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hidePivotFieldList="1" defaultThemeVersion="166925"/>
  <mc:AlternateContent xmlns:mc="http://schemas.openxmlformats.org/markup-compatibility/2006">
    <mc:Choice Requires="x15">
      <x15ac:absPath xmlns:x15ac="http://schemas.microsoft.com/office/spreadsheetml/2010/11/ac" url="C:\Users\vgrosso\Desktop\"/>
    </mc:Choice>
  </mc:AlternateContent>
  <xr:revisionPtr revIDLastSave="0" documentId="13_ncr:1_{EC4D537A-5AF3-47A9-B499-6F070B4F1F32}" xr6:coauthVersionLast="47" xr6:coauthVersionMax="47" xr10:uidLastSave="{00000000-0000-0000-0000-000000000000}"/>
  <bookViews>
    <workbookView xWindow="-120" yWindow="-120" windowWidth="29040" windowHeight="15720" firstSheet="2" activeTab="2" xr2:uid="{821819C6-8A38-4366-9DB2-BEB50B07239E}"/>
  </bookViews>
  <sheets>
    <sheet name="LISTAS" sheetId="1" state="hidden" r:id="rId1"/>
    <sheet name="DESF13" sheetId="2" state="hidden" r:id="rId2"/>
    <sheet name="DESF14" sheetId="4" r:id="rId3"/>
    <sheet name="Hoja2" sheetId="11" state="hidden" r:id="rId4"/>
    <sheet name="EjeAgregada marzo 2024 SIIF" sheetId="5" state="hidden" r:id="rId5"/>
    <sheet name="CCP" sheetId="9" state="hidden" r:id="rId6"/>
    <sheet name="Hoja1" sheetId="10" state="hidden" r:id="rId7"/>
  </sheets>
  <definedNames>
    <definedName name="_xlnm._FilterDatabase" localSheetId="1" hidden="1">DESF13!$A$10:$AI$227</definedName>
  </definedNames>
  <calcPr calcId="191029"/>
  <pivotCaches>
    <pivotCache cacheId="36"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7" i="11" l="1"/>
  <c r="AH46" i="4" l="1"/>
  <c r="AI163" i="4"/>
  <c r="AH60" i="4"/>
  <c r="AH61" i="4"/>
  <c r="AH62" i="4"/>
  <c r="AM62" i="4" s="1"/>
  <c r="AH63" i="4"/>
  <c r="AM63" i="4" s="1"/>
  <c r="AH64" i="4"/>
  <c r="AM64" i="4" s="1"/>
  <c r="AH65" i="4"/>
  <c r="AM65" i="4" s="1"/>
  <c r="AH66" i="4"/>
  <c r="AM66" i="4" s="1"/>
  <c r="AH67" i="4"/>
  <c r="AM67" i="4" s="1"/>
  <c r="AH68" i="4"/>
  <c r="AM68" i="4" s="1"/>
  <c r="AH69" i="4"/>
  <c r="AM69" i="4" s="1"/>
  <c r="AH70" i="4"/>
  <c r="AM70" i="4" s="1"/>
  <c r="AH71" i="4"/>
  <c r="AM71" i="4" s="1"/>
  <c r="AH72" i="4"/>
  <c r="AM72" i="4" s="1"/>
  <c r="AH73" i="4"/>
  <c r="AM73" i="4" s="1"/>
  <c r="AH74" i="4"/>
  <c r="AM74" i="4" s="1"/>
  <c r="AH75" i="4"/>
  <c r="AH76" i="4"/>
  <c r="AH77" i="4"/>
  <c r="AM77" i="4" s="1"/>
  <c r="AH78" i="4"/>
  <c r="AM78" i="4" s="1"/>
  <c r="AH79" i="4"/>
  <c r="AM79" i="4" s="1"/>
  <c r="AH80" i="4"/>
  <c r="AM80" i="4" s="1"/>
  <c r="AH81" i="4"/>
  <c r="AM81" i="4" s="1"/>
  <c r="AH82" i="4"/>
  <c r="AH83" i="4"/>
  <c r="AH84" i="4"/>
  <c r="AM84" i="4" s="1"/>
  <c r="AH85" i="4"/>
  <c r="AM85" i="4" s="1"/>
  <c r="AH86" i="4"/>
  <c r="AM86" i="4" s="1"/>
  <c r="AH87" i="4"/>
  <c r="AM87" i="4" s="1"/>
  <c r="AH88" i="4"/>
  <c r="AM88" i="4" s="1"/>
  <c r="AH89" i="4"/>
  <c r="AM89" i="4" s="1"/>
  <c r="AH90" i="4"/>
  <c r="AM90" i="4" s="1"/>
  <c r="U60" i="4"/>
  <c r="U61" i="4"/>
  <c r="U62" i="4"/>
  <c r="U63" i="4"/>
  <c r="U64" i="4"/>
  <c r="U65" i="4"/>
  <c r="U66" i="4"/>
  <c r="U67" i="4"/>
  <c r="U68" i="4"/>
  <c r="U69" i="4"/>
  <c r="U70" i="4"/>
  <c r="U71" i="4"/>
  <c r="U72" i="4"/>
  <c r="U73" i="4"/>
  <c r="U74" i="4"/>
  <c r="U75" i="4"/>
  <c r="U76" i="4"/>
  <c r="U77" i="4"/>
  <c r="U78" i="4"/>
  <c r="U79" i="4"/>
  <c r="U80" i="4"/>
  <c r="U81" i="4"/>
  <c r="U82" i="4"/>
  <c r="U83" i="4"/>
  <c r="U84" i="4"/>
  <c r="U85" i="4"/>
  <c r="U86" i="4"/>
  <c r="U87" i="4"/>
  <c r="U88" i="4"/>
  <c r="U89" i="4"/>
  <c r="U90" i="4"/>
  <c r="U59" i="4"/>
  <c r="AU46" i="4"/>
  <c r="AU101" i="4"/>
  <c r="AU90" i="4"/>
  <c r="AS90" i="4"/>
  <c r="AU89" i="4"/>
  <c r="AS89" i="4"/>
  <c r="AG90" i="4"/>
  <c r="AF90" i="4"/>
  <c r="AG89" i="4"/>
  <c r="AF89" i="4"/>
  <c r="R90" i="4"/>
  <c r="Q90" i="4"/>
  <c r="P90" i="4"/>
  <c r="O90" i="4"/>
  <c r="N90" i="4"/>
  <c r="M90" i="4"/>
  <c r="L90" i="4"/>
  <c r="K90" i="4"/>
  <c r="J90" i="4"/>
  <c r="I90" i="4"/>
  <c r="H90" i="4"/>
  <c r="G90" i="4"/>
  <c r="F90" i="4"/>
  <c r="E90" i="4"/>
  <c r="D90" i="4"/>
  <c r="C90" i="4"/>
  <c r="B90" i="4"/>
  <c r="A90" i="4"/>
  <c r="R89" i="4"/>
  <c r="Q89" i="4"/>
  <c r="P89" i="4"/>
  <c r="O89" i="4"/>
  <c r="N89" i="4"/>
  <c r="M89" i="4"/>
  <c r="L89" i="4"/>
  <c r="K89" i="4"/>
  <c r="J89" i="4"/>
  <c r="I89" i="4"/>
  <c r="H89" i="4"/>
  <c r="G89" i="4"/>
  <c r="F89" i="4"/>
  <c r="E89" i="4"/>
  <c r="D89" i="4"/>
  <c r="C89" i="4"/>
  <c r="B89" i="4"/>
  <c r="A89" i="4"/>
  <c r="AL53" i="4"/>
  <c r="AU53" i="4" s="1"/>
  <c r="AL51" i="4"/>
  <c r="AU51" i="4" s="1"/>
  <c r="AL52" i="4"/>
  <c r="AU52" i="4" s="1"/>
  <c r="AI169" i="4"/>
  <c r="AI168" i="4"/>
  <c r="AS168" i="4" s="1"/>
  <c r="AI167" i="4"/>
  <c r="AS167" i="4" s="1"/>
  <c r="AI161" i="4"/>
  <c r="AS161" i="4" s="1"/>
  <c r="O213" i="4"/>
  <c r="P213" i="4"/>
  <c r="O214" i="4"/>
  <c r="P214" i="4"/>
  <c r="O215" i="4"/>
  <c r="P215" i="4"/>
  <c r="O216" i="4"/>
  <c r="P216" i="4"/>
  <c r="O201" i="4"/>
  <c r="P201" i="4"/>
  <c r="O202" i="4"/>
  <c r="P202" i="4"/>
  <c r="O203" i="4"/>
  <c r="P203" i="4"/>
  <c r="O204" i="4"/>
  <c r="P204" i="4"/>
  <c r="O205" i="4"/>
  <c r="P205" i="4"/>
  <c r="O206" i="4"/>
  <c r="P206" i="4"/>
  <c r="O207" i="4"/>
  <c r="P207" i="4"/>
  <c r="O208" i="4"/>
  <c r="P208" i="4"/>
  <c r="O196" i="4"/>
  <c r="P196" i="4"/>
  <c r="O197" i="4"/>
  <c r="P197" i="4"/>
  <c r="O187" i="4"/>
  <c r="P187" i="4"/>
  <c r="O188" i="4"/>
  <c r="P188" i="4"/>
  <c r="O189" i="4"/>
  <c r="P189" i="4"/>
  <c r="O190" i="4"/>
  <c r="P190" i="4"/>
  <c r="O191" i="4"/>
  <c r="P191" i="4"/>
  <c r="O192" i="4"/>
  <c r="P192" i="4"/>
  <c r="O193" i="4"/>
  <c r="P193" i="4"/>
  <c r="O194" i="4"/>
  <c r="P194" i="4"/>
  <c r="O181" i="4"/>
  <c r="P181" i="4"/>
  <c r="O182" i="4"/>
  <c r="P182" i="4"/>
  <c r="O183" i="4"/>
  <c r="P183" i="4"/>
  <c r="O184" i="4"/>
  <c r="P184" i="4"/>
  <c r="O185" i="4"/>
  <c r="P185" i="4"/>
  <c r="O186" i="4"/>
  <c r="P186" i="4"/>
  <c r="O173" i="4"/>
  <c r="P173" i="4"/>
  <c r="O174" i="4"/>
  <c r="P174" i="4"/>
  <c r="O175" i="4"/>
  <c r="P175" i="4"/>
  <c r="O176" i="4"/>
  <c r="P176" i="4"/>
  <c r="O177" i="4"/>
  <c r="P177" i="4"/>
  <c r="O178" i="4"/>
  <c r="P178" i="4"/>
  <c r="O179" i="4"/>
  <c r="P179" i="4"/>
  <c r="O180" i="4"/>
  <c r="P180" i="4"/>
  <c r="O157" i="4"/>
  <c r="P157" i="4"/>
  <c r="O158" i="4"/>
  <c r="P158" i="4"/>
  <c r="O159" i="4"/>
  <c r="P159" i="4"/>
  <c r="O160" i="4"/>
  <c r="P160" i="4"/>
  <c r="O161" i="4"/>
  <c r="P161" i="4"/>
  <c r="O162" i="4"/>
  <c r="P162" i="4"/>
  <c r="O163" i="4"/>
  <c r="P163" i="4"/>
  <c r="O164" i="4"/>
  <c r="P164" i="4"/>
  <c r="O165" i="4"/>
  <c r="P165" i="4"/>
  <c r="O166" i="4"/>
  <c r="P166" i="4"/>
  <c r="O167" i="4"/>
  <c r="P167" i="4"/>
  <c r="O168" i="4"/>
  <c r="P168" i="4"/>
  <c r="O169" i="4"/>
  <c r="P169" i="4"/>
  <c r="O170" i="4"/>
  <c r="P170" i="4"/>
  <c r="O171" i="4"/>
  <c r="P171" i="4"/>
  <c r="O172" i="4"/>
  <c r="P172" i="4"/>
  <c r="P156" i="4"/>
  <c r="O138" i="4"/>
  <c r="P138" i="4"/>
  <c r="O139" i="4"/>
  <c r="P139" i="4"/>
  <c r="O140" i="4"/>
  <c r="P140" i="4"/>
  <c r="O141" i="4"/>
  <c r="P141" i="4"/>
  <c r="O142" i="4"/>
  <c r="P142" i="4"/>
  <c r="O143" i="4"/>
  <c r="P143" i="4"/>
  <c r="O144" i="4"/>
  <c r="P144" i="4"/>
  <c r="O145" i="4"/>
  <c r="P145" i="4"/>
  <c r="O146" i="4"/>
  <c r="P146" i="4"/>
  <c r="O147" i="4"/>
  <c r="P147" i="4"/>
  <c r="O129" i="4"/>
  <c r="P129" i="4"/>
  <c r="O130" i="4"/>
  <c r="P130" i="4"/>
  <c r="O131" i="4"/>
  <c r="P131" i="4"/>
  <c r="O132" i="4"/>
  <c r="P132" i="4"/>
  <c r="O133" i="4"/>
  <c r="P133" i="4"/>
  <c r="O134" i="4"/>
  <c r="P134" i="4"/>
  <c r="O135" i="4"/>
  <c r="P135" i="4"/>
  <c r="O136" i="4"/>
  <c r="P136" i="4"/>
  <c r="O119" i="4"/>
  <c r="P119" i="4"/>
  <c r="O120" i="4"/>
  <c r="P120" i="4"/>
  <c r="O121" i="4"/>
  <c r="P121" i="4"/>
  <c r="O122" i="4"/>
  <c r="P122" i="4"/>
  <c r="O123" i="4"/>
  <c r="P123" i="4"/>
  <c r="O124" i="4"/>
  <c r="P124" i="4"/>
  <c r="O125" i="4"/>
  <c r="P125" i="4"/>
  <c r="O126" i="4"/>
  <c r="P126" i="4"/>
  <c r="O127" i="4"/>
  <c r="P127" i="4"/>
  <c r="O128" i="4"/>
  <c r="P128" i="4"/>
  <c r="O101" i="4"/>
  <c r="P101" i="4"/>
  <c r="O102" i="4"/>
  <c r="P102" i="4"/>
  <c r="O103" i="4"/>
  <c r="P103" i="4"/>
  <c r="O104" i="4"/>
  <c r="P104" i="4"/>
  <c r="O105" i="4"/>
  <c r="P105" i="4"/>
  <c r="O106" i="4"/>
  <c r="P106" i="4"/>
  <c r="O107" i="4"/>
  <c r="P107" i="4"/>
  <c r="O108" i="4"/>
  <c r="P108" i="4"/>
  <c r="O109" i="4"/>
  <c r="P109" i="4"/>
  <c r="O110" i="4"/>
  <c r="P110" i="4"/>
  <c r="O111" i="4"/>
  <c r="P111" i="4"/>
  <c r="O112" i="4"/>
  <c r="P112" i="4"/>
  <c r="O113" i="4"/>
  <c r="P113" i="4"/>
  <c r="O114" i="4"/>
  <c r="P114" i="4"/>
  <c r="O115" i="4"/>
  <c r="P115" i="4"/>
  <c r="O116" i="4"/>
  <c r="P116" i="4"/>
  <c r="O117" i="4"/>
  <c r="P117" i="4"/>
  <c r="O118" i="4"/>
  <c r="P118" i="4"/>
  <c r="O91" i="4"/>
  <c r="P91" i="4"/>
  <c r="O92" i="4"/>
  <c r="P92" i="4"/>
  <c r="O93" i="4"/>
  <c r="P93" i="4"/>
  <c r="O94" i="4"/>
  <c r="P94" i="4"/>
  <c r="O95" i="4"/>
  <c r="P95" i="4"/>
  <c r="O96" i="4"/>
  <c r="P96" i="4"/>
  <c r="O97" i="4"/>
  <c r="P97" i="4"/>
  <c r="O98" i="4"/>
  <c r="P98" i="4"/>
  <c r="O99" i="4"/>
  <c r="P99" i="4"/>
  <c r="O100" i="4"/>
  <c r="P100" i="4"/>
  <c r="O59" i="4"/>
  <c r="P59" i="4"/>
  <c r="O60" i="4"/>
  <c r="P60" i="4"/>
  <c r="O61" i="4"/>
  <c r="P61" i="4"/>
  <c r="O62" i="4"/>
  <c r="P62" i="4"/>
  <c r="O63" i="4"/>
  <c r="P63" i="4"/>
  <c r="O64" i="4"/>
  <c r="P64" i="4"/>
  <c r="O65" i="4"/>
  <c r="P65" i="4"/>
  <c r="O66" i="4"/>
  <c r="P66" i="4"/>
  <c r="O67" i="4"/>
  <c r="P67" i="4"/>
  <c r="O68" i="4"/>
  <c r="P68" i="4"/>
  <c r="O69" i="4"/>
  <c r="P69" i="4"/>
  <c r="O70" i="4"/>
  <c r="P70" i="4"/>
  <c r="O71" i="4"/>
  <c r="P71" i="4"/>
  <c r="O72" i="4"/>
  <c r="P72" i="4"/>
  <c r="O73" i="4"/>
  <c r="P73" i="4"/>
  <c r="O74" i="4"/>
  <c r="P74" i="4"/>
  <c r="O75" i="4"/>
  <c r="P75" i="4"/>
  <c r="O76" i="4"/>
  <c r="P76" i="4"/>
  <c r="O77" i="4"/>
  <c r="P77" i="4"/>
  <c r="O78" i="4"/>
  <c r="P78" i="4"/>
  <c r="O79" i="4"/>
  <c r="P79" i="4"/>
  <c r="O80" i="4"/>
  <c r="P80" i="4"/>
  <c r="O81" i="4"/>
  <c r="P81" i="4"/>
  <c r="O82" i="4"/>
  <c r="P82" i="4"/>
  <c r="O83" i="4"/>
  <c r="P83" i="4"/>
  <c r="O84" i="4"/>
  <c r="P84" i="4"/>
  <c r="O85" i="4"/>
  <c r="P85" i="4"/>
  <c r="O86" i="4"/>
  <c r="P86" i="4"/>
  <c r="O87" i="4"/>
  <c r="P87" i="4"/>
  <c r="O88" i="4"/>
  <c r="P88" i="4"/>
  <c r="O46" i="4"/>
  <c r="P46" i="4"/>
  <c r="O47" i="4"/>
  <c r="P47" i="4"/>
  <c r="O48" i="4"/>
  <c r="P48" i="4"/>
  <c r="O49" i="4"/>
  <c r="P49" i="4"/>
  <c r="O50" i="4"/>
  <c r="P50" i="4"/>
  <c r="O51" i="4"/>
  <c r="P51" i="4"/>
  <c r="O52" i="4"/>
  <c r="P52" i="4"/>
  <c r="O53" i="4"/>
  <c r="P53" i="4"/>
  <c r="O54" i="4"/>
  <c r="P54" i="4"/>
  <c r="O38" i="4"/>
  <c r="P38" i="4"/>
  <c r="O33" i="4"/>
  <c r="P33" i="4"/>
  <c r="O34" i="4"/>
  <c r="P34" i="4"/>
  <c r="O35" i="4"/>
  <c r="P35" i="4"/>
  <c r="O36" i="4"/>
  <c r="P36" i="4"/>
  <c r="O14" i="4"/>
  <c r="P14" i="4"/>
  <c r="O15" i="4"/>
  <c r="P15" i="4"/>
  <c r="O16" i="4"/>
  <c r="P16" i="4"/>
  <c r="O17" i="4"/>
  <c r="P17" i="4"/>
  <c r="O18" i="4"/>
  <c r="P18" i="4"/>
  <c r="P13" i="4"/>
  <c r="O10" i="4"/>
  <c r="P10" i="4"/>
  <c r="O11" i="4"/>
  <c r="P11" i="4"/>
  <c r="O12" i="4"/>
  <c r="P12" i="4"/>
  <c r="AU216" i="4"/>
  <c r="AU215" i="4"/>
  <c r="AU214" i="4"/>
  <c r="AU213" i="4"/>
  <c r="AU208" i="4"/>
  <c r="AU207" i="4"/>
  <c r="AU206" i="4"/>
  <c r="AU205" i="4"/>
  <c r="AU204" i="4"/>
  <c r="AU203" i="4"/>
  <c r="AU202" i="4"/>
  <c r="AU201" i="4"/>
  <c r="AU197" i="4"/>
  <c r="AU196" i="4"/>
  <c r="AU195" i="4"/>
  <c r="AU194" i="4"/>
  <c r="AU193" i="4"/>
  <c r="AU192" i="4"/>
  <c r="AU191" i="4"/>
  <c r="AU190" i="4"/>
  <c r="AU189" i="4"/>
  <c r="AU188" i="4"/>
  <c r="AU187" i="4"/>
  <c r="AU186" i="4"/>
  <c r="AU185" i="4"/>
  <c r="AU184" i="4"/>
  <c r="AU183" i="4"/>
  <c r="AU182" i="4"/>
  <c r="AU181" i="4"/>
  <c r="AU180" i="4"/>
  <c r="AU179" i="4"/>
  <c r="AU178" i="4"/>
  <c r="AU177" i="4"/>
  <c r="AU176" i="4"/>
  <c r="AU174" i="4"/>
  <c r="AU173" i="4"/>
  <c r="AU172" i="4"/>
  <c r="AU171" i="4"/>
  <c r="AU170" i="4"/>
  <c r="AU168" i="4"/>
  <c r="AU167" i="4"/>
  <c r="AU166" i="4"/>
  <c r="AU165" i="4"/>
  <c r="AU164" i="4"/>
  <c r="AU163" i="4"/>
  <c r="AU162" i="4"/>
  <c r="AU161" i="4"/>
  <c r="AU160" i="4"/>
  <c r="AU159" i="4"/>
  <c r="AU158" i="4"/>
  <c r="AU157" i="4"/>
  <c r="AU156" i="4"/>
  <c r="AU147" i="4"/>
  <c r="AU146" i="4"/>
  <c r="AU145" i="4"/>
  <c r="AU144" i="4"/>
  <c r="AU143" i="4"/>
  <c r="AU142" i="4"/>
  <c r="AU141" i="4"/>
  <c r="AU140" i="4"/>
  <c r="AU139" i="4"/>
  <c r="AU138" i="4"/>
  <c r="AU136" i="4"/>
  <c r="AU135" i="4"/>
  <c r="AU134" i="4"/>
  <c r="AU133" i="4"/>
  <c r="AU132" i="4"/>
  <c r="AU131" i="4"/>
  <c r="AU130" i="4"/>
  <c r="AU129" i="4"/>
  <c r="AU128" i="4"/>
  <c r="AU127" i="4"/>
  <c r="AU126" i="4"/>
  <c r="AU125" i="4"/>
  <c r="AU124" i="4"/>
  <c r="AU123" i="4"/>
  <c r="AU122" i="4"/>
  <c r="AU121" i="4"/>
  <c r="AU120" i="4"/>
  <c r="AU119" i="4"/>
  <c r="AU118" i="4"/>
  <c r="AU117" i="4"/>
  <c r="AU116" i="4"/>
  <c r="AU115" i="4"/>
  <c r="AU114" i="4"/>
  <c r="AU113" i="4"/>
  <c r="AU112" i="4"/>
  <c r="AU111" i="4"/>
  <c r="AU110" i="4"/>
  <c r="AU109" i="4"/>
  <c r="AU108" i="4"/>
  <c r="AU107" i="4"/>
  <c r="AU106" i="4"/>
  <c r="AU105" i="4"/>
  <c r="AU104" i="4"/>
  <c r="AU103" i="4"/>
  <c r="AU102" i="4"/>
  <c r="AU100" i="4"/>
  <c r="AU99" i="4"/>
  <c r="AU98" i="4"/>
  <c r="AU97" i="4"/>
  <c r="AU96" i="4"/>
  <c r="AU95" i="4"/>
  <c r="AU94" i="4"/>
  <c r="AU93" i="4"/>
  <c r="AU92" i="4"/>
  <c r="AU91" i="4"/>
  <c r="AU88" i="4"/>
  <c r="AU87" i="4"/>
  <c r="AU86" i="4"/>
  <c r="AU85" i="4"/>
  <c r="AU84" i="4"/>
  <c r="AU83" i="4"/>
  <c r="AU82" i="4"/>
  <c r="AU81" i="4"/>
  <c r="AU80" i="4"/>
  <c r="AU79" i="4"/>
  <c r="AU78" i="4"/>
  <c r="AU77" i="4"/>
  <c r="AU76" i="4"/>
  <c r="AU75" i="4"/>
  <c r="AU74" i="4"/>
  <c r="AU73" i="4"/>
  <c r="AU72" i="4"/>
  <c r="AU71" i="4"/>
  <c r="AU70" i="4"/>
  <c r="AU69" i="4"/>
  <c r="AU68" i="4"/>
  <c r="AU67" i="4"/>
  <c r="AU66" i="4"/>
  <c r="AU65" i="4"/>
  <c r="AU64" i="4"/>
  <c r="AU63" i="4"/>
  <c r="AU62" i="4"/>
  <c r="AU61" i="4"/>
  <c r="AU60" i="4"/>
  <c r="AU59" i="4"/>
  <c r="AU54" i="4"/>
  <c r="AU50" i="4"/>
  <c r="AU49" i="4"/>
  <c r="AU48" i="4"/>
  <c r="AU47" i="4"/>
  <c r="AU38" i="4"/>
  <c r="AU36" i="4"/>
  <c r="AU35" i="4"/>
  <c r="AU34" i="4"/>
  <c r="AU33" i="4"/>
  <c r="AU18" i="4"/>
  <c r="AU17" i="4"/>
  <c r="AU16" i="4"/>
  <c r="AU15" i="4"/>
  <c r="AU14" i="4"/>
  <c r="AU13" i="4"/>
  <c r="AU12" i="4"/>
  <c r="AU11" i="4"/>
  <c r="AU10" i="4"/>
  <c r="AS179" i="4"/>
  <c r="AS176" i="4"/>
  <c r="AS169" i="4"/>
  <c r="AS219" i="4"/>
  <c r="AS216" i="4"/>
  <c r="AS213" i="4"/>
  <c r="AS206" i="4"/>
  <c r="AS199" i="4"/>
  <c r="AS197" i="4"/>
  <c r="AS196" i="4"/>
  <c r="AS194" i="4"/>
  <c r="AS193" i="4"/>
  <c r="AS192" i="4"/>
  <c r="AS191" i="4"/>
  <c r="AS189" i="4"/>
  <c r="AS188" i="4"/>
  <c r="AS178" i="4"/>
  <c r="AS174" i="4"/>
  <c r="AS173" i="4"/>
  <c r="AS156" i="4"/>
  <c r="AS155" i="4"/>
  <c r="AS154" i="4"/>
  <c r="AS153" i="4"/>
  <c r="AS152" i="4"/>
  <c r="AS151" i="4"/>
  <c r="AS150" i="4"/>
  <c r="AS149" i="4"/>
  <c r="AS148" i="4"/>
  <c r="AS118" i="4"/>
  <c r="AS117" i="4"/>
  <c r="AS116" i="4"/>
  <c r="AS115" i="4"/>
  <c r="AS114" i="4"/>
  <c r="AS113" i="4"/>
  <c r="AS112" i="4"/>
  <c r="AS111" i="4"/>
  <c r="AS109" i="4"/>
  <c r="AS107" i="4"/>
  <c r="AS106" i="4"/>
  <c r="AS105" i="4"/>
  <c r="AS104" i="4"/>
  <c r="AS103" i="4"/>
  <c r="AS102" i="4"/>
  <c r="AS101" i="4"/>
  <c r="AS88" i="4"/>
  <c r="AS87" i="4"/>
  <c r="AS86" i="4"/>
  <c r="AS85" i="4"/>
  <c r="AS84" i="4"/>
  <c r="AS83" i="4"/>
  <c r="AS82" i="4"/>
  <c r="AS81" i="4"/>
  <c r="AS80" i="4"/>
  <c r="AS79" i="4"/>
  <c r="AS78" i="4"/>
  <c r="AS77" i="4"/>
  <c r="AS76" i="4"/>
  <c r="AS75" i="4"/>
  <c r="AS74" i="4"/>
  <c r="AS73" i="4"/>
  <c r="AS72" i="4"/>
  <c r="AS71" i="4"/>
  <c r="AS70" i="4"/>
  <c r="AS69" i="4"/>
  <c r="AS68" i="4"/>
  <c r="AS67" i="4"/>
  <c r="AS66" i="4"/>
  <c r="AS65" i="4"/>
  <c r="AS64" i="4"/>
  <c r="AS63" i="4"/>
  <c r="AS62" i="4"/>
  <c r="AS61" i="4"/>
  <c r="AS60" i="4"/>
  <c r="AS59" i="4"/>
  <c r="AS55" i="4"/>
  <c r="AS53" i="4"/>
  <c r="AS52" i="4"/>
  <c r="AS51" i="4"/>
  <c r="AS44" i="4"/>
  <c r="AS39" i="4"/>
  <c r="AS38" i="4"/>
  <c r="AS36" i="4"/>
  <c r="AS33" i="4"/>
  <c r="AS32" i="4"/>
  <c r="AS212" i="4"/>
  <c r="AS211" i="4"/>
  <c r="AS210" i="4"/>
  <c r="AS195" i="4"/>
  <c r="AS184" i="4"/>
  <c r="AS183" i="4"/>
  <c r="AS182" i="4"/>
  <c r="AS181" i="4"/>
  <c r="AS172" i="4"/>
  <c r="AS171" i="4"/>
  <c r="AS166" i="4"/>
  <c r="AS165" i="4"/>
  <c r="AS164" i="4"/>
  <c r="AS160" i="4"/>
  <c r="AS159" i="4"/>
  <c r="AS158" i="4"/>
  <c r="AS147" i="4"/>
  <c r="AS146" i="4"/>
  <c r="AS145" i="4"/>
  <c r="AS144" i="4"/>
  <c r="AS143" i="4"/>
  <c r="AS138" i="4"/>
  <c r="AS127" i="4"/>
  <c r="AS126" i="4"/>
  <c r="AS125" i="4"/>
  <c r="AS124" i="4"/>
  <c r="AS123" i="4"/>
  <c r="AS122" i="4"/>
  <c r="AS121" i="4"/>
  <c r="AS119" i="4"/>
  <c r="AS98" i="4"/>
  <c r="AS97" i="4"/>
  <c r="AS96" i="4"/>
  <c r="AS95" i="4"/>
  <c r="AS94" i="4"/>
  <c r="AS93" i="4"/>
  <c r="AS92" i="4"/>
  <c r="AS91" i="4"/>
  <c r="AS48" i="4"/>
  <c r="AS31" i="4"/>
  <c r="AS26" i="4"/>
  <c r="AS25" i="4"/>
  <c r="AS22" i="4"/>
  <c r="AS187" i="4"/>
  <c r="AS170" i="4"/>
  <c r="AS54" i="4"/>
  <c r="AS215" i="4"/>
  <c r="AS214" i="4"/>
  <c r="AS190" i="4"/>
  <c r="AS177" i="4"/>
  <c r="AS175" i="4"/>
  <c r="AS162" i="4"/>
  <c r="AS142" i="4"/>
  <c r="AS139" i="4"/>
  <c r="AS120" i="4"/>
  <c r="AS110" i="4"/>
  <c r="AS108" i="4"/>
  <c r="AS43" i="4"/>
  <c r="AS221" i="4"/>
  <c r="AS220" i="4"/>
  <c r="AS218" i="4"/>
  <c r="AS217" i="4"/>
  <c r="AS209" i="4"/>
  <c r="AS56" i="4"/>
  <c r="AS14" i="4"/>
  <c r="AS13" i="4"/>
  <c r="AS226" i="4"/>
  <c r="AS225" i="4"/>
  <c r="AS224" i="4"/>
  <c r="AS223" i="4"/>
  <c r="AS222" i="4"/>
  <c r="AS208" i="4"/>
  <c r="AS207" i="4"/>
  <c r="AS205" i="4"/>
  <c r="AS204" i="4"/>
  <c r="AS203" i="4"/>
  <c r="AS202" i="4"/>
  <c r="AS201" i="4"/>
  <c r="AS200" i="4"/>
  <c r="AS198" i="4"/>
  <c r="AS186" i="4"/>
  <c r="AS185" i="4"/>
  <c r="AS141" i="4"/>
  <c r="AS140" i="4"/>
  <c r="AS137" i="4"/>
  <c r="AS136" i="4"/>
  <c r="AS128" i="4"/>
  <c r="AS100" i="4"/>
  <c r="AS99" i="4"/>
  <c r="AS58" i="4"/>
  <c r="AS57" i="4"/>
  <c r="AS50" i="4"/>
  <c r="AS49" i="4"/>
  <c r="AS47" i="4"/>
  <c r="AS46" i="4"/>
  <c r="AS37" i="4"/>
  <c r="AS35" i="4"/>
  <c r="AS18" i="4"/>
  <c r="AS17" i="4"/>
  <c r="AS10" i="4"/>
  <c r="AS180" i="4"/>
  <c r="AS163" i="4"/>
  <c r="AS157" i="4"/>
  <c r="AS135" i="4"/>
  <c r="AS134" i="4"/>
  <c r="AS133" i="4"/>
  <c r="AS132" i="4"/>
  <c r="AS131" i="4"/>
  <c r="AS130" i="4"/>
  <c r="AS129" i="4"/>
  <c r="AS45" i="4"/>
  <c r="AS42" i="4"/>
  <c r="AS41" i="4"/>
  <c r="AS40" i="4"/>
  <c r="AS34" i="4"/>
  <c r="AS30" i="4"/>
  <c r="AS29" i="4"/>
  <c r="AS28" i="4"/>
  <c r="AS27" i="4"/>
  <c r="AS24" i="4"/>
  <c r="AS23" i="4"/>
  <c r="AS21" i="4"/>
  <c r="AS20" i="4"/>
  <c r="AS19" i="4"/>
  <c r="AS16" i="4"/>
  <c r="AS15" i="4"/>
  <c r="AS12" i="4"/>
  <c r="AS11" i="4"/>
  <c r="AG226" i="4"/>
  <c r="AF226" i="4"/>
  <c r="AK226" i="4" s="1"/>
  <c r="AG225" i="4"/>
  <c r="AF225" i="4"/>
  <c r="AJ225" i="4" s="1"/>
  <c r="AG224" i="4"/>
  <c r="AF224" i="4"/>
  <c r="AK224" i="4" s="1"/>
  <c r="AG223" i="4"/>
  <c r="AF223" i="4"/>
  <c r="AG222" i="4"/>
  <c r="AF222" i="4"/>
  <c r="AK222" i="4" s="1"/>
  <c r="AG221" i="4"/>
  <c r="AF221" i="4"/>
  <c r="AG220" i="4"/>
  <c r="AF220" i="4"/>
  <c r="AG219" i="4"/>
  <c r="AF219" i="4"/>
  <c r="AG218" i="4"/>
  <c r="AF218" i="4"/>
  <c r="AK218" i="4" s="1"/>
  <c r="AG217" i="4"/>
  <c r="AF217" i="4"/>
  <c r="AH216" i="4"/>
  <c r="AM216" i="4" s="1"/>
  <c r="AG216" i="4"/>
  <c r="AF216" i="4"/>
  <c r="AJ216" i="4" s="1"/>
  <c r="AM215" i="4"/>
  <c r="AG215" i="4"/>
  <c r="AF215" i="4"/>
  <c r="AH214" i="4"/>
  <c r="AM214" i="4" s="1"/>
  <c r="AG214" i="4"/>
  <c r="AF214" i="4"/>
  <c r="AK214" i="4" s="1"/>
  <c r="AH213" i="4"/>
  <c r="AM213" i="4" s="1"/>
  <c r="AG213" i="4"/>
  <c r="AF213" i="4"/>
  <c r="AG212" i="4"/>
  <c r="AF212" i="4"/>
  <c r="AJ212" i="4" s="1"/>
  <c r="AG211" i="4"/>
  <c r="AF211" i="4"/>
  <c r="AG210" i="4"/>
  <c r="AF210" i="4"/>
  <c r="AK210" i="4" s="1"/>
  <c r="AG209" i="4"/>
  <c r="AF209" i="4"/>
  <c r="AK209" i="4" s="1"/>
  <c r="AH208" i="4"/>
  <c r="AM208" i="4" s="1"/>
  <c r="AG208" i="4"/>
  <c r="AF208" i="4"/>
  <c r="AJ208" i="4" s="1"/>
  <c r="AH207" i="4"/>
  <c r="AM207" i="4" s="1"/>
  <c r="AG207" i="4"/>
  <c r="AF207" i="4"/>
  <c r="AH206" i="4"/>
  <c r="AM206" i="4" s="1"/>
  <c r="AG206" i="4"/>
  <c r="AF206" i="4"/>
  <c r="AK206" i="4" s="1"/>
  <c r="AH205" i="4"/>
  <c r="AM205" i="4" s="1"/>
  <c r="AG205" i="4"/>
  <c r="AF205" i="4"/>
  <c r="AH204" i="4"/>
  <c r="AM204" i="4" s="1"/>
  <c r="AG204" i="4"/>
  <c r="AF204" i="4"/>
  <c r="AK204" i="4" s="1"/>
  <c r="AH203" i="4"/>
  <c r="AM203" i="4" s="1"/>
  <c r="AG203" i="4"/>
  <c r="AF203" i="4"/>
  <c r="AH202" i="4"/>
  <c r="AM202" i="4" s="1"/>
  <c r="AG202" i="4"/>
  <c r="AF202" i="4"/>
  <c r="AK202" i="4" s="1"/>
  <c r="AH201" i="4"/>
  <c r="AM201" i="4" s="1"/>
  <c r="AG201" i="4"/>
  <c r="AF201" i="4"/>
  <c r="AG200" i="4"/>
  <c r="AF200" i="4"/>
  <c r="AJ200" i="4" s="1"/>
  <c r="AG199" i="4"/>
  <c r="AF199" i="4"/>
  <c r="AG198" i="4"/>
  <c r="AF198" i="4"/>
  <c r="AK198" i="4" s="1"/>
  <c r="AH197" i="4"/>
  <c r="AM197" i="4" s="1"/>
  <c r="AG197" i="4"/>
  <c r="AF197" i="4"/>
  <c r="AH196" i="4"/>
  <c r="AM196" i="4" s="1"/>
  <c r="AG196" i="4"/>
  <c r="AF196" i="4"/>
  <c r="AH195" i="4"/>
  <c r="AM195" i="4" s="1"/>
  <c r="AG195" i="4"/>
  <c r="AF195" i="4"/>
  <c r="AG194" i="4"/>
  <c r="AF194" i="4"/>
  <c r="AH193" i="4"/>
  <c r="AM193" i="4" s="1"/>
  <c r="AG193" i="4"/>
  <c r="AF193" i="4"/>
  <c r="AH192" i="4"/>
  <c r="AM192" i="4" s="1"/>
  <c r="AG192" i="4"/>
  <c r="AF192" i="4"/>
  <c r="AH191" i="4"/>
  <c r="AM191" i="4" s="1"/>
  <c r="AG191" i="4"/>
  <c r="AF191" i="4"/>
  <c r="AK191" i="4" s="1"/>
  <c r="AG190" i="4"/>
  <c r="AF190" i="4"/>
  <c r="AH189" i="4"/>
  <c r="AM189" i="4" s="1"/>
  <c r="AG189" i="4"/>
  <c r="AF189" i="4"/>
  <c r="AH188" i="4"/>
  <c r="AM188" i="4" s="1"/>
  <c r="AG188" i="4"/>
  <c r="AF188" i="4"/>
  <c r="AH187" i="4"/>
  <c r="AM187" i="4" s="1"/>
  <c r="AG187" i="4"/>
  <c r="AF187" i="4"/>
  <c r="AK187" i="4" s="1"/>
  <c r="AH186" i="4"/>
  <c r="AM186" i="4" s="1"/>
  <c r="AG186" i="4"/>
  <c r="AF186" i="4"/>
  <c r="AH185" i="4"/>
  <c r="AM185" i="4" s="1"/>
  <c r="AG185" i="4"/>
  <c r="AF185" i="4"/>
  <c r="AH184" i="4"/>
  <c r="AM184" i="4" s="1"/>
  <c r="AG184" i="4"/>
  <c r="AF184" i="4"/>
  <c r="AH183" i="4"/>
  <c r="AM183" i="4" s="1"/>
  <c r="AG183" i="4"/>
  <c r="AF183" i="4"/>
  <c r="AK183" i="4" s="1"/>
  <c r="AH182" i="4"/>
  <c r="AM182" i="4" s="1"/>
  <c r="AG182" i="4"/>
  <c r="AF182" i="4"/>
  <c r="AH181" i="4"/>
  <c r="AM181" i="4" s="1"/>
  <c r="AG181" i="4"/>
  <c r="AF181" i="4"/>
  <c r="AH180" i="4"/>
  <c r="AM180" i="4" s="1"/>
  <c r="AG180" i="4"/>
  <c r="AF180" i="4"/>
  <c r="AH179" i="4"/>
  <c r="AM179" i="4" s="1"/>
  <c r="AG179" i="4"/>
  <c r="AF179" i="4"/>
  <c r="AK179" i="4" s="1"/>
  <c r="AH178" i="4"/>
  <c r="AM178" i="4" s="1"/>
  <c r="AG178" i="4"/>
  <c r="AF178" i="4"/>
  <c r="AH177" i="4"/>
  <c r="AM177" i="4" s="1"/>
  <c r="AG177" i="4"/>
  <c r="AF177" i="4"/>
  <c r="AH176" i="4"/>
  <c r="AM176" i="4" s="1"/>
  <c r="AG176" i="4"/>
  <c r="AF176" i="4"/>
  <c r="AG175" i="4"/>
  <c r="AF175" i="4"/>
  <c r="AK175" i="4" s="1"/>
  <c r="AH174" i="4"/>
  <c r="AM174" i="4" s="1"/>
  <c r="AG174" i="4"/>
  <c r="AF174" i="4"/>
  <c r="AK174" i="4" s="1"/>
  <c r="AH173" i="4"/>
  <c r="AM173" i="4" s="1"/>
  <c r="AG173" i="4"/>
  <c r="AF173" i="4"/>
  <c r="AJ173" i="4" s="1"/>
  <c r="AH172" i="4"/>
  <c r="AM172" i="4" s="1"/>
  <c r="AG172" i="4"/>
  <c r="AF172" i="4"/>
  <c r="AH171" i="4"/>
  <c r="AM171" i="4" s="1"/>
  <c r="AG171" i="4"/>
  <c r="AF171" i="4"/>
  <c r="AK171" i="4" s="1"/>
  <c r="AH170" i="4"/>
  <c r="AM170" i="4" s="1"/>
  <c r="AG170" i="4"/>
  <c r="AF170" i="4"/>
  <c r="AK170" i="4" s="1"/>
  <c r="AG169" i="4"/>
  <c r="AF169" i="4"/>
  <c r="AH168" i="4"/>
  <c r="AM168" i="4" s="1"/>
  <c r="AG168" i="4"/>
  <c r="AF168" i="4"/>
  <c r="AH167" i="4"/>
  <c r="AM167" i="4" s="1"/>
  <c r="AG167" i="4"/>
  <c r="AF167" i="4"/>
  <c r="AH166" i="4"/>
  <c r="AM166" i="4" s="1"/>
  <c r="AG166" i="4"/>
  <c r="AF166" i="4"/>
  <c r="AH165" i="4"/>
  <c r="AM165" i="4" s="1"/>
  <c r="AG165" i="4"/>
  <c r="AF165" i="4"/>
  <c r="AK165" i="4" s="1"/>
  <c r="AH164" i="4"/>
  <c r="AM164" i="4" s="1"/>
  <c r="AG164" i="4"/>
  <c r="AF164" i="4"/>
  <c r="AH163" i="4"/>
  <c r="AM163" i="4" s="1"/>
  <c r="AG163" i="4"/>
  <c r="AF163" i="4"/>
  <c r="AH162" i="4"/>
  <c r="AM162" i="4" s="1"/>
  <c r="AG162" i="4"/>
  <c r="AF162" i="4"/>
  <c r="AH161" i="4"/>
  <c r="AM161" i="4" s="1"/>
  <c r="AG161" i="4"/>
  <c r="AF161" i="4"/>
  <c r="AH160" i="4"/>
  <c r="AM160" i="4" s="1"/>
  <c r="AG160" i="4"/>
  <c r="AF160" i="4"/>
  <c r="AH159" i="4"/>
  <c r="AM159" i="4" s="1"/>
  <c r="AG159" i="4"/>
  <c r="AF159" i="4"/>
  <c r="AH158" i="4"/>
  <c r="AM158" i="4" s="1"/>
  <c r="AG158" i="4"/>
  <c r="AF158" i="4"/>
  <c r="AH157" i="4"/>
  <c r="AM157" i="4" s="1"/>
  <c r="AG157" i="4"/>
  <c r="AF157" i="4"/>
  <c r="AH156" i="4"/>
  <c r="AM156" i="4" s="1"/>
  <c r="AG156" i="4"/>
  <c r="AF156" i="4"/>
  <c r="AG155" i="4"/>
  <c r="AF155" i="4"/>
  <c r="AG154" i="4"/>
  <c r="AF154" i="4"/>
  <c r="AG153" i="4"/>
  <c r="AF153" i="4"/>
  <c r="AG152" i="4"/>
  <c r="AF152" i="4"/>
  <c r="AG151" i="4"/>
  <c r="AF151" i="4"/>
  <c r="AG150" i="4"/>
  <c r="AF150" i="4"/>
  <c r="AG149" i="4"/>
  <c r="AF149" i="4"/>
  <c r="AG148" i="4"/>
  <c r="AF148" i="4"/>
  <c r="AH147" i="4"/>
  <c r="AM147" i="4" s="1"/>
  <c r="AG147" i="4"/>
  <c r="AF147" i="4"/>
  <c r="AH146" i="4"/>
  <c r="AM146" i="4" s="1"/>
  <c r="AG146" i="4"/>
  <c r="AF146" i="4"/>
  <c r="AK146" i="4" s="1"/>
  <c r="AH145" i="4"/>
  <c r="AM145" i="4" s="1"/>
  <c r="AG145" i="4"/>
  <c r="AF145" i="4"/>
  <c r="AK145" i="4" s="1"/>
  <c r="AH144" i="4"/>
  <c r="AM144" i="4" s="1"/>
  <c r="AG144" i="4"/>
  <c r="AF144" i="4"/>
  <c r="AH143" i="4"/>
  <c r="AM143" i="4" s="1"/>
  <c r="AG143" i="4"/>
  <c r="AF143" i="4"/>
  <c r="AH142" i="4"/>
  <c r="AM142" i="4" s="1"/>
  <c r="AG142" i="4"/>
  <c r="AF142" i="4"/>
  <c r="AH141" i="4"/>
  <c r="AM141" i="4" s="1"/>
  <c r="AG141" i="4"/>
  <c r="AF141" i="4"/>
  <c r="AK141" i="4" s="1"/>
  <c r="AH140" i="4"/>
  <c r="AM140" i="4" s="1"/>
  <c r="AG140" i="4"/>
  <c r="AF140" i="4"/>
  <c r="AH139" i="4"/>
  <c r="AM139" i="4" s="1"/>
  <c r="AG139" i="4"/>
  <c r="AF139" i="4"/>
  <c r="AH138" i="4"/>
  <c r="AM138" i="4" s="1"/>
  <c r="AG138" i="4"/>
  <c r="AF138" i="4"/>
  <c r="AG137" i="4"/>
  <c r="AF137" i="4"/>
  <c r="AH136" i="4"/>
  <c r="AM136" i="4" s="1"/>
  <c r="AG136" i="4"/>
  <c r="AF136" i="4"/>
  <c r="AH135" i="4"/>
  <c r="AM135" i="4" s="1"/>
  <c r="AG135" i="4"/>
  <c r="AF135" i="4"/>
  <c r="AJ135" i="4" s="1"/>
  <c r="AH134" i="4"/>
  <c r="AM134" i="4" s="1"/>
  <c r="AG134" i="4"/>
  <c r="AF134" i="4"/>
  <c r="AG133" i="4"/>
  <c r="AF133" i="4"/>
  <c r="AH132" i="4"/>
  <c r="AM132" i="4" s="1"/>
  <c r="AG132" i="4"/>
  <c r="AF132" i="4"/>
  <c r="AH131" i="4"/>
  <c r="AM131" i="4" s="1"/>
  <c r="AG131" i="4"/>
  <c r="AF131" i="4"/>
  <c r="AH130" i="4"/>
  <c r="AM130" i="4" s="1"/>
  <c r="AG130" i="4"/>
  <c r="AF130" i="4"/>
  <c r="AH129" i="4"/>
  <c r="AM129" i="4" s="1"/>
  <c r="AG129" i="4"/>
  <c r="AF129" i="4"/>
  <c r="AK129" i="4" s="1"/>
  <c r="AG128" i="4"/>
  <c r="AF128" i="4"/>
  <c r="AH127" i="4"/>
  <c r="AM127" i="4" s="1"/>
  <c r="AG127" i="4"/>
  <c r="AF127" i="4"/>
  <c r="AJ127" i="4" s="1"/>
  <c r="AH126" i="4"/>
  <c r="AM126" i="4" s="1"/>
  <c r="AG126" i="4"/>
  <c r="AF126" i="4"/>
  <c r="AH125" i="4"/>
  <c r="AM125" i="4" s="1"/>
  <c r="AG125" i="4"/>
  <c r="AF125" i="4"/>
  <c r="AJ125" i="4" s="1"/>
  <c r="AH124" i="4"/>
  <c r="AM124" i="4" s="1"/>
  <c r="AG124" i="4"/>
  <c r="AF124" i="4"/>
  <c r="AH123" i="4"/>
  <c r="AM123" i="4" s="1"/>
  <c r="AG123" i="4"/>
  <c r="AF123" i="4"/>
  <c r="AJ123" i="4" s="1"/>
  <c r="AH122" i="4"/>
  <c r="AM122" i="4" s="1"/>
  <c r="AG122" i="4"/>
  <c r="AF122" i="4"/>
  <c r="AH121" i="4"/>
  <c r="AM121" i="4" s="1"/>
  <c r="AG121" i="4"/>
  <c r="AF121" i="4"/>
  <c r="AK121" i="4" s="1"/>
  <c r="AG120" i="4"/>
  <c r="AF120" i="4"/>
  <c r="AH119" i="4"/>
  <c r="AM119" i="4" s="1"/>
  <c r="AG119" i="4"/>
  <c r="AF119" i="4"/>
  <c r="AJ119" i="4" s="1"/>
  <c r="AH118" i="4"/>
  <c r="AM118" i="4" s="1"/>
  <c r="AG118" i="4"/>
  <c r="AF118" i="4"/>
  <c r="AH117" i="4"/>
  <c r="AM117" i="4" s="1"/>
  <c r="AG117" i="4"/>
  <c r="AF117" i="4"/>
  <c r="AK117" i="4" s="1"/>
  <c r="AH116" i="4"/>
  <c r="AM116" i="4" s="1"/>
  <c r="AG116" i="4"/>
  <c r="AF116" i="4"/>
  <c r="AH115" i="4"/>
  <c r="AM115" i="4" s="1"/>
  <c r="AG115" i="4"/>
  <c r="AF115" i="4"/>
  <c r="AJ115" i="4" s="1"/>
  <c r="AH114" i="4"/>
  <c r="AM114" i="4" s="1"/>
  <c r="AG114" i="4"/>
  <c r="AF114" i="4"/>
  <c r="AK114" i="4" s="1"/>
  <c r="AH113" i="4"/>
  <c r="AM113" i="4" s="1"/>
  <c r="AG113" i="4"/>
  <c r="AF113" i="4"/>
  <c r="AH112" i="4"/>
  <c r="AM112" i="4" s="1"/>
  <c r="AG112" i="4"/>
  <c r="AF112" i="4"/>
  <c r="AH111" i="4"/>
  <c r="AM111" i="4" s="1"/>
  <c r="AG111" i="4"/>
  <c r="AF111" i="4"/>
  <c r="AH110" i="4"/>
  <c r="AM110" i="4" s="1"/>
  <c r="AG110" i="4"/>
  <c r="AF110" i="4"/>
  <c r="AK110" i="4" s="1"/>
  <c r="AH109" i="4"/>
  <c r="AM109" i="4" s="1"/>
  <c r="AG109" i="4"/>
  <c r="AF109" i="4"/>
  <c r="AK109" i="4" s="1"/>
  <c r="AH108" i="4"/>
  <c r="AM108" i="4" s="1"/>
  <c r="AG108" i="4"/>
  <c r="AF108" i="4"/>
  <c r="AH107" i="4"/>
  <c r="AM107" i="4" s="1"/>
  <c r="AG107" i="4"/>
  <c r="AF107" i="4"/>
  <c r="AJ107" i="4" s="1"/>
  <c r="AH106" i="4"/>
  <c r="AM106" i="4" s="1"/>
  <c r="AG106" i="4"/>
  <c r="AF106" i="4"/>
  <c r="AK106" i="4" s="1"/>
  <c r="AG105" i="4"/>
  <c r="AF105" i="4"/>
  <c r="AH104" i="4"/>
  <c r="AM104" i="4" s="1"/>
  <c r="AG104" i="4"/>
  <c r="AF104" i="4"/>
  <c r="AH103" i="4"/>
  <c r="AM103" i="4" s="1"/>
  <c r="AG103" i="4"/>
  <c r="AF103" i="4"/>
  <c r="AH102" i="4"/>
  <c r="AM102" i="4" s="1"/>
  <c r="AG102" i="4"/>
  <c r="AF102" i="4"/>
  <c r="AK102" i="4" s="1"/>
  <c r="AG101" i="4"/>
  <c r="AF101" i="4"/>
  <c r="AH100" i="4"/>
  <c r="AM100" i="4" s="1"/>
  <c r="AG100" i="4"/>
  <c r="AF100" i="4"/>
  <c r="AH99" i="4"/>
  <c r="AM99" i="4" s="1"/>
  <c r="AG99" i="4"/>
  <c r="AF99" i="4"/>
  <c r="AH98" i="4"/>
  <c r="AM98" i="4" s="1"/>
  <c r="AG98" i="4"/>
  <c r="AF98" i="4"/>
  <c r="AH97" i="4"/>
  <c r="AM97" i="4" s="1"/>
  <c r="AG97" i="4"/>
  <c r="AF97" i="4"/>
  <c r="AK97" i="4" s="1"/>
  <c r="AH96" i="4"/>
  <c r="AM96" i="4" s="1"/>
  <c r="AG96" i="4"/>
  <c r="AF96" i="4"/>
  <c r="AM95" i="4"/>
  <c r="AG95" i="4"/>
  <c r="AF95" i="4"/>
  <c r="AM94" i="4"/>
  <c r="AG94" i="4"/>
  <c r="AF94" i="4"/>
  <c r="AM93" i="4"/>
  <c r="AG93" i="4"/>
  <c r="AF93" i="4"/>
  <c r="AH92" i="4"/>
  <c r="AM92" i="4" s="1"/>
  <c r="AG92" i="4"/>
  <c r="AF92" i="4"/>
  <c r="AH91" i="4"/>
  <c r="AM91" i="4" s="1"/>
  <c r="AG91" i="4"/>
  <c r="AF91" i="4"/>
  <c r="AJ91" i="4" s="1"/>
  <c r="AG88" i="4"/>
  <c r="AF88" i="4"/>
  <c r="AG87" i="4"/>
  <c r="AF87" i="4"/>
  <c r="AK87" i="4" s="1"/>
  <c r="AG86" i="4"/>
  <c r="AF86" i="4"/>
  <c r="AK86" i="4" s="1"/>
  <c r="AG85" i="4"/>
  <c r="AF85" i="4"/>
  <c r="AG84" i="4"/>
  <c r="AF84" i="4"/>
  <c r="AK84" i="4" s="1"/>
  <c r="AM83" i="4"/>
  <c r="AG83" i="4"/>
  <c r="AF83" i="4"/>
  <c r="AM82" i="4"/>
  <c r="AG82" i="4"/>
  <c r="AF82" i="4"/>
  <c r="AG81" i="4"/>
  <c r="AF81" i="4"/>
  <c r="AJ81" i="4" s="1"/>
  <c r="AG80" i="4"/>
  <c r="AF80" i="4"/>
  <c r="AG79" i="4"/>
  <c r="AF79" i="4"/>
  <c r="AK79" i="4" s="1"/>
  <c r="AG78" i="4"/>
  <c r="AF78" i="4"/>
  <c r="AK78" i="4" s="1"/>
  <c r="AG77" i="4"/>
  <c r="AF77" i="4"/>
  <c r="AM76" i="4"/>
  <c r="AG76" i="4"/>
  <c r="AF76" i="4"/>
  <c r="AK76" i="4" s="1"/>
  <c r="AM75" i="4"/>
  <c r="AG75" i="4"/>
  <c r="AF75" i="4"/>
  <c r="AK75" i="4" s="1"/>
  <c r="AG74" i="4"/>
  <c r="AF74" i="4"/>
  <c r="AK74" i="4" s="1"/>
  <c r="AG73" i="4"/>
  <c r="AF73" i="4"/>
  <c r="AJ73" i="4" s="1"/>
  <c r="AG72" i="4"/>
  <c r="AF72" i="4"/>
  <c r="AK72" i="4" s="1"/>
  <c r="AG71" i="4"/>
  <c r="AF71" i="4"/>
  <c r="AJ71" i="4" s="1"/>
  <c r="AG70" i="4"/>
  <c r="AF70" i="4"/>
  <c r="AK70" i="4" s="1"/>
  <c r="AG69" i="4"/>
  <c r="AF69" i="4"/>
  <c r="AJ69" i="4" s="1"/>
  <c r="AG68" i="4"/>
  <c r="AF68" i="4"/>
  <c r="AG67" i="4"/>
  <c r="AF67" i="4"/>
  <c r="AK67" i="4" s="1"/>
  <c r="AG66" i="4"/>
  <c r="AF66" i="4"/>
  <c r="AG65" i="4"/>
  <c r="AF65" i="4"/>
  <c r="AJ65" i="4" s="1"/>
  <c r="AG64" i="4"/>
  <c r="AF64" i="4"/>
  <c r="AG63" i="4"/>
  <c r="AF63" i="4"/>
  <c r="AG62" i="4"/>
  <c r="AF62" i="4"/>
  <c r="AK62" i="4" s="1"/>
  <c r="AM61" i="4"/>
  <c r="AG61" i="4"/>
  <c r="AF61" i="4"/>
  <c r="AJ61" i="4" s="1"/>
  <c r="AM60" i="4"/>
  <c r="AG60" i="4"/>
  <c r="AF60" i="4"/>
  <c r="AK60" i="4" s="1"/>
  <c r="AH59" i="4"/>
  <c r="AM59" i="4" s="1"/>
  <c r="AG59" i="4"/>
  <c r="AF59" i="4"/>
  <c r="AK59" i="4" s="1"/>
  <c r="AG58" i="4"/>
  <c r="AF58" i="4"/>
  <c r="AK58" i="4" s="1"/>
  <c r="AG57" i="4"/>
  <c r="AF57" i="4"/>
  <c r="AG56" i="4"/>
  <c r="AF56" i="4"/>
  <c r="AG55" i="4"/>
  <c r="AF55" i="4"/>
  <c r="AK55" i="4" s="1"/>
  <c r="AG54" i="4"/>
  <c r="AF54" i="4"/>
  <c r="AK54" i="4" s="1"/>
  <c r="AH53" i="4"/>
  <c r="AG53" i="4"/>
  <c r="AF53" i="4"/>
  <c r="AK53" i="4" s="1"/>
  <c r="AH52" i="4"/>
  <c r="AG52" i="4"/>
  <c r="AF52" i="4"/>
  <c r="AH51" i="4"/>
  <c r="AM51" i="4" s="1"/>
  <c r="AG51" i="4"/>
  <c r="AF51" i="4"/>
  <c r="AK51" i="4" s="1"/>
  <c r="AH50" i="4"/>
  <c r="AM50" i="4" s="1"/>
  <c r="AG50" i="4"/>
  <c r="AF50" i="4"/>
  <c r="AK50" i="4" s="1"/>
  <c r="AH49" i="4"/>
  <c r="AM49" i="4" s="1"/>
  <c r="AG49" i="4"/>
  <c r="AF49" i="4"/>
  <c r="AK49" i="4" s="1"/>
  <c r="AH48" i="4"/>
  <c r="AM48" i="4" s="1"/>
  <c r="AG48" i="4"/>
  <c r="AF48" i="4"/>
  <c r="AK48" i="4" s="1"/>
  <c r="AH47" i="4"/>
  <c r="AM47" i="4" s="1"/>
  <c r="AG47" i="4"/>
  <c r="AF47" i="4"/>
  <c r="AG46" i="4"/>
  <c r="AF46" i="4"/>
  <c r="AK46" i="4" s="1"/>
  <c r="AG45" i="4"/>
  <c r="AF45" i="4"/>
  <c r="AK45" i="4" s="1"/>
  <c r="AG44" i="4"/>
  <c r="AF44" i="4"/>
  <c r="AG43" i="4"/>
  <c r="AF43" i="4"/>
  <c r="AG42" i="4"/>
  <c r="AF42" i="4"/>
  <c r="AG41" i="4"/>
  <c r="AF41" i="4"/>
  <c r="AK41" i="4" s="1"/>
  <c r="AG40" i="4"/>
  <c r="AF40" i="4"/>
  <c r="AG39" i="4"/>
  <c r="AF39" i="4"/>
  <c r="AH38" i="4"/>
  <c r="AM38" i="4" s="1"/>
  <c r="AG38" i="4"/>
  <c r="AF38" i="4"/>
  <c r="AG37" i="4"/>
  <c r="AF37" i="4"/>
  <c r="AH36" i="4"/>
  <c r="AM36" i="4" s="1"/>
  <c r="AG36" i="4"/>
  <c r="AF36" i="4"/>
  <c r="AH35" i="4"/>
  <c r="AM35" i="4" s="1"/>
  <c r="AG35" i="4"/>
  <c r="AF35" i="4"/>
  <c r="AH34" i="4"/>
  <c r="AM34" i="4" s="1"/>
  <c r="AG34" i="4"/>
  <c r="AF34" i="4"/>
  <c r="AK34" i="4" s="1"/>
  <c r="AH33" i="4"/>
  <c r="AM33" i="4" s="1"/>
  <c r="AG33" i="4"/>
  <c r="AF33" i="4"/>
  <c r="AG32" i="4"/>
  <c r="AF32" i="4"/>
  <c r="AK32" i="4" s="1"/>
  <c r="AG31" i="4"/>
  <c r="AF31" i="4"/>
  <c r="AK31" i="4" s="1"/>
  <c r="AG30" i="4"/>
  <c r="AF30" i="4"/>
  <c r="AK30" i="4" s="1"/>
  <c r="AG29" i="4"/>
  <c r="AF29" i="4"/>
  <c r="AG28" i="4"/>
  <c r="AF28" i="4"/>
  <c r="AG27" i="4"/>
  <c r="AF27" i="4"/>
  <c r="AK27" i="4" s="1"/>
  <c r="AG26" i="4"/>
  <c r="AF26" i="4"/>
  <c r="AG25" i="4"/>
  <c r="AF25" i="4"/>
  <c r="AJ25" i="4" s="1"/>
  <c r="AG24" i="4"/>
  <c r="AF24" i="4"/>
  <c r="AG23" i="4"/>
  <c r="AF23" i="4"/>
  <c r="AJ23" i="4" s="1"/>
  <c r="AG22" i="4"/>
  <c r="AF22" i="4"/>
  <c r="AG21" i="4"/>
  <c r="AF21" i="4"/>
  <c r="AK21" i="4" s="1"/>
  <c r="AG20" i="4"/>
  <c r="AF20" i="4"/>
  <c r="AG19" i="4"/>
  <c r="AF19" i="4"/>
  <c r="AK19" i="4" s="1"/>
  <c r="AH18" i="4"/>
  <c r="AM18" i="4" s="1"/>
  <c r="AG18" i="4"/>
  <c r="AF18" i="4"/>
  <c r="AK18" i="4" s="1"/>
  <c r="AH17" i="4"/>
  <c r="AM17" i="4" s="1"/>
  <c r="AG17" i="4"/>
  <c r="AF17" i="4"/>
  <c r="AH16" i="4"/>
  <c r="AM16" i="4" s="1"/>
  <c r="AG16" i="4"/>
  <c r="AF16" i="4"/>
  <c r="AK16" i="4" s="1"/>
  <c r="AH15" i="4"/>
  <c r="AM15" i="4" s="1"/>
  <c r="AG15" i="4"/>
  <c r="AF15" i="4"/>
  <c r="AG14" i="4"/>
  <c r="AF14" i="4"/>
  <c r="AG13" i="4"/>
  <c r="AF13" i="4"/>
  <c r="AK13" i="4" s="1"/>
  <c r="AH12" i="4"/>
  <c r="AM12" i="4" s="1"/>
  <c r="AG12" i="4"/>
  <c r="AF12" i="4"/>
  <c r="AH11" i="4"/>
  <c r="AM11" i="4" s="1"/>
  <c r="AG11" i="4"/>
  <c r="AF11" i="4"/>
  <c r="AH10" i="4"/>
  <c r="AM10" i="4" s="1"/>
  <c r="AG10" i="4"/>
  <c r="AF10" i="4"/>
  <c r="AK10" i="4" s="1"/>
  <c r="AK161" i="4" l="1"/>
  <c r="AJ169" i="4"/>
  <c r="AM52" i="4"/>
  <c r="AM53" i="4"/>
  <c r="AT89" i="4"/>
  <c r="AV89" i="4"/>
  <c r="AT90" i="4"/>
  <c r="AV90" i="4"/>
  <c r="AK90" i="4"/>
  <c r="AK89" i="4"/>
  <c r="AK11" i="4"/>
  <c r="AJ11" i="4"/>
  <c r="AJ12" i="4"/>
  <c r="AK12" i="4"/>
  <c r="AK14" i="4"/>
  <c r="AJ15" i="4"/>
  <c r="AK15" i="4"/>
  <c r="AK17" i="4"/>
  <c r="AJ17" i="4"/>
  <c r="AJ20" i="4"/>
  <c r="AK20" i="4"/>
  <c r="AK22" i="4"/>
  <c r="AJ22" i="4"/>
  <c r="AK24" i="4"/>
  <c r="AJ24" i="4"/>
  <c r="AK26" i="4"/>
  <c r="AJ26" i="4"/>
  <c r="AK28" i="4"/>
  <c r="AJ28" i="4"/>
  <c r="AK29" i="4"/>
  <c r="AJ29" i="4"/>
  <c r="AK33" i="4"/>
  <c r="AJ33" i="4"/>
  <c r="AK35" i="4"/>
  <c r="AJ35" i="4"/>
  <c r="AK36" i="4"/>
  <c r="AJ36" i="4"/>
  <c r="AK37" i="4"/>
  <c r="AJ37" i="4"/>
  <c r="AK38" i="4"/>
  <c r="AJ38" i="4"/>
  <c r="AJ39" i="4"/>
  <c r="AK39" i="4"/>
  <c r="AK40" i="4"/>
  <c r="AJ40" i="4"/>
  <c r="AK42" i="4"/>
  <c r="AJ42" i="4"/>
  <c r="AK43" i="4"/>
  <c r="AJ43" i="4"/>
  <c r="AK44" i="4"/>
  <c r="AJ44" i="4"/>
  <c r="AJ47" i="4"/>
  <c r="AK47" i="4"/>
  <c r="AK52" i="4"/>
  <c r="AJ52" i="4"/>
  <c r="AK56" i="4"/>
  <c r="AK63" i="4"/>
  <c r="AJ63" i="4"/>
  <c r="AK64" i="4"/>
  <c r="AJ64" i="4"/>
  <c r="AK66" i="4"/>
  <c r="AJ66" i="4"/>
  <c r="AK68" i="4"/>
  <c r="AJ68" i="4"/>
  <c r="AJ77" i="4"/>
  <c r="AK77" i="4"/>
  <c r="AJ80" i="4"/>
  <c r="AK80" i="4"/>
  <c r="AK82" i="4"/>
  <c r="AJ82" i="4"/>
  <c r="AK83" i="4"/>
  <c r="AJ83" i="4"/>
  <c r="AJ85" i="4"/>
  <c r="AK85" i="4"/>
  <c r="AK88" i="4"/>
  <c r="AJ88" i="4"/>
  <c r="AK93" i="4"/>
  <c r="AK94" i="4"/>
  <c r="AK98" i="4"/>
  <c r="AJ98" i="4"/>
  <c r="AJ99" i="4"/>
  <c r="AK99" i="4"/>
  <c r="AK101" i="4"/>
  <c r="AJ101" i="4"/>
  <c r="AJ103" i="4"/>
  <c r="AK103" i="4"/>
  <c r="AK105" i="4"/>
  <c r="AJ111" i="4"/>
  <c r="AK111" i="4"/>
  <c r="AK113" i="4"/>
  <c r="AJ113" i="4"/>
  <c r="AK118" i="4"/>
  <c r="AK122" i="4"/>
  <c r="AJ122" i="4"/>
  <c r="AK126" i="4"/>
  <c r="AJ126" i="4"/>
  <c r="AJ130" i="4"/>
  <c r="AK130" i="4"/>
  <c r="AJ131" i="4"/>
  <c r="AK131" i="4"/>
  <c r="AK133" i="4"/>
  <c r="AJ133" i="4"/>
  <c r="AK134" i="4"/>
  <c r="AJ134" i="4"/>
  <c r="AJ137" i="4"/>
  <c r="AK137" i="4"/>
  <c r="AK138" i="4"/>
  <c r="AJ138" i="4"/>
  <c r="AK142" i="4"/>
  <c r="AJ142" i="4"/>
  <c r="AK149" i="4"/>
  <c r="AJ149" i="4"/>
  <c r="AK150" i="4"/>
  <c r="AJ150" i="4"/>
  <c r="AK153" i="4"/>
  <c r="AJ153" i="4"/>
  <c r="AK154" i="4"/>
  <c r="AJ154" i="4"/>
  <c r="AK157" i="4"/>
  <c r="AJ157" i="4"/>
  <c r="AK158" i="4"/>
  <c r="AJ158" i="4"/>
  <c r="AJ162" i="4"/>
  <c r="AK162" i="4"/>
  <c r="AK166" i="4"/>
  <c r="AJ166" i="4"/>
  <c r="AJ177" i="4"/>
  <c r="AK177" i="4"/>
  <c r="AK178" i="4"/>
  <c r="AJ178" i="4"/>
  <c r="AJ181" i="4"/>
  <c r="AK181" i="4"/>
  <c r="AK182" i="4"/>
  <c r="AJ182" i="4"/>
  <c r="AJ185" i="4"/>
  <c r="AK185" i="4"/>
  <c r="AK186" i="4"/>
  <c r="AJ186" i="4"/>
  <c r="AJ189" i="4"/>
  <c r="AK189" i="4"/>
  <c r="AK190" i="4"/>
  <c r="AJ190" i="4"/>
  <c r="AJ193" i="4"/>
  <c r="AK193" i="4"/>
  <c r="AK194" i="4"/>
  <c r="AJ194" i="4"/>
  <c r="AJ196" i="4"/>
  <c r="AK196" i="4"/>
  <c r="AK197" i="4"/>
  <c r="AJ197" i="4"/>
  <c r="AJ201" i="4"/>
  <c r="AK201" i="4"/>
  <c r="AK205" i="4"/>
  <c r="AJ205" i="4"/>
  <c r="AK213" i="4"/>
  <c r="AJ213" i="4"/>
  <c r="AK217" i="4"/>
  <c r="AK220" i="4"/>
  <c r="AK221" i="4"/>
  <c r="AJ19" i="4"/>
  <c r="AJ30" i="4"/>
  <c r="AJ32" i="4"/>
  <c r="AJ46" i="4"/>
  <c r="AJ49" i="4"/>
  <c r="AJ54" i="4"/>
  <c r="AJ60" i="4"/>
  <c r="AJ79" i="4"/>
  <c r="AJ102" i="4"/>
  <c r="AK135" i="4"/>
  <c r="AJ161" i="4"/>
  <c r="AJ170" i="4"/>
  <c r="AJ174" i="4"/>
  <c r="AK212" i="4"/>
  <c r="AK216" i="4"/>
  <c r="AJ10" i="4"/>
  <c r="AJ16" i="4"/>
  <c r="AJ21" i="4"/>
  <c r="AK65" i="4"/>
  <c r="AJ72" i="4"/>
  <c r="AJ84" i="4"/>
  <c r="AK95" i="4"/>
  <c r="AJ97" i="4"/>
  <c r="AJ146" i="4"/>
  <c r="AK208" i="4"/>
  <c r="AK225" i="4"/>
  <c r="AJ27" i="4"/>
  <c r="AJ48" i="4"/>
  <c r="AJ53" i="4"/>
  <c r="AJ59" i="4"/>
  <c r="AJ62" i="4"/>
  <c r="AJ67" i="4"/>
  <c r="AJ74" i="4"/>
  <c r="AJ76" i="4"/>
  <c r="AK81" i="4"/>
  <c r="AJ106" i="4"/>
  <c r="AK115" i="4"/>
  <c r="AJ117" i="4"/>
  <c r="AK125" i="4"/>
  <c r="AJ141" i="4"/>
  <c r="AJ165" i="4"/>
  <c r="AK200" i="4"/>
  <c r="AK25" i="4"/>
  <c r="AJ31" i="4"/>
  <c r="AJ45" i="4"/>
  <c r="AK69" i="4"/>
  <c r="AK71" i="4"/>
  <c r="AJ78" i="4"/>
  <c r="AJ114" i="4"/>
  <c r="AK127" i="4"/>
  <c r="AJ129" i="4"/>
  <c r="AJ145" i="4"/>
  <c r="AK169" i="4"/>
  <c r="AK173" i="4"/>
  <c r="AK167" i="4"/>
  <c r="AJ167" i="4"/>
  <c r="AK112" i="4"/>
  <c r="AJ112" i="4"/>
  <c r="AK139" i="4"/>
  <c r="AJ139" i="4"/>
  <c r="AK23" i="4"/>
  <c r="AK120" i="4"/>
  <c r="AK144" i="4"/>
  <c r="AJ144" i="4"/>
  <c r="AK151" i="4"/>
  <c r="AJ151" i="4"/>
  <c r="AK160" i="4"/>
  <c r="AJ160" i="4"/>
  <c r="AJ18" i="4"/>
  <c r="AJ50" i="4"/>
  <c r="AK57" i="4"/>
  <c r="AJ86" i="4"/>
  <c r="AK91" i="4"/>
  <c r="AK100" i="4"/>
  <c r="AJ100" i="4"/>
  <c r="AK123" i="4"/>
  <c r="AK132" i="4"/>
  <c r="AJ132" i="4"/>
  <c r="AK92" i="4"/>
  <c r="AJ92" i="4"/>
  <c r="AK223" i="4"/>
  <c r="AJ223" i="4"/>
  <c r="AK104" i="4"/>
  <c r="AJ104" i="4"/>
  <c r="AK136" i="4"/>
  <c r="AJ136" i="4"/>
  <c r="AK143" i="4"/>
  <c r="AJ143" i="4"/>
  <c r="AK152" i="4"/>
  <c r="AJ152" i="4"/>
  <c r="AK159" i="4"/>
  <c r="AJ159" i="4"/>
  <c r="AK168" i="4"/>
  <c r="AJ168" i="4"/>
  <c r="AK172" i="4"/>
  <c r="AJ172" i="4"/>
  <c r="AK176" i="4"/>
  <c r="AJ176" i="4"/>
  <c r="AK180" i="4"/>
  <c r="AJ180" i="4"/>
  <c r="AK184" i="4"/>
  <c r="AJ184" i="4"/>
  <c r="AK188" i="4"/>
  <c r="AJ188" i="4"/>
  <c r="AK192" i="4"/>
  <c r="AJ192" i="4"/>
  <c r="AK195" i="4"/>
  <c r="AJ195" i="4"/>
  <c r="AK199" i="4"/>
  <c r="AJ199" i="4"/>
  <c r="AK203" i="4"/>
  <c r="AJ203" i="4"/>
  <c r="AK148" i="4"/>
  <c r="AJ148" i="4"/>
  <c r="AK155" i="4"/>
  <c r="AJ155" i="4"/>
  <c r="AK164" i="4"/>
  <c r="AJ164" i="4"/>
  <c r="AK124" i="4"/>
  <c r="AK207" i="4"/>
  <c r="AJ207" i="4"/>
  <c r="AK211" i="4"/>
  <c r="AJ211" i="4"/>
  <c r="AK215" i="4"/>
  <c r="AK219" i="4"/>
  <c r="AJ34" i="4"/>
  <c r="AJ41" i="4"/>
  <c r="AJ55" i="4"/>
  <c r="AJ70" i="4"/>
  <c r="AK73" i="4"/>
  <c r="AJ87" i="4"/>
  <c r="AK107" i="4"/>
  <c r="AJ109" i="4"/>
  <c r="AK116" i="4"/>
  <c r="AJ116" i="4"/>
  <c r="AJ51" i="4"/>
  <c r="AJ58" i="4"/>
  <c r="AK61" i="4"/>
  <c r="AJ75" i="4"/>
  <c r="AK96" i="4"/>
  <c r="AJ96" i="4"/>
  <c r="AK119" i="4"/>
  <c r="AJ121" i="4"/>
  <c r="AK128" i="4"/>
  <c r="AK140" i="4"/>
  <c r="AJ140" i="4"/>
  <c r="AK147" i="4"/>
  <c r="AJ147" i="4"/>
  <c r="AK156" i="4"/>
  <c r="AJ156" i="4"/>
  <c r="AK163" i="4"/>
  <c r="AJ163" i="4"/>
  <c r="AK108" i="4"/>
  <c r="AJ204" i="4"/>
  <c r="AJ224" i="4"/>
  <c r="AJ171" i="4"/>
  <c r="AJ175" i="4"/>
  <c r="AJ179" i="4"/>
  <c r="AJ183" i="4"/>
  <c r="AJ187" i="4"/>
  <c r="AJ191" i="4"/>
  <c r="AJ198" i="4"/>
  <c r="AJ202" i="4"/>
  <c r="AJ206" i="4"/>
  <c r="AJ210" i="4"/>
  <c r="AJ214" i="4"/>
  <c r="AJ222" i="4"/>
  <c r="AJ226" i="4"/>
  <c r="A10" i="4"/>
  <c r="B10" i="4"/>
  <c r="C10" i="4"/>
  <c r="D10" i="4"/>
  <c r="E10" i="4"/>
  <c r="F10" i="4"/>
  <c r="G10" i="4"/>
  <c r="H10" i="4"/>
  <c r="I10" i="4"/>
  <c r="J10" i="4"/>
  <c r="K10" i="4"/>
  <c r="L10" i="4"/>
  <c r="A11" i="4"/>
  <c r="B11" i="4"/>
  <c r="C11" i="4"/>
  <c r="D11" i="4"/>
  <c r="E11" i="4"/>
  <c r="F11" i="4"/>
  <c r="G11" i="4"/>
  <c r="H11" i="4"/>
  <c r="I11" i="4"/>
  <c r="J11" i="4"/>
  <c r="K11" i="4"/>
  <c r="L11" i="4"/>
  <c r="A12" i="4"/>
  <c r="B12" i="4"/>
  <c r="C12" i="4"/>
  <c r="D12" i="4"/>
  <c r="E12" i="4"/>
  <c r="F12" i="4"/>
  <c r="G12" i="4"/>
  <c r="H12" i="4"/>
  <c r="I12" i="4"/>
  <c r="J12" i="4"/>
  <c r="K12" i="4"/>
  <c r="L12" i="4"/>
  <c r="A13" i="4"/>
  <c r="B13" i="4"/>
  <c r="C13" i="4"/>
  <c r="D13" i="4"/>
  <c r="E13" i="4"/>
  <c r="F13" i="4"/>
  <c r="G13" i="4"/>
  <c r="H13" i="4"/>
  <c r="I13" i="4"/>
  <c r="J13" i="4"/>
  <c r="K13" i="4"/>
  <c r="L13" i="4"/>
  <c r="A14" i="4"/>
  <c r="B14" i="4"/>
  <c r="C14" i="4"/>
  <c r="D14" i="4"/>
  <c r="E14" i="4"/>
  <c r="F14" i="4"/>
  <c r="G14" i="4"/>
  <c r="H14" i="4"/>
  <c r="I14" i="4"/>
  <c r="J14" i="4"/>
  <c r="K14" i="4"/>
  <c r="L14" i="4"/>
  <c r="A15" i="4"/>
  <c r="B15" i="4"/>
  <c r="C15" i="4"/>
  <c r="D15" i="4"/>
  <c r="E15" i="4"/>
  <c r="F15" i="4"/>
  <c r="G15" i="4"/>
  <c r="H15" i="4"/>
  <c r="I15" i="4"/>
  <c r="J15" i="4"/>
  <c r="K15" i="4"/>
  <c r="L15" i="4"/>
  <c r="A16" i="4"/>
  <c r="B16" i="4"/>
  <c r="C16" i="4"/>
  <c r="D16" i="4"/>
  <c r="E16" i="4"/>
  <c r="F16" i="4"/>
  <c r="G16" i="4"/>
  <c r="H16" i="4"/>
  <c r="I16" i="4"/>
  <c r="J16" i="4"/>
  <c r="K16" i="4"/>
  <c r="L16" i="4"/>
  <c r="A17" i="4"/>
  <c r="B17" i="4"/>
  <c r="C17" i="4"/>
  <c r="D17" i="4"/>
  <c r="E17" i="4"/>
  <c r="F17" i="4"/>
  <c r="G17" i="4"/>
  <c r="H17" i="4"/>
  <c r="I17" i="4"/>
  <c r="J17" i="4"/>
  <c r="K17" i="4"/>
  <c r="L17" i="4"/>
  <c r="A18" i="4"/>
  <c r="B18" i="4"/>
  <c r="C18" i="4"/>
  <c r="D18" i="4"/>
  <c r="E18" i="4"/>
  <c r="F18" i="4"/>
  <c r="G18" i="4"/>
  <c r="H18" i="4"/>
  <c r="I18" i="4"/>
  <c r="J18" i="4"/>
  <c r="K18" i="4"/>
  <c r="L18" i="4"/>
  <c r="A19" i="4"/>
  <c r="B19" i="4"/>
  <c r="C19" i="4"/>
  <c r="D19" i="4"/>
  <c r="E19" i="4"/>
  <c r="F19" i="4"/>
  <c r="G19" i="4"/>
  <c r="H19" i="4"/>
  <c r="I19" i="4"/>
  <c r="J19" i="4"/>
  <c r="K19" i="4"/>
  <c r="L19" i="4"/>
  <c r="A20" i="4"/>
  <c r="B20" i="4"/>
  <c r="C20" i="4"/>
  <c r="D20" i="4"/>
  <c r="E20" i="4"/>
  <c r="F20" i="4"/>
  <c r="G20" i="4"/>
  <c r="H20" i="4"/>
  <c r="I20" i="4"/>
  <c r="J20" i="4"/>
  <c r="K20" i="4"/>
  <c r="L20" i="4"/>
  <c r="A21" i="4"/>
  <c r="B21" i="4"/>
  <c r="C21" i="4"/>
  <c r="D21" i="4"/>
  <c r="E21" i="4"/>
  <c r="F21" i="4"/>
  <c r="G21" i="4"/>
  <c r="H21" i="4"/>
  <c r="I21" i="4"/>
  <c r="J21" i="4"/>
  <c r="K21" i="4"/>
  <c r="L21" i="4"/>
  <c r="A22" i="4"/>
  <c r="B22" i="4"/>
  <c r="C22" i="4"/>
  <c r="D22" i="4"/>
  <c r="E22" i="4"/>
  <c r="F22" i="4"/>
  <c r="G22" i="4"/>
  <c r="H22" i="4"/>
  <c r="I22" i="4"/>
  <c r="J22" i="4"/>
  <c r="K22" i="4"/>
  <c r="L22" i="4"/>
  <c r="A23" i="4"/>
  <c r="B23" i="4"/>
  <c r="C23" i="4"/>
  <c r="D23" i="4"/>
  <c r="E23" i="4"/>
  <c r="F23" i="4"/>
  <c r="G23" i="4"/>
  <c r="H23" i="4"/>
  <c r="I23" i="4"/>
  <c r="J23" i="4"/>
  <c r="K23" i="4"/>
  <c r="L23" i="4"/>
  <c r="A24" i="4"/>
  <c r="B24" i="4"/>
  <c r="C24" i="4"/>
  <c r="D24" i="4"/>
  <c r="E24" i="4"/>
  <c r="F24" i="4"/>
  <c r="G24" i="4"/>
  <c r="H24" i="4"/>
  <c r="I24" i="4"/>
  <c r="J24" i="4"/>
  <c r="K24" i="4"/>
  <c r="L24" i="4"/>
  <c r="A25" i="4"/>
  <c r="B25" i="4"/>
  <c r="C25" i="4"/>
  <c r="D25" i="4"/>
  <c r="E25" i="4"/>
  <c r="F25" i="4"/>
  <c r="G25" i="4"/>
  <c r="H25" i="4"/>
  <c r="I25" i="4"/>
  <c r="J25" i="4"/>
  <c r="K25" i="4"/>
  <c r="L25" i="4"/>
  <c r="A26" i="4"/>
  <c r="B26" i="4"/>
  <c r="C26" i="4"/>
  <c r="D26" i="4"/>
  <c r="E26" i="4"/>
  <c r="F26" i="4"/>
  <c r="G26" i="4"/>
  <c r="H26" i="4"/>
  <c r="I26" i="4"/>
  <c r="J26" i="4"/>
  <c r="K26" i="4"/>
  <c r="L26" i="4"/>
  <c r="A27" i="4"/>
  <c r="B27" i="4"/>
  <c r="C27" i="4"/>
  <c r="D27" i="4"/>
  <c r="E27" i="4"/>
  <c r="F27" i="4"/>
  <c r="G27" i="4"/>
  <c r="H27" i="4"/>
  <c r="I27" i="4"/>
  <c r="J27" i="4"/>
  <c r="K27" i="4"/>
  <c r="L27" i="4"/>
  <c r="A28" i="4"/>
  <c r="B28" i="4"/>
  <c r="C28" i="4"/>
  <c r="D28" i="4"/>
  <c r="E28" i="4"/>
  <c r="F28" i="4"/>
  <c r="G28" i="4"/>
  <c r="H28" i="4"/>
  <c r="I28" i="4"/>
  <c r="J28" i="4"/>
  <c r="K28" i="4"/>
  <c r="L28" i="4"/>
  <c r="A29" i="4"/>
  <c r="B29" i="4"/>
  <c r="C29" i="4"/>
  <c r="D29" i="4"/>
  <c r="E29" i="4"/>
  <c r="F29" i="4"/>
  <c r="G29" i="4"/>
  <c r="H29" i="4"/>
  <c r="I29" i="4"/>
  <c r="J29" i="4"/>
  <c r="K29" i="4"/>
  <c r="L29" i="4"/>
  <c r="A30" i="4"/>
  <c r="B30" i="4"/>
  <c r="C30" i="4"/>
  <c r="D30" i="4"/>
  <c r="E30" i="4"/>
  <c r="F30" i="4"/>
  <c r="G30" i="4"/>
  <c r="H30" i="4"/>
  <c r="I30" i="4"/>
  <c r="J30" i="4"/>
  <c r="K30" i="4"/>
  <c r="L30" i="4"/>
  <c r="A31" i="4"/>
  <c r="B31" i="4"/>
  <c r="C31" i="4"/>
  <c r="D31" i="4"/>
  <c r="E31" i="4"/>
  <c r="F31" i="4"/>
  <c r="G31" i="4"/>
  <c r="H31" i="4"/>
  <c r="I31" i="4"/>
  <c r="J31" i="4"/>
  <c r="K31" i="4"/>
  <c r="L31" i="4"/>
  <c r="A32" i="4"/>
  <c r="B32" i="4"/>
  <c r="C32" i="4"/>
  <c r="D32" i="4"/>
  <c r="E32" i="4"/>
  <c r="F32" i="4"/>
  <c r="G32" i="4"/>
  <c r="H32" i="4"/>
  <c r="I32" i="4"/>
  <c r="J32" i="4"/>
  <c r="K32" i="4"/>
  <c r="L32" i="4"/>
  <c r="A33" i="4"/>
  <c r="B33" i="4"/>
  <c r="C33" i="4"/>
  <c r="D33" i="4"/>
  <c r="E33" i="4"/>
  <c r="F33" i="4"/>
  <c r="G33" i="4"/>
  <c r="H33" i="4"/>
  <c r="I33" i="4"/>
  <c r="J33" i="4"/>
  <c r="K33" i="4"/>
  <c r="L33" i="4"/>
  <c r="A34" i="4"/>
  <c r="B34" i="4"/>
  <c r="C34" i="4"/>
  <c r="D34" i="4"/>
  <c r="E34" i="4"/>
  <c r="F34" i="4"/>
  <c r="G34" i="4"/>
  <c r="H34" i="4"/>
  <c r="I34" i="4"/>
  <c r="J34" i="4"/>
  <c r="K34" i="4"/>
  <c r="L34" i="4"/>
  <c r="A35" i="4"/>
  <c r="B35" i="4"/>
  <c r="C35" i="4"/>
  <c r="D35" i="4"/>
  <c r="E35" i="4"/>
  <c r="F35" i="4"/>
  <c r="G35" i="4"/>
  <c r="H35" i="4"/>
  <c r="I35" i="4"/>
  <c r="J35" i="4"/>
  <c r="K35" i="4"/>
  <c r="L35" i="4"/>
  <c r="A36" i="4"/>
  <c r="B36" i="4"/>
  <c r="C36" i="4"/>
  <c r="D36" i="4"/>
  <c r="E36" i="4"/>
  <c r="F36" i="4"/>
  <c r="G36" i="4"/>
  <c r="H36" i="4"/>
  <c r="I36" i="4"/>
  <c r="J36" i="4"/>
  <c r="K36" i="4"/>
  <c r="L36" i="4"/>
  <c r="A37" i="4"/>
  <c r="B37" i="4"/>
  <c r="C37" i="4"/>
  <c r="D37" i="4"/>
  <c r="E37" i="4"/>
  <c r="F37" i="4"/>
  <c r="G37" i="4"/>
  <c r="H37" i="4"/>
  <c r="I37" i="4"/>
  <c r="J37" i="4"/>
  <c r="K37" i="4"/>
  <c r="L37" i="4"/>
  <c r="A38" i="4"/>
  <c r="B38" i="4"/>
  <c r="C38" i="4"/>
  <c r="D38" i="4"/>
  <c r="E38" i="4"/>
  <c r="F38" i="4"/>
  <c r="G38" i="4"/>
  <c r="H38" i="4"/>
  <c r="I38" i="4"/>
  <c r="J38" i="4"/>
  <c r="K38" i="4"/>
  <c r="L38" i="4"/>
  <c r="A39" i="4"/>
  <c r="B39" i="4"/>
  <c r="C39" i="4"/>
  <c r="D39" i="4"/>
  <c r="E39" i="4"/>
  <c r="F39" i="4"/>
  <c r="G39" i="4"/>
  <c r="H39" i="4"/>
  <c r="I39" i="4"/>
  <c r="J39" i="4"/>
  <c r="K39" i="4"/>
  <c r="L39" i="4"/>
  <c r="A40" i="4"/>
  <c r="B40" i="4"/>
  <c r="C40" i="4"/>
  <c r="D40" i="4"/>
  <c r="E40" i="4"/>
  <c r="F40" i="4"/>
  <c r="G40" i="4"/>
  <c r="H40" i="4"/>
  <c r="I40" i="4"/>
  <c r="J40" i="4"/>
  <c r="K40" i="4"/>
  <c r="L40" i="4"/>
  <c r="A41" i="4"/>
  <c r="B41" i="4"/>
  <c r="C41" i="4"/>
  <c r="D41" i="4"/>
  <c r="E41" i="4"/>
  <c r="F41" i="4"/>
  <c r="G41" i="4"/>
  <c r="H41" i="4"/>
  <c r="I41" i="4"/>
  <c r="J41" i="4"/>
  <c r="K41" i="4"/>
  <c r="L41" i="4"/>
  <c r="A42" i="4"/>
  <c r="B42" i="4"/>
  <c r="C42" i="4"/>
  <c r="D42" i="4"/>
  <c r="E42" i="4"/>
  <c r="F42" i="4"/>
  <c r="G42" i="4"/>
  <c r="H42" i="4"/>
  <c r="I42" i="4"/>
  <c r="J42" i="4"/>
  <c r="K42" i="4"/>
  <c r="L42" i="4"/>
  <c r="A43" i="4"/>
  <c r="B43" i="4"/>
  <c r="C43" i="4"/>
  <c r="D43" i="4"/>
  <c r="E43" i="4"/>
  <c r="F43" i="4"/>
  <c r="G43" i="4"/>
  <c r="H43" i="4"/>
  <c r="I43" i="4"/>
  <c r="J43" i="4"/>
  <c r="K43" i="4"/>
  <c r="L43" i="4"/>
  <c r="A44" i="4"/>
  <c r="B44" i="4"/>
  <c r="C44" i="4"/>
  <c r="D44" i="4"/>
  <c r="E44" i="4"/>
  <c r="F44" i="4"/>
  <c r="G44" i="4"/>
  <c r="H44" i="4"/>
  <c r="I44" i="4"/>
  <c r="J44" i="4"/>
  <c r="K44" i="4"/>
  <c r="L44" i="4"/>
  <c r="A45" i="4"/>
  <c r="B45" i="4"/>
  <c r="C45" i="4"/>
  <c r="D45" i="4"/>
  <c r="E45" i="4"/>
  <c r="F45" i="4"/>
  <c r="G45" i="4"/>
  <c r="H45" i="4"/>
  <c r="I45" i="4"/>
  <c r="J45" i="4"/>
  <c r="K45" i="4"/>
  <c r="L45" i="4"/>
  <c r="A46" i="4"/>
  <c r="B46" i="4"/>
  <c r="C46" i="4"/>
  <c r="D46" i="4"/>
  <c r="E46" i="4"/>
  <c r="F46" i="4"/>
  <c r="G46" i="4"/>
  <c r="H46" i="4"/>
  <c r="I46" i="4"/>
  <c r="J46" i="4"/>
  <c r="K46" i="4"/>
  <c r="L46" i="4"/>
  <c r="A47" i="4"/>
  <c r="B47" i="4"/>
  <c r="C47" i="4"/>
  <c r="D47" i="4"/>
  <c r="E47" i="4"/>
  <c r="F47" i="4"/>
  <c r="G47" i="4"/>
  <c r="H47" i="4"/>
  <c r="I47" i="4"/>
  <c r="J47" i="4"/>
  <c r="K47" i="4"/>
  <c r="L47" i="4"/>
  <c r="A48" i="4"/>
  <c r="B48" i="4"/>
  <c r="C48" i="4"/>
  <c r="D48" i="4"/>
  <c r="E48" i="4"/>
  <c r="F48" i="4"/>
  <c r="G48" i="4"/>
  <c r="H48" i="4"/>
  <c r="I48" i="4"/>
  <c r="J48" i="4"/>
  <c r="K48" i="4"/>
  <c r="L48" i="4"/>
  <c r="A49" i="4"/>
  <c r="B49" i="4"/>
  <c r="C49" i="4"/>
  <c r="D49" i="4"/>
  <c r="E49" i="4"/>
  <c r="F49" i="4"/>
  <c r="G49" i="4"/>
  <c r="H49" i="4"/>
  <c r="I49" i="4"/>
  <c r="J49" i="4"/>
  <c r="K49" i="4"/>
  <c r="L49" i="4"/>
  <c r="A50" i="4"/>
  <c r="B50" i="4"/>
  <c r="C50" i="4"/>
  <c r="D50" i="4"/>
  <c r="E50" i="4"/>
  <c r="F50" i="4"/>
  <c r="G50" i="4"/>
  <c r="H50" i="4"/>
  <c r="I50" i="4"/>
  <c r="J50" i="4"/>
  <c r="K50" i="4"/>
  <c r="L50" i="4"/>
  <c r="A51" i="4"/>
  <c r="B51" i="4"/>
  <c r="C51" i="4"/>
  <c r="D51" i="4"/>
  <c r="E51" i="4"/>
  <c r="F51" i="4"/>
  <c r="G51" i="4"/>
  <c r="H51" i="4"/>
  <c r="I51" i="4"/>
  <c r="J51" i="4"/>
  <c r="K51" i="4"/>
  <c r="L51" i="4"/>
  <c r="A52" i="4"/>
  <c r="B52" i="4"/>
  <c r="C52" i="4"/>
  <c r="D52" i="4"/>
  <c r="E52" i="4"/>
  <c r="F52" i="4"/>
  <c r="G52" i="4"/>
  <c r="H52" i="4"/>
  <c r="I52" i="4"/>
  <c r="J52" i="4"/>
  <c r="K52" i="4"/>
  <c r="L52" i="4"/>
  <c r="A53" i="4"/>
  <c r="B53" i="4"/>
  <c r="C53" i="4"/>
  <c r="D53" i="4"/>
  <c r="E53" i="4"/>
  <c r="F53" i="4"/>
  <c r="G53" i="4"/>
  <c r="H53" i="4"/>
  <c r="I53" i="4"/>
  <c r="J53" i="4"/>
  <c r="K53" i="4"/>
  <c r="L53" i="4"/>
  <c r="A54" i="4"/>
  <c r="B54" i="4"/>
  <c r="C54" i="4"/>
  <c r="D54" i="4"/>
  <c r="E54" i="4"/>
  <c r="F54" i="4"/>
  <c r="G54" i="4"/>
  <c r="H54" i="4"/>
  <c r="I54" i="4"/>
  <c r="J54" i="4"/>
  <c r="K54" i="4"/>
  <c r="L54" i="4"/>
  <c r="A55" i="4"/>
  <c r="B55" i="4"/>
  <c r="C55" i="4"/>
  <c r="D55" i="4"/>
  <c r="E55" i="4"/>
  <c r="F55" i="4"/>
  <c r="G55" i="4"/>
  <c r="H55" i="4"/>
  <c r="I55" i="4"/>
  <c r="J55" i="4"/>
  <c r="K55" i="4"/>
  <c r="L55" i="4"/>
  <c r="A56" i="4"/>
  <c r="B56" i="4"/>
  <c r="C56" i="4"/>
  <c r="D56" i="4"/>
  <c r="E56" i="4"/>
  <c r="F56" i="4"/>
  <c r="G56" i="4"/>
  <c r="H56" i="4"/>
  <c r="I56" i="4"/>
  <c r="J56" i="4"/>
  <c r="K56" i="4"/>
  <c r="L56" i="4"/>
  <c r="A57" i="4"/>
  <c r="B57" i="4"/>
  <c r="C57" i="4"/>
  <c r="D57" i="4"/>
  <c r="E57" i="4"/>
  <c r="F57" i="4"/>
  <c r="G57" i="4"/>
  <c r="H57" i="4"/>
  <c r="I57" i="4"/>
  <c r="J57" i="4"/>
  <c r="K57" i="4"/>
  <c r="L57" i="4"/>
  <c r="A58" i="4"/>
  <c r="B58" i="4"/>
  <c r="C58" i="4"/>
  <c r="D58" i="4"/>
  <c r="E58" i="4"/>
  <c r="F58" i="4"/>
  <c r="G58" i="4"/>
  <c r="H58" i="4"/>
  <c r="I58" i="4"/>
  <c r="J58" i="4"/>
  <c r="K58" i="4"/>
  <c r="L58" i="4"/>
  <c r="A59" i="4"/>
  <c r="B59" i="4"/>
  <c r="C59" i="4"/>
  <c r="D59" i="4"/>
  <c r="E59" i="4"/>
  <c r="F59" i="4"/>
  <c r="G59" i="4"/>
  <c r="H59" i="4"/>
  <c r="I59" i="4"/>
  <c r="J59" i="4"/>
  <c r="K59" i="4"/>
  <c r="L59" i="4"/>
  <c r="A60" i="4"/>
  <c r="B60" i="4"/>
  <c r="C60" i="4"/>
  <c r="D60" i="4"/>
  <c r="E60" i="4"/>
  <c r="F60" i="4"/>
  <c r="G60" i="4"/>
  <c r="H60" i="4"/>
  <c r="I60" i="4"/>
  <c r="J60" i="4"/>
  <c r="K60" i="4"/>
  <c r="L60" i="4"/>
  <c r="A61" i="4"/>
  <c r="B61" i="4"/>
  <c r="C61" i="4"/>
  <c r="D61" i="4"/>
  <c r="E61" i="4"/>
  <c r="F61" i="4"/>
  <c r="G61" i="4"/>
  <c r="H61" i="4"/>
  <c r="I61" i="4"/>
  <c r="J61" i="4"/>
  <c r="K61" i="4"/>
  <c r="L61" i="4"/>
  <c r="A62" i="4"/>
  <c r="B62" i="4"/>
  <c r="C62" i="4"/>
  <c r="D62" i="4"/>
  <c r="E62" i="4"/>
  <c r="F62" i="4"/>
  <c r="G62" i="4"/>
  <c r="H62" i="4"/>
  <c r="I62" i="4"/>
  <c r="J62" i="4"/>
  <c r="K62" i="4"/>
  <c r="L62" i="4"/>
  <c r="A63" i="4"/>
  <c r="B63" i="4"/>
  <c r="C63" i="4"/>
  <c r="D63" i="4"/>
  <c r="E63" i="4"/>
  <c r="F63" i="4"/>
  <c r="G63" i="4"/>
  <c r="H63" i="4"/>
  <c r="I63" i="4"/>
  <c r="J63" i="4"/>
  <c r="K63" i="4"/>
  <c r="L63" i="4"/>
  <c r="A64" i="4"/>
  <c r="B64" i="4"/>
  <c r="C64" i="4"/>
  <c r="D64" i="4"/>
  <c r="E64" i="4"/>
  <c r="F64" i="4"/>
  <c r="G64" i="4"/>
  <c r="H64" i="4"/>
  <c r="I64" i="4"/>
  <c r="J64" i="4"/>
  <c r="K64" i="4"/>
  <c r="L64" i="4"/>
  <c r="A65" i="4"/>
  <c r="B65" i="4"/>
  <c r="C65" i="4"/>
  <c r="D65" i="4"/>
  <c r="E65" i="4"/>
  <c r="F65" i="4"/>
  <c r="G65" i="4"/>
  <c r="H65" i="4"/>
  <c r="I65" i="4"/>
  <c r="J65" i="4"/>
  <c r="K65" i="4"/>
  <c r="L65" i="4"/>
  <c r="A66" i="4"/>
  <c r="B66" i="4"/>
  <c r="C66" i="4"/>
  <c r="D66" i="4"/>
  <c r="E66" i="4"/>
  <c r="F66" i="4"/>
  <c r="G66" i="4"/>
  <c r="H66" i="4"/>
  <c r="I66" i="4"/>
  <c r="J66" i="4"/>
  <c r="K66" i="4"/>
  <c r="L66" i="4"/>
  <c r="A67" i="4"/>
  <c r="B67" i="4"/>
  <c r="C67" i="4"/>
  <c r="D67" i="4"/>
  <c r="E67" i="4"/>
  <c r="F67" i="4"/>
  <c r="G67" i="4"/>
  <c r="H67" i="4"/>
  <c r="I67" i="4"/>
  <c r="J67" i="4"/>
  <c r="K67" i="4"/>
  <c r="L67" i="4"/>
  <c r="A68" i="4"/>
  <c r="B68" i="4"/>
  <c r="C68" i="4"/>
  <c r="D68" i="4"/>
  <c r="E68" i="4"/>
  <c r="F68" i="4"/>
  <c r="G68" i="4"/>
  <c r="H68" i="4"/>
  <c r="I68" i="4"/>
  <c r="J68" i="4"/>
  <c r="K68" i="4"/>
  <c r="L68" i="4"/>
  <c r="A69" i="4"/>
  <c r="B69" i="4"/>
  <c r="C69" i="4"/>
  <c r="D69" i="4"/>
  <c r="E69" i="4"/>
  <c r="F69" i="4"/>
  <c r="G69" i="4"/>
  <c r="H69" i="4"/>
  <c r="I69" i="4"/>
  <c r="J69" i="4"/>
  <c r="K69" i="4"/>
  <c r="L69" i="4"/>
  <c r="A70" i="4"/>
  <c r="B70" i="4"/>
  <c r="C70" i="4"/>
  <c r="D70" i="4"/>
  <c r="E70" i="4"/>
  <c r="F70" i="4"/>
  <c r="G70" i="4"/>
  <c r="H70" i="4"/>
  <c r="I70" i="4"/>
  <c r="J70" i="4"/>
  <c r="K70" i="4"/>
  <c r="L70" i="4"/>
  <c r="A71" i="4"/>
  <c r="B71" i="4"/>
  <c r="C71" i="4"/>
  <c r="D71" i="4"/>
  <c r="E71" i="4"/>
  <c r="F71" i="4"/>
  <c r="G71" i="4"/>
  <c r="H71" i="4"/>
  <c r="I71" i="4"/>
  <c r="J71" i="4"/>
  <c r="K71" i="4"/>
  <c r="L71" i="4"/>
  <c r="A72" i="4"/>
  <c r="B72" i="4"/>
  <c r="C72" i="4"/>
  <c r="D72" i="4"/>
  <c r="E72" i="4"/>
  <c r="F72" i="4"/>
  <c r="G72" i="4"/>
  <c r="H72" i="4"/>
  <c r="I72" i="4"/>
  <c r="J72" i="4"/>
  <c r="K72" i="4"/>
  <c r="L72" i="4"/>
  <c r="A73" i="4"/>
  <c r="B73" i="4"/>
  <c r="C73" i="4"/>
  <c r="D73" i="4"/>
  <c r="E73" i="4"/>
  <c r="F73" i="4"/>
  <c r="G73" i="4"/>
  <c r="H73" i="4"/>
  <c r="I73" i="4"/>
  <c r="J73" i="4"/>
  <c r="K73" i="4"/>
  <c r="L73" i="4"/>
  <c r="A74" i="4"/>
  <c r="B74" i="4"/>
  <c r="C74" i="4"/>
  <c r="D74" i="4"/>
  <c r="E74" i="4"/>
  <c r="F74" i="4"/>
  <c r="G74" i="4"/>
  <c r="H74" i="4"/>
  <c r="I74" i="4"/>
  <c r="J74" i="4"/>
  <c r="K74" i="4"/>
  <c r="L74" i="4"/>
  <c r="A75" i="4"/>
  <c r="B75" i="4"/>
  <c r="C75" i="4"/>
  <c r="D75" i="4"/>
  <c r="E75" i="4"/>
  <c r="F75" i="4"/>
  <c r="G75" i="4"/>
  <c r="H75" i="4"/>
  <c r="I75" i="4"/>
  <c r="J75" i="4"/>
  <c r="K75" i="4"/>
  <c r="L75" i="4"/>
  <c r="A76" i="4"/>
  <c r="B76" i="4"/>
  <c r="C76" i="4"/>
  <c r="D76" i="4"/>
  <c r="E76" i="4"/>
  <c r="F76" i="4"/>
  <c r="G76" i="4"/>
  <c r="H76" i="4"/>
  <c r="I76" i="4"/>
  <c r="J76" i="4"/>
  <c r="K76" i="4"/>
  <c r="L76" i="4"/>
  <c r="A77" i="4"/>
  <c r="B77" i="4"/>
  <c r="C77" i="4"/>
  <c r="D77" i="4"/>
  <c r="E77" i="4"/>
  <c r="F77" i="4"/>
  <c r="G77" i="4"/>
  <c r="H77" i="4"/>
  <c r="I77" i="4"/>
  <c r="J77" i="4"/>
  <c r="K77" i="4"/>
  <c r="L77" i="4"/>
  <c r="A78" i="4"/>
  <c r="B78" i="4"/>
  <c r="C78" i="4"/>
  <c r="D78" i="4"/>
  <c r="E78" i="4"/>
  <c r="F78" i="4"/>
  <c r="G78" i="4"/>
  <c r="H78" i="4"/>
  <c r="I78" i="4"/>
  <c r="J78" i="4"/>
  <c r="K78" i="4"/>
  <c r="L78" i="4"/>
  <c r="A79" i="4"/>
  <c r="B79" i="4"/>
  <c r="C79" i="4"/>
  <c r="D79" i="4"/>
  <c r="E79" i="4"/>
  <c r="F79" i="4"/>
  <c r="G79" i="4"/>
  <c r="H79" i="4"/>
  <c r="I79" i="4"/>
  <c r="J79" i="4"/>
  <c r="K79" i="4"/>
  <c r="L79" i="4"/>
  <c r="A80" i="4"/>
  <c r="B80" i="4"/>
  <c r="C80" i="4"/>
  <c r="D80" i="4"/>
  <c r="E80" i="4"/>
  <c r="F80" i="4"/>
  <c r="G80" i="4"/>
  <c r="H80" i="4"/>
  <c r="I80" i="4"/>
  <c r="J80" i="4"/>
  <c r="K80" i="4"/>
  <c r="L80" i="4"/>
  <c r="A81" i="4"/>
  <c r="B81" i="4"/>
  <c r="C81" i="4"/>
  <c r="D81" i="4"/>
  <c r="E81" i="4"/>
  <c r="F81" i="4"/>
  <c r="G81" i="4"/>
  <c r="H81" i="4"/>
  <c r="I81" i="4"/>
  <c r="J81" i="4"/>
  <c r="K81" i="4"/>
  <c r="L81" i="4"/>
  <c r="A82" i="4"/>
  <c r="B82" i="4"/>
  <c r="C82" i="4"/>
  <c r="D82" i="4"/>
  <c r="E82" i="4"/>
  <c r="F82" i="4"/>
  <c r="G82" i="4"/>
  <c r="H82" i="4"/>
  <c r="I82" i="4"/>
  <c r="J82" i="4"/>
  <c r="K82" i="4"/>
  <c r="L82" i="4"/>
  <c r="A83" i="4"/>
  <c r="B83" i="4"/>
  <c r="C83" i="4"/>
  <c r="D83" i="4"/>
  <c r="E83" i="4"/>
  <c r="F83" i="4"/>
  <c r="G83" i="4"/>
  <c r="H83" i="4"/>
  <c r="I83" i="4"/>
  <c r="J83" i="4"/>
  <c r="K83" i="4"/>
  <c r="L83" i="4"/>
  <c r="A84" i="4"/>
  <c r="B84" i="4"/>
  <c r="C84" i="4"/>
  <c r="D84" i="4"/>
  <c r="E84" i="4"/>
  <c r="F84" i="4"/>
  <c r="G84" i="4"/>
  <c r="H84" i="4"/>
  <c r="I84" i="4"/>
  <c r="J84" i="4"/>
  <c r="K84" i="4"/>
  <c r="L84" i="4"/>
  <c r="A85" i="4"/>
  <c r="B85" i="4"/>
  <c r="C85" i="4"/>
  <c r="D85" i="4"/>
  <c r="E85" i="4"/>
  <c r="F85" i="4"/>
  <c r="G85" i="4"/>
  <c r="H85" i="4"/>
  <c r="I85" i="4"/>
  <c r="J85" i="4"/>
  <c r="K85" i="4"/>
  <c r="L85" i="4"/>
  <c r="A86" i="4"/>
  <c r="B86" i="4"/>
  <c r="C86" i="4"/>
  <c r="D86" i="4"/>
  <c r="E86" i="4"/>
  <c r="F86" i="4"/>
  <c r="G86" i="4"/>
  <c r="H86" i="4"/>
  <c r="I86" i="4"/>
  <c r="J86" i="4"/>
  <c r="K86" i="4"/>
  <c r="L86" i="4"/>
  <c r="A87" i="4"/>
  <c r="B87" i="4"/>
  <c r="C87" i="4"/>
  <c r="D87" i="4"/>
  <c r="E87" i="4"/>
  <c r="F87" i="4"/>
  <c r="G87" i="4"/>
  <c r="H87" i="4"/>
  <c r="I87" i="4"/>
  <c r="J87" i="4"/>
  <c r="K87" i="4"/>
  <c r="L87" i="4"/>
  <c r="A88" i="4"/>
  <c r="B88" i="4"/>
  <c r="C88" i="4"/>
  <c r="D88" i="4"/>
  <c r="E88" i="4"/>
  <c r="F88" i="4"/>
  <c r="G88" i="4"/>
  <c r="H88" i="4"/>
  <c r="I88" i="4"/>
  <c r="J88" i="4"/>
  <c r="K88" i="4"/>
  <c r="L88" i="4"/>
  <c r="A91" i="4"/>
  <c r="B91" i="4"/>
  <c r="C91" i="4"/>
  <c r="D91" i="4"/>
  <c r="E91" i="4"/>
  <c r="F91" i="4"/>
  <c r="G91" i="4"/>
  <c r="H91" i="4"/>
  <c r="I91" i="4"/>
  <c r="J91" i="4"/>
  <c r="K91" i="4"/>
  <c r="L91" i="4"/>
  <c r="A92" i="4"/>
  <c r="B92" i="4"/>
  <c r="C92" i="4"/>
  <c r="D92" i="4"/>
  <c r="E92" i="4"/>
  <c r="F92" i="4"/>
  <c r="G92" i="4"/>
  <c r="H92" i="4"/>
  <c r="I92" i="4"/>
  <c r="J92" i="4"/>
  <c r="K92" i="4"/>
  <c r="L92" i="4"/>
  <c r="A93" i="4"/>
  <c r="B93" i="4"/>
  <c r="C93" i="4"/>
  <c r="D93" i="4"/>
  <c r="E93" i="4"/>
  <c r="F93" i="4"/>
  <c r="G93" i="4"/>
  <c r="H93" i="4"/>
  <c r="I93" i="4"/>
  <c r="J93" i="4"/>
  <c r="K93" i="4"/>
  <c r="L93" i="4"/>
  <c r="A94" i="4"/>
  <c r="B94" i="4"/>
  <c r="C94" i="4"/>
  <c r="D94" i="4"/>
  <c r="E94" i="4"/>
  <c r="F94" i="4"/>
  <c r="G94" i="4"/>
  <c r="H94" i="4"/>
  <c r="I94" i="4"/>
  <c r="J94" i="4"/>
  <c r="K94" i="4"/>
  <c r="L94" i="4"/>
  <c r="A95" i="4"/>
  <c r="B95" i="4"/>
  <c r="C95" i="4"/>
  <c r="D95" i="4"/>
  <c r="E95" i="4"/>
  <c r="F95" i="4"/>
  <c r="G95" i="4"/>
  <c r="H95" i="4"/>
  <c r="I95" i="4"/>
  <c r="J95" i="4"/>
  <c r="K95" i="4"/>
  <c r="L95" i="4"/>
  <c r="A96" i="4"/>
  <c r="B96" i="4"/>
  <c r="C96" i="4"/>
  <c r="D96" i="4"/>
  <c r="E96" i="4"/>
  <c r="F96" i="4"/>
  <c r="G96" i="4"/>
  <c r="H96" i="4"/>
  <c r="I96" i="4"/>
  <c r="J96" i="4"/>
  <c r="K96" i="4"/>
  <c r="L96" i="4"/>
  <c r="A97" i="4"/>
  <c r="B97" i="4"/>
  <c r="C97" i="4"/>
  <c r="D97" i="4"/>
  <c r="E97" i="4"/>
  <c r="F97" i="4"/>
  <c r="G97" i="4"/>
  <c r="H97" i="4"/>
  <c r="I97" i="4"/>
  <c r="J97" i="4"/>
  <c r="K97" i="4"/>
  <c r="L97" i="4"/>
  <c r="A98" i="4"/>
  <c r="B98" i="4"/>
  <c r="C98" i="4"/>
  <c r="D98" i="4"/>
  <c r="E98" i="4"/>
  <c r="F98" i="4"/>
  <c r="G98" i="4"/>
  <c r="H98" i="4"/>
  <c r="I98" i="4"/>
  <c r="J98" i="4"/>
  <c r="K98" i="4"/>
  <c r="L98" i="4"/>
  <c r="A99" i="4"/>
  <c r="B99" i="4"/>
  <c r="C99" i="4"/>
  <c r="D99" i="4"/>
  <c r="E99" i="4"/>
  <c r="F99" i="4"/>
  <c r="G99" i="4"/>
  <c r="H99" i="4"/>
  <c r="I99" i="4"/>
  <c r="J99" i="4"/>
  <c r="K99" i="4"/>
  <c r="L99" i="4"/>
  <c r="A100" i="4"/>
  <c r="B100" i="4"/>
  <c r="C100" i="4"/>
  <c r="D100" i="4"/>
  <c r="E100" i="4"/>
  <c r="F100" i="4"/>
  <c r="G100" i="4"/>
  <c r="H100" i="4"/>
  <c r="I100" i="4"/>
  <c r="J100" i="4"/>
  <c r="K100" i="4"/>
  <c r="L100" i="4"/>
  <c r="A101" i="4"/>
  <c r="B101" i="4"/>
  <c r="C101" i="4"/>
  <c r="D101" i="4"/>
  <c r="E101" i="4"/>
  <c r="F101" i="4"/>
  <c r="G101" i="4"/>
  <c r="H101" i="4"/>
  <c r="I101" i="4"/>
  <c r="J101" i="4"/>
  <c r="K101" i="4"/>
  <c r="L101" i="4"/>
  <c r="A102" i="4"/>
  <c r="B102" i="4"/>
  <c r="C102" i="4"/>
  <c r="D102" i="4"/>
  <c r="E102" i="4"/>
  <c r="F102" i="4"/>
  <c r="G102" i="4"/>
  <c r="H102" i="4"/>
  <c r="I102" i="4"/>
  <c r="J102" i="4"/>
  <c r="K102" i="4"/>
  <c r="L102" i="4"/>
  <c r="A103" i="4"/>
  <c r="B103" i="4"/>
  <c r="C103" i="4"/>
  <c r="D103" i="4"/>
  <c r="E103" i="4"/>
  <c r="F103" i="4"/>
  <c r="G103" i="4"/>
  <c r="H103" i="4"/>
  <c r="I103" i="4"/>
  <c r="J103" i="4"/>
  <c r="K103" i="4"/>
  <c r="L103" i="4"/>
  <c r="A104" i="4"/>
  <c r="B104" i="4"/>
  <c r="C104" i="4"/>
  <c r="D104" i="4"/>
  <c r="E104" i="4"/>
  <c r="F104" i="4"/>
  <c r="G104" i="4"/>
  <c r="H104" i="4"/>
  <c r="I104" i="4"/>
  <c r="J104" i="4"/>
  <c r="K104" i="4"/>
  <c r="L104" i="4"/>
  <c r="A105" i="4"/>
  <c r="B105" i="4"/>
  <c r="C105" i="4"/>
  <c r="D105" i="4"/>
  <c r="E105" i="4"/>
  <c r="F105" i="4"/>
  <c r="G105" i="4"/>
  <c r="H105" i="4"/>
  <c r="I105" i="4"/>
  <c r="J105" i="4"/>
  <c r="K105" i="4"/>
  <c r="L105" i="4"/>
  <c r="A106" i="4"/>
  <c r="B106" i="4"/>
  <c r="C106" i="4"/>
  <c r="D106" i="4"/>
  <c r="E106" i="4"/>
  <c r="F106" i="4"/>
  <c r="G106" i="4"/>
  <c r="H106" i="4"/>
  <c r="I106" i="4"/>
  <c r="J106" i="4"/>
  <c r="K106" i="4"/>
  <c r="L106" i="4"/>
  <c r="A107" i="4"/>
  <c r="B107" i="4"/>
  <c r="C107" i="4"/>
  <c r="D107" i="4"/>
  <c r="E107" i="4"/>
  <c r="F107" i="4"/>
  <c r="G107" i="4"/>
  <c r="H107" i="4"/>
  <c r="I107" i="4"/>
  <c r="J107" i="4"/>
  <c r="K107" i="4"/>
  <c r="L107" i="4"/>
  <c r="A108" i="4"/>
  <c r="B108" i="4"/>
  <c r="C108" i="4"/>
  <c r="D108" i="4"/>
  <c r="E108" i="4"/>
  <c r="F108" i="4"/>
  <c r="G108" i="4"/>
  <c r="H108" i="4"/>
  <c r="I108" i="4"/>
  <c r="J108" i="4"/>
  <c r="K108" i="4"/>
  <c r="L108" i="4"/>
  <c r="A109" i="4"/>
  <c r="B109" i="4"/>
  <c r="C109" i="4"/>
  <c r="D109" i="4"/>
  <c r="E109" i="4"/>
  <c r="F109" i="4"/>
  <c r="G109" i="4"/>
  <c r="H109" i="4"/>
  <c r="I109" i="4"/>
  <c r="J109" i="4"/>
  <c r="K109" i="4"/>
  <c r="L109" i="4"/>
  <c r="A110" i="4"/>
  <c r="B110" i="4"/>
  <c r="C110" i="4"/>
  <c r="D110" i="4"/>
  <c r="E110" i="4"/>
  <c r="F110" i="4"/>
  <c r="G110" i="4"/>
  <c r="H110" i="4"/>
  <c r="I110" i="4"/>
  <c r="J110" i="4"/>
  <c r="K110" i="4"/>
  <c r="L110" i="4"/>
  <c r="A111" i="4"/>
  <c r="B111" i="4"/>
  <c r="C111" i="4"/>
  <c r="D111" i="4"/>
  <c r="E111" i="4"/>
  <c r="F111" i="4"/>
  <c r="G111" i="4"/>
  <c r="H111" i="4"/>
  <c r="I111" i="4"/>
  <c r="J111" i="4"/>
  <c r="K111" i="4"/>
  <c r="L111" i="4"/>
  <c r="A112" i="4"/>
  <c r="B112" i="4"/>
  <c r="C112" i="4"/>
  <c r="D112" i="4"/>
  <c r="E112" i="4"/>
  <c r="F112" i="4"/>
  <c r="G112" i="4"/>
  <c r="H112" i="4"/>
  <c r="I112" i="4"/>
  <c r="J112" i="4"/>
  <c r="K112" i="4"/>
  <c r="L112" i="4"/>
  <c r="A113" i="4"/>
  <c r="B113" i="4"/>
  <c r="C113" i="4"/>
  <c r="D113" i="4"/>
  <c r="E113" i="4"/>
  <c r="F113" i="4"/>
  <c r="G113" i="4"/>
  <c r="H113" i="4"/>
  <c r="I113" i="4"/>
  <c r="J113" i="4"/>
  <c r="K113" i="4"/>
  <c r="L113" i="4"/>
  <c r="A114" i="4"/>
  <c r="B114" i="4"/>
  <c r="C114" i="4"/>
  <c r="D114" i="4"/>
  <c r="E114" i="4"/>
  <c r="F114" i="4"/>
  <c r="G114" i="4"/>
  <c r="H114" i="4"/>
  <c r="I114" i="4"/>
  <c r="J114" i="4"/>
  <c r="K114" i="4"/>
  <c r="L114" i="4"/>
  <c r="A115" i="4"/>
  <c r="B115" i="4"/>
  <c r="C115" i="4"/>
  <c r="D115" i="4"/>
  <c r="E115" i="4"/>
  <c r="F115" i="4"/>
  <c r="G115" i="4"/>
  <c r="H115" i="4"/>
  <c r="I115" i="4"/>
  <c r="J115" i="4"/>
  <c r="K115" i="4"/>
  <c r="L115" i="4"/>
  <c r="A116" i="4"/>
  <c r="B116" i="4"/>
  <c r="C116" i="4"/>
  <c r="D116" i="4"/>
  <c r="E116" i="4"/>
  <c r="F116" i="4"/>
  <c r="G116" i="4"/>
  <c r="H116" i="4"/>
  <c r="I116" i="4"/>
  <c r="J116" i="4"/>
  <c r="K116" i="4"/>
  <c r="L116" i="4"/>
  <c r="A117" i="4"/>
  <c r="B117" i="4"/>
  <c r="C117" i="4"/>
  <c r="D117" i="4"/>
  <c r="E117" i="4"/>
  <c r="F117" i="4"/>
  <c r="G117" i="4"/>
  <c r="H117" i="4"/>
  <c r="I117" i="4"/>
  <c r="J117" i="4"/>
  <c r="K117" i="4"/>
  <c r="L117" i="4"/>
  <c r="A118" i="4"/>
  <c r="B118" i="4"/>
  <c r="C118" i="4"/>
  <c r="D118" i="4"/>
  <c r="E118" i="4"/>
  <c r="F118" i="4"/>
  <c r="G118" i="4"/>
  <c r="H118" i="4"/>
  <c r="I118" i="4"/>
  <c r="J118" i="4"/>
  <c r="K118" i="4"/>
  <c r="L118" i="4"/>
  <c r="A119" i="4"/>
  <c r="B119" i="4"/>
  <c r="C119" i="4"/>
  <c r="D119" i="4"/>
  <c r="E119" i="4"/>
  <c r="F119" i="4"/>
  <c r="G119" i="4"/>
  <c r="H119" i="4"/>
  <c r="I119" i="4"/>
  <c r="J119" i="4"/>
  <c r="K119" i="4"/>
  <c r="L119" i="4"/>
  <c r="A120" i="4"/>
  <c r="B120" i="4"/>
  <c r="C120" i="4"/>
  <c r="D120" i="4"/>
  <c r="E120" i="4"/>
  <c r="F120" i="4"/>
  <c r="G120" i="4"/>
  <c r="H120" i="4"/>
  <c r="I120" i="4"/>
  <c r="J120" i="4"/>
  <c r="K120" i="4"/>
  <c r="L120" i="4"/>
  <c r="A121" i="4"/>
  <c r="B121" i="4"/>
  <c r="C121" i="4"/>
  <c r="D121" i="4"/>
  <c r="E121" i="4"/>
  <c r="F121" i="4"/>
  <c r="G121" i="4"/>
  <c r="H121" i="4"/>
  <c r="I121" i="4"/>
  <c r="J121" i="4"/>
  <c r="K121" i="4"/>
  <c r="L121" i="4"/>
  <c r="A122" i="4"/>
  <c r="B122" i="4"/>
  <c r="C122" i="4"/>
  <c r="D122" i="4"/>
  <c r="E122" i="4"/>
  <c r="F122" i="4"/>
  <c r="G122" i="4"/>
  <c r="H122" i="4"/>
  <c r="I122" i="4"/>
  <c r="J122" i="4"/>
  <c r="K122" i="4"/>
  <c r="L122" i="4"/>
  <c r="A123" i="4"/>
  <c r="B123" i="4"/>
  <c r="C123" i="4"/>
  <c r="D123" i="4"/>
  <c r="E123" i="4"/>
  <c r="F123" i="4"/>
  <c r="G123" i="4"/>
  <c r="H123" i="4"/>
  <c r="I123" i="4"/>
  <c r="J123" i="4"/>
  <c r="K123" i="4"/>
  <c r="L123" i="4"/>
  <c r="A124" i="4"/>
  <c r="B124" i="4"/>
  <c r="C124" i="4"/>
  <c r="D124" i="4"/>
  <c r="E124" i="4"/>
  <c r="F124" i="4"/>
  <c r="G124" i="4"/>
  <c r="H124" i="4"/>
  <c r="I124" i="4"/>
  <c r="J124" i="4"/>
  <c r="K124" i="4"/>
  <c r="L124" i="4"/>
  <c r="A125" i="4"/>
  <c r="B125" i="4"/>
  <c r="C125" i="4"/>
  <c r="D125" i="4"/>
  <c r="E125" i="4"/>
  <c r="F125" i="4"/>
  <c r="G125" i="4"/>
  <c r="H125" i="4"/>
  <c r="I125" i="4"/>
  <c r="J125" i="4"/>
  <c r="K125" i="4"/>
  <c r="L125" i="4"/>
  <c r="A126" i="4"/>
  <c r="B126" i="4"/>
  <c r="C126" i="4"/>
  <c r="D126" i="4"/>
  <c r="E126" i="4"/>
  <c r="F126" i="4"/>
  <c r="G126" i="4"/>
  <c r="H126" i="4"/>
  <c r="I126" i="4"/>
  <c r="J126" i="4"/>
  <c r="K126" i="4"/>
  <c r="L126" i="4"/>
  <c r="A127" i="4"/>
  <c r="B127" i="4"/>
  <c r="C127" i="4"/>
  <c r="D127" i="4"/>
  <c r="E127" i="4"/>
  <c r="F127" i="4"/>
  <c r="G127" i="4"/>
  <c r="H127" i="4"/>
  <c r="I127" i="4"/>
  <c r="J127" i="4"/>
  <c r="K127" i="4"/>
  <c r="L127" i="4"/>
  <c r="A128" i="4"/>
  <c r="B128" i="4"/>
  <c r="C128" i="4"/>
  <c r="D128" i="4"/>
  <c r="E128" i="4"/>
  <c r="F128" i="4"/>
  <c r="G128" i="4"/>
  <c r="H128" i="4"/>
  <c r="I128" i="4"/>
  <c r="J128" i="4"/>
  <c r="K128" i="4"/>
  <c r="L128" i="4"/>
  <c r="A129" i="4"/>
  <c r="B129" i="4"/>
  <c r="C129" i="4"/>
  <c r="D129" i="4"/>
  <c r="E129" i="4"/>
  <c r="F129" i="4"/>
  <c r="G129" i="4"/>
  <c r="H129" i="4"/>
  <c r="I129" i="4"/>
  <c r="J129" i="4"/>
  <c r="K129" i="4"/>
  <c r="L129" i="4"/>
  <c r="A130" i="4"/>
  <c r="B130" i="4"/>
  <c r="C130" i="4"/>
  <c r="D130" i="4"/>
  <c r="E130" i="4"/>
  <c r="F130" i="4"/>
  <c r="G130" i="4"/>
  <c r="H130" i="4"/>
  <c r="I130" i="4"/>
  <c r="J130" i="4"/>
  <c r="K130" i="4"/>
  <c r="L130" i="4"/>
  <c r="A131" i="4"/>
  <c r="B131" i="4"/>
  <c r="C131" i="4"/>
  <c r="D131" i="4"/>
  <c r="E131" i="4"/>
  <c r="F131" i="4"/>
  <c r="G131" i="4"/>
  <c r="H131" i="4"/>
  <c r="I131" i="4"/>
  <c r="J131" i="4"/>
  <c r="K131" i="4"/>
  <c r="L131" i="4"/>
  <c r="A132" i="4"/>
  <c r="B132" i="4"/>
  <c r="C132" i="4"/>
  <c r="D132" i="4"/>
  <c r="E132" i="4"/>
  <c r="F132" i="4"/>
  <c r="G132" i="4"/>
  <c r="H132" i="4"/>
  <c r="I132" i="4"/>
  <c r="J132" i="4"/>
  <c r="K132" i="4"/>
  <c r="L132" i="4"/>
  <c r="A133" i="4"/>
  <c r="B133" i="4"/>
  <c r="C133" i="4"/>
  <c r="D133" i="4"/>
  <c r="E133" i="4"/>
  <c r="F133" i="4"/>
  <c r="G133" i="4"/>
  <c r="H133" i="4"/>
  <c r="I133" i="4"/>
  <c r="J133" i="4"/>
  <c r="K133" i="4"/>
  <c r="L133" i="4"/>
  <c r="A134" i="4"/>
  <c r="B134" i="4"/>
  <c r="C134" i="4"/>
  <c r="D134" i="4"/>
  <c r="E134" i="4"/>
  <c r="F134" i="4"/>
  <c r="G134" i="4"/>
  <c r="H134" i="4"/>
  <c r="I134" i="4"/>
  <c r="J134" i="4"/>
  <c r="K134" i="4"/>
  <c r="L134" i="4"/>
  <c r="A135" i="4"/>
  <c r="B135" i="4"/>
  <c r="C135" i="4"/>
  <c r="D135" i="4"/>
  <c r="E135" i="4"/>
  <c r="F135" i="4"/>
  <c r="G135" i="4"/>
  <c r="H135" i="4"/>
  <c r="I135" i="4"/>
  <c r="J135" i="4"/>
  <c r="K135" i="4"/>
  <c r="L135" i="4"/>
  <c r="A136" i="4"/>
  <c r="B136" i="4"/>
  <c r="C136" i="4"/>
  <c r="D136" i="4"/>
  <c r="E136" i="4"/>
  <c r="F136" i="4"/>
  <c r="G136" i="4"/>
  <c r="H136" i="4"/>
  <c r="I136" i="4"/>
  <c r="J136" i="4"/>
  <c r="K136" i="4"/>
  <c r="L136" i="4"/>
  <c r="A137" i="4"/>
  <c r="B137" i="4"/>
  <c r="C137" i="4"/>
  <c r="D137" i="4"/>
  <c r="E137" i="4"/>
  <c r="F137" i="4"/>
  <c r="G137" i="4"/>
  <c r="H137" i="4"/>
  <c r="I137" i="4"/>
  <c r="J137" i="4"/>
  <c r="K137" i="4"/>
  <c r="L137" i="4"/>
  <c r="A138" i="4"/>
  <c r="B138" i="4"/>
  <c r="C138" i="4"/>
  <c r="D138" i="4"/>
  <c r="E138" i="4"/>
  <c r="F138" i="4"/>
  <c r="G138" i="4"/>
  <c r="H138" i="4"/>
  <c r="I138" i="4"/>
  <c r="J138" i="4"/>
  <c r="K138" i="4"/>
  <c r="L138" i="4"/>
  <c r="A139" i="4"/>
  <c r="B139" i="4"/>
  <c r="C139" i="4"/>
  <c r="D139" i="4"/>
  <c r="E139" i="4"/>
  <c r="F139" i="4"/>
  <c r="G139" i="4"/>
  <c r="H139" i="4"/>
  <c r="I139" i="4"/>
  <c r="J139" i="4"/>
  <c r="K139" i="4"/>
  <c r="L139" i="4"/>
  <c r="A140" i="4"/>
  <c r="B140" i="4"/>
  <c r="C140" i="4"/>
  <c r="D140" i="4"/>
  <c r="E140" i="4"/>
  <c r="F140" i="4"/>
  <c r="G140" i="4"/>
  <c r="H140" i="4"/>
  <c r="I140" i="4"/>
  <c r="J140" i="4"/>
  <c r="K140" i="4"/>
  <c r="L140" i="4"/>
  <c r="A141" i="4"/>
  <c r="B141" i="4"/>
  <c r="C141" i="4"/>
  <c r="D141" i="4"/>
  <c r="E141" i="4"/>
  <c r="F141" i="4"/>
  <c r="G141" i="4"/>
  <c r="H141" i="4"/>
  <c r="I141" i="4"/>
  <c r="J141" i="4"/>
  <c r="K141" i="4"/>
  <c r="L141" i="4"/>
  <c r="A142" i="4"/>
  <c r="B142" i="4"/>
  <c r="C142" i="4"/>
  <c r="D142" i="4"/>
  <c r="E142" i="4"/>
  <c r="F142" i="4"/>
  <c r="G142" i="4"/>
  <c r="H142" i="4"/>
  <c r="I142" i="4"/>
  <c r="J142" i="4"/>
  <c r="K142" i="4"/>
  <c r="L142" i="4"/>
  <c r="A143" i="4"/>
  <c r="B143" i="4"/>
  <c r="C143" i="4"/>
  <c r="D143" i="4"/>
  <c r="E143" i="4"/>
  <c r="F143" i="4"/>
  <c r="G143" i="4"/>
  <c r="H143" i="4"/>
  <c r="I143" i="4"/>
  <c r="J143" i="4"/>
  <c r="K143" i="4"/>
  <c r="L143" i="4"/>
  <c r="A144" i="4"/>
  <c r="B144" i="4"/>
  <c r="C144" i="4"/>
  <c r="D144" i="4"/>
  <c r="E144" i="4"/>
  <c r="F144" i="4"/>
  <c r="G144" i="4"/>
  <c r="H144" i="4"/>
  <c r="I144" i="4"/>
  <c r="J144" i="4"/>
  <c r="K144" i="4"/>
  <c r="L144" i="4"/>
  <c r="A145" i="4"/>
  <c r="B145" i="4"/>
  <c r="C145" i="4"/>
  <c r="D145" i="4"/>
  <c r="E145" i="4"/>
  <c r="F145" i="4"/>
  <c r="G145" i="4"/>
  <c r="H145" i="4"/>
  <c r="I145" i="4"/>
  <c r="J145" i="4"/>
  <c r="K145" i="4"/>
  <c r="L145" i="4"/>
  <c r="A146" i="4"/>
  <c r="B146" i="4"/>
  <c r="C146" i="4"/>
  <c r="D146" i="4"/>
  <c r="E146" i="4"/>
  <c r="F146" i="4"/>
  <c r="G146" i="4"/>
  <c r="H146" i="4"/>
  <c r="I146" i="4"/>
  <c r="J146" i="4"/>
  <c r="K146" i="4"/>
  <c r="L146" i="4"/>
  <c r="A147" i="4"/>
  <c r="B147" i="4"/>
  <c r="C147" i="4"/>
  <c r="D147" i="4"/>
  <c r="E147" i="4"/>
  <c r="F147" i="4"/>
  <c r="G147" i="4"/>
  <c r="H147" i="4"/>
  <c r="I147" i="4"/>
  <c r="J147" i="4"/>
  <c r="K147" i="4"/>
  <c r="L147" i="4"/>
  <c r="A148" i="4"/>
  <c r="B148" i="4"/>
  <c r="C148" i="4"/>
  <c r="D148" i="4"/>
  <c r="E148" i="4"/>
  <c r="F148" i="4"/>
  <c r="G148" i="4"/>
  <c r="H148" i="4"/>
  <c r="I148" i="4"/>
  <c r="J148" i="4"/>
  <c r="K148" i="4"/>
  <c r="L148" i="4"/>
  <c r="A149" i="4"/>
  <c r="B149" i="4"/>
  <c r="C149" i="4"/>
  <c r="D149" i="4"/>
  <c r="E149" i="4"/>
  <c r="F149" i="4"/>
  <c r="G149" i="4"/>
  <c r="H149" i="4"/>
  <c r="I149" i="4"/>
  <c r="J149" i="4"/>
  <c r="K149" i="4"/>
  <c r="L149" i="4"/>
  <c r="A150" i="4"/>
  <c r="B150" i="4"/>
  <c r="C150" i="4"/>
  <c r="D150" i="4"/>
  <c r="E150" i="4"/>
  <c r="F150" i="4"/>
  <c r="G150" i="4"/>
  <c r="H150" i="4"/>
  <c r="I150" i="4"/>
  <c r="J150" i="4"/>
  <c r="K150" i="4"/>
  <c r="L150" i="4"/>
  <c r="A151" i="4"/>
  <c r="B151" i="4"/>
  <c r="C151" i="4"/>
  <c r="D151" i="4"/>
  <c r="E151" i="4"/>
  <c r="F151" i="4"/>
  <c r="G151" i="4"/>
  <c r="H151" i="4"/>
  <c r="I151" i="4"/>
  <c r="J151" i="4"/>
  <c r="K151" i="4"/>
  <c r="L151" i="4"/>
  <c r="A152" i="4"/>
  <c r="B152" i="4"/>
  <c r="C152" i="4"/>
  <c r="D152" i="4"/>
  <c r="E152" i="4"/>
  <c r="F152" i="4"/>
  <c r="G152" i="4"/>
  <c r="H152" i="4"/>
  <c r="I152" i="4"/>
  <c r="J152" i="4"/>
  <c r="K152" i="4"/>
  <c r="L152" i="4"/>
  <c r="A153" i="4"/>
  <c r="B153" i="4"/>
  <c r="C153" i="4"/>
  <c r="D153" i="4"/>
  <c r="E153" i="4"/>
  <c r="F153" i="4"/>
  <c r="G153" i="4"/>
  <c r="H153" i="4"/>
  <c r="I153" i="4"/>
  <c r="J153" i="4"/>
  <c r="K153" i="4"/>
  <c r="L153" i="4"/>
  <c r="A154" i="4"/>
  <c r="B154" i="4"/>
  <c r="C154" i="4"/>
  <c r="D154" i="4"/>
  <c r="E154" i="4"/>
  <c r="F154" i="4"/>
  <c r="G154" i="4"/>
  <c r="H154" i="4"/>
  <c r="I154" i="4"/>
  <c r="J154" i="4"/>
  <c r="K154" i="4"/>
  <c r="L154" i="4"/>
  <c r="A155" i="4"/>
  <c r="B155" i="4"/>
  <c r="C155" i="4"/>
  <c r="D155" i="4"/>
  <c r="E155" i="4"/>
  <c r="F155" i="4"/>
  <c r="G155" i="4"/>
  <c r="H155" i="4"/>
  <c r="I155" i="4"/>
  <c r="J155" i="4"/>
  <c r="K155" i="4"/>
  <c r="L155" i="4"/>
  <c r="A156" i="4"/>
  <c r="B156" i="4"/>
  <c r="C156" i="4"/>
  <c r="D156" i="4"/>
  <c r="E156" i="4"/>
  <c r="F156" i="4"/>
  <c r="G156" i="4"/>
  <c r="H156" i="4"/>
  <c r="I156" i="4"/>
  <c r="J156" i="4"/>
  <c r="K156" i="4"/>
  <c r="L156" i="4"/>
  <c r="A157" i="4"/>
  <c r="B157" i="4"/>
  <c r="C157" i="4"/>
  <c r="D157" i="4"/>
  <c r="E157" i="4"/>
  <c r="F157" i="4"/>
  <c r="G157" i="4"/>
  <c r="H157" i="4"/>
  <c r="I157" i="4"/>
  <c r="J157" i="4"/>
  <c r="K157" i="4"/>
  <c r="L157" i="4"/>
  <c r="A158" i="4"/>
  <c r="B158" i="4"/>
  <c r="C158" i="4"/>
  <c r="D158" i="4"/>
  <c r="E158" i="4"/>
  <c r="F158" i="4"/>
  <c r="G158" i="4"/>
  <c r="H158" i="4"/>
  <c r="I158" i="4"/>
  <c r="J158" i="4"/>
  <c r="K158" i="4"/>
  <c r="L158" i="4"/>
  <c r="A159" i="4"/>
  <c r="B159" i="4"/>
  <c r="C159" i="4"/>
  <c r="D159" i="4"/>
  <c r="E159" i="4"/>
  <c r="F159" i="4"/>
  <c r="G159" i="4"/>
  <c r="H159" i="4"/>
  <c r="I159" i="4"/>
  <c r="J159" i="4"/>
  <c r="K159" i="4"/>
  <c r="L159" i="4"/>
  <c r="A160" i="4"/>
  <c r="B160" i="4"/>
  <c r="C160" i="4"/>
  <c r="D160" i="4"/>
  <c r="E160" i="4"/>
  <c r="F160" i="4"/>
  <c r="G160" i="4"/>
  <c r="H160" i="4"/>
  <c r="I160" i="4"/>
  <c r="J160" i="4"/>
  <c r="K160" i="4"/>
  <c r="L160" i="4"/>
  <c r="A161" i="4"/>
  <c r="B161" i="4"/>
  <c r="C161" i="4"/>
  <c r="D161" i="4"/>
  <c r="E161" i="4"/>
  <c r="F161" i="4"/>
  <c r="G161" i="4"/>
  <c r="H161" i="4"/>
  <c r="I161" i="4"/>
  <c r="J161" i="4"/>
  <c r="K161" i="4"/>
  <c r="L161" i="4"/>
  <c r="A162" i="4"/>
  <c r="B162" i="4"/>
  <c r="C162" i="4"/>
  <c r="D162" i="4"/>
  <c r="E162" i="4"/>
  <c r="F162" i="4"/>
  <c r="G162" i="4"/>
  <c r="H162" i="4"/>
  <c r="I162" i="4"/>
  <c r="J162" i="4"/>
  <c r="K162" i="4"/>
  <c r="L162" i="4"/>
  <c r="A163" i="4"/>
  <c r="B163" i="4"/>
  <c r="C163" i="4"/>
  <c r="D163" i="4"/>
  <c r="E163" i="4"/>
  <c r="F163" i="4"/>
  <c r="G163" i="4"/>
  <c r="H163" i="4"/>
  <c r="I163" i="4"/>
  <c r="J163" i="4"/>
  <c r="K163" i="4"/>
  <c r="L163" i="4"/>
  <c r="A164" i="4"/>
  <c r="B164" i="4"/>
  <c r="C164" i="4"/>
  <c r="D164" i="4"/>
  <c r="E164" i="4"/>
  <c r="F164" i="4"/>
  <c r="G164" i="4"/>
  <c r="H164" i="4"/>
  <c r="I164" i="4"/>
  <c r="J164" i="4"/>
  <c r="K164" i="4"/>
  <c r="L164" i="4"/>
  <c r="A165" i="4"/>
  <c r="B165" i="4"/>
  <c r="C165" i="4"/>
  <c r="D165" i="4"/>
  <c r="E165" i="4"/>
  <c r="F165" i="4"/>
  <c r="G165" i="4"/>
  <c r="H165" i="4"/>
  <c r="I165" i="4"/>
  <c r="J165" i="4"/>
  <c r="K165" i="4"/>
  <c r="L165" i="4"/>
  <c r="A166" i="4"/>
  <c r="B166" i="4"/>
  <c r="C166" i="4"/>
  <c r="D166" i="4"/>
  <c r="E166" i="4"/>
  <c r="F166" i="4"/>
  <c r="G166" i="4"/>
  <c r="H166" i="4"/>
  <c r="I166" i="4"/>
  <c r="J166" i="4"/>
  <c r="K166" i="4"/>
  <c r="L166" i="4"/>
  <c r="A167" i="4"/>
  <c r="B167" i="4"/>
  <c r="C167" i="4"/>
  <c r="D167" i="4"/>
  <c r="E167" i="4"/>
  <c r="F167" i="4"/>
  <c r="G167" i="4"/>
  <c r="H167" i="4"/>
  <c r="I167" i="4"/>
  <c r="J167" i="4"/>
  <c r="K167" i="4"/>
  <c r="L167" i="4"/>
  <c r="A168" i="4"/>
  <c r="B168" i="4"/>
  <c r="C168" i="4"/>
  <c r="D168" i="4"/>
  <c r="E168" i="4"/>
  <c r="F168" i="4"/>
  <c r="G168" i="4"/>
  <c r="H168" i="4"/>
  <c r="I168" i="4"/>
  <c r="J168" i="4"/>
  <c r="K168" i="4"/>
  <c r="L168" i="4"/>
  <c r="A169" i="4"/>
  <c r="B169" i="4"/>
  <c r="C169" i="4"/>
  <c r="D169" i="4"/>
  <c r="E169" i="4"/>
  <c r="F169" i="4"/>
  <c r="G169" i="4"/>
  <c r="H169" i="4"/>
  <c r="I169" i="4"/>
  <c r="J169" i="4"/>
  <c r="K169" i="4"/>
  <c r="L169" i="4"/>
  <c r="A170" i="4"/>
  <c r="B170" i="4"/>
  <c r="C170" i="4"/>
  <c r="D170" i="4"/>
  <c r="E170" i="4"/>
  <c r="F170" i="4"/>
  <c r="G170" i="4"/>
  <c r="H170" i="4"/>
  <c r="I170" i="4"/>
  <c r="J170" i="4"/>
  <c r="K170" i="4"/>
  <c r="L170" i="4"/>
  <c r="A171" i="4"/>
  <c r="B171" i="4"/>
  <c r="C171" i="4"/>
  <c r="D171" i="4"/>
  <c r="E171" i="4"/>
  <c r="F171" i="4"/>
  <c r="G171" i="4"/>
  <c r="H171" i="4"/>
  <c r="I171" i="4"/>
  <c r="J171" i="4"/>
  <c r="K171" i="4"/>
  <c r="L171" i="4"/>
  <c r="A172" i="4"/>
  <c r="B172" i="4"/>
  <c r="C172" i="4"/>
  <c r="D172" i="4"/>
  <c r="E172" i="4"/>
  <c r="F172" i="4"/>
  <c r="G172" i="4"/>
  <c r="H172" i="4"/>
  <c r="I172" i="4"/>
  <c r="J172" i="4"/>
  <c r="K172" i="4"/>
  <c r="L172" i="4"/>
  <c r="A173" i="4"/>
  <c r="B173" i="4"/>
  <c r="C173" i="4"/>
  <c r="D173" i="4"/>
  <c r="E173" i="4"/>
  <c r="F173" i="4"/>
  <c r="G173" i="4"/>
  <c r="H173" i="4"/>
  <c r="I173" i="4"/>
  <c r="J173" i="4"/>
  <c r="K173" i="4"/>
  <c r="L173" i="4"/>
  <c r="A174" i="4"/>
  <c r="B174" i="4"/>
  <c r="C174" i="4"/>
  <c r="D174" i="4"/>
  <c r="E174" i="4"/>
  <c r="F174" i="4"/>
  <c r="G174" i="4"/>
  <c r="H174" i="4"/>
  <c r="I174" i="4"/>
  <c r="J174" i="4"/>
  <c r="K174" i="4"/>
  <c r="L174" i="4"/>
  <c r="A175" i="4"/>
  <c r="B175" i="4"/>
  <c r="C175" i="4"/>
  <c r="D175" i="4"/>
  <c r="E175" i="4"/>
  <c r="F175" i="4"/>
  <c r="G175" i="4"/>
  <c r="H175" i="4"/>
  <c r="I175" i="4"/>
  <c r="J175" i="4"/>
  <c r="K175" i="4"/>
  <c r="L175" i="4"/>
  <c r="A176" i="4"/>
  <c r="B176" i="4"/>
  <c r="C176" i="4"/>
  <c r="D176" i="4"/>
  <c r="E176" i="4"/>
  <c r="F176" i="4"/>
  <c r="G176" i="4"/>
  <c r="H176" i="4"/>
  <c r="I176" i="4"/>
  <c r="J176" i="4"/>
  <c r="K176" i="4"/>
  <c r="L176" i="4"/>
  <c r="A177" i="4"/>
  <c r="B177" i="4"/>
  <c r="C177" i="4"/>
  <c r="D177" i="4"/>
  <c r="E177" i="4"/>
  <c r="F177" i="4"/>
  <c r="G177" i="4"/>
  <c r="H177" i="4"/>
  <c r="I177" i="4"/>
  <c r="J177" i="4"/>
  <c r="K177" i="4"/>
  <c r="L177" i="4"/>
  <c r="A178" i="4"/>
  <c r="B178" i="4"/>
  <c r="C178" i="4"/>
  <c r="D178" i="4"/>
  <c r="E178" i="4"/>
  <c r="F178" i="4"/>
  <c r="G178" i="4"/>
  <c r="H178" i="4"/>
  <c r="I178" i="4"/>
  <c r="J178" i="4"/>
  <c r="K178" i="4"/>
  <c r="L178" i="4"/>
  <c r="A179" i="4"/>
  <c r="B179" i="4"/>
  <c r="C179" i="4"/>
  <c r="D179" i="4"/>
  <c r="E179" i="4"/>
  <c r="F179" i="4"/>
  <c r="G179" i="4"/>
  <c r="H179" i="4"/>
  <c r="I179" i="4"/>
  <c r="J179" i="4"/>
  <c r="K179" i="4"/>
  <c r="L179" i="4"/>
  <c r="A180" i="4"/>
  <c r="B180" i="4"/>
  <c r="C180" i="4"/>
  <c r="D180" i="4"/>
  <c r="E180" i="4"/>
  <c r="F180" i="4"/>
  <c r="G180" i="4"/>
  <c r="H180" i="4"/>
  <c r="I180" i="4"/>
  <c r="J180" i="4"/>
  <c r="K180" i="4"/>
  <c r="L180" i="4"/>
  <c r="A181" i="4"/>
  <c r="B181" i="4"/>
  <c r="C181" i="4"/>
  <c r="D181" i="4"/>
  <c r="E181" i="4"/>
  <c r="F181" i="4"/>
  <c r="G181" i="4"/>
  <c r="H181" i="4"/>
  <c r="I181" i="4"/>
  <c r="J181" i="4"/>
  <c r="K181" i="4"/>
  <c r="L181" i="4"/>
  <c r="A182" i="4"/>
  <c r="B182" i="4"/>
  <c r="C182" i="4"/>
  <c r="D182" i="4"/>
  <c r="E182" i="4"/>
  <c r="F182" i="4"/>
  <c r="G182" i="4"/>
  <c r="H182" i="4"/>
  <c r="I182" i="4"/>
  <c r="J182" i="4"/>
  <c r="K182" i="4"/>
  <c r="L182" i="4"/>
  <c r="A183" i="4"/>
  <c r="B183" i="4"/>
  <c r="C183" i="4"/>
  <c r="D183" i="4"/>
  <c r="E183" i="4"/>
  <c r="F183" i="4"/>
  <c r="G183" i="4"/>
  <c r="H183" i="4"/>
  <c r="I183" i="4"/>
  <c r="J183" i="4"/>
  <c r="K183" i="4"/>
  <c r="L183" i="4"/>
  <c r="A184" i="4"/>
  <c r="B184" i="4"/>
  <c r="C184" i="4"/>
  <c r="D184" i="4"/>
  <c r="E184" i="4"/>
  <c r="F184" i="4"/>
  <c r="G184" i="4"/>
  <c r="H184" i="4"/>
  <c r="I184" i="4"/>
  <c r="J184" i="4"/>
  <c r="K184" i="4"/>
  <c r="L184" i="4"/>
  <c r="A185" i="4"/>
  <c r="B185" i="4"/>
  <c r="C185" i="4"/>
  <c r="D185" i="4"/>
  <c r="E185" i="4"/>
  <c r="F185" i="4"/>
  <c r="G185" i="4"/>
  <c r="H185" i="4"/>
  <c r="I185" i="4"/>
  <c r="J185" i="4"/>
  <c r="K185" i="4"/>
  <c r="L185" i="4"/>
  <c r="A186" i="4"/>
  <c r="B186" i="4"/>
  <c r="C186" i="4"/>
  <c r="D186" i="4"/>
  <c r="E186" i="4"/>
  <c r="F186" i="4"/>
  <c r="G186" i="4"/>
  <c r="H186" i="4"/>
  <c r="I186" i="4"/>
  <c r="J186" i="4"/>
  <c r="K186" i="4"/>
  <c r="L186" i="4"/>
  <c r="A187" i="4"/>
  <c r="B187" i="4"/>
  <c r="C187" i="4"/>
  <c r="D187" i="4"/>
  <c r="E187" i="4"/>
  <c r="F187" i="4"/>
  <c r="G187" i="4"/>
  <c r="H187" i="4"/>
  <c r="I187" i="4"/>
  <c r="J187" i="4"/>
  <c r="K187" i="4"/>
  <c r="L187" i="4"/>
  <c r="A188" i="4"/>
  <c r="B188" i="4"/>
  <c r="C188" i="4"/>
  <c r="D188" i="4"/>
  <c r="E188" i="4"/>
  <c r="F188" i="4"/>
  <c r="G188" i="4"/>
  <c r="H188" i="4"/>
  <c r="I188" i="4"/>
  <c r="J188" i="4"/>
  <c r="K188" i="4"/>
  <c r="L188" i="4"/>
  <c r="A189" i="4"/>
  <c r="B189" i="4"/>
  <c r="C189" i="4"/>
  <c r="D189" i="4"/>
  <c r="E189" i="4"/>
  <c r="F189" i="4"/>
  <c r="G189" i="4"/>
  <c r="H189" i="4"/>
  <c r="I189" i="4"/>
  <c r="J189" i="4"/>
  <c r="K189" i="4"/>
  <c r="L189" i="4"/>
  <c r="A190" i="4"/>
  <c r="B190" i="4"/>
  <c r="C190" i="4"/>
  <c r="D190" i="4"/>
  <c r="E190" i="4"/>
  <c r="F190" i="4"/>
  <c r="G190" i="4"/>
  <c r="H190" i="4"/>
  <c r="I190" i="4"/>
  <c r="J190" i="4"/>
  <c r="K190" i="4"/>
  <c r="L190" i="4"/>
  <c r="A191" i="4"/>
  <c r="B191" i="4"/>
  <c r="C191" i="4"/>
  <c r="D191" i="4"/>
  <c r="E191" i="4"/>
  <c r="F191" i="4"/>
  <c r="G191" i="4"/>
  <c r="H191" i="4"/>
  <c r="I191" i="4"/>
  <c r="J191" i="4"/>
  <c r="K191" i="4"/>
  <c r="L191" i="4"/>
  <c r="A192" i="4"/>
  <c r="B192" i="4"/>
  <c r="C192" i="4"/>
  <c r="D192" i="4"/>
  <c r="E192" i="4"/>
  <c r="F192" i="4"/>
  <c r="G192" i="4"/>
  <c r="H192" i="4"/>
  <c r="I192" i="4"/>
  <c r="J192" i="4"/>
  <c r="K192" i="4"/>
  <c r="L192" i="4"/>
  <c r="A193" i="4"/>
  <c r="B193" i="4"/>
  <c r="C193" i="4"/>
  <c r="D193" i="4"/>
  <c r="E193" i="4"/>
  <c r="F193" i="4"/>
  <c r="G193" i="4"/>
  <c r="H193" i="4"/>
  <c r="I193" i="4"/>
  <c r="J193" i="4"/>
  <c r="K193" i="4"/>
  <c r="L193" i="4"/>
  <c r="A194" i="4"/>
  <c r="B194" i="4"/>
  <c r="C194" i="4"/>
  <c r="D194" i="4"/>
  <c r="E194" i="4"/>
  <c r="F194" i="4"/>
  <c r="G194" i="4"/>
  <c r="H194" i="4"/>
  <c r="I194" i="4"/>
  <c r="J194" i="4"/>
  <c r="K194" i="4"/>
  <c r="L194" i="4"/>
  <c r="A195" i="4"/>
  <c r="B195" i="4"/>
  <c r="C195" i="4"/>
  <c r="D195" i="4"/>
  <c r="E195" i="4"/>
  <c r="F195" i="4"/>
  <c r="G195" i="4"/>
  <c r="H195" i="4"/>
  <c r="I195" i="4"/>
  <c r="J195" i="4"/>
  <c r="K195" i="4"/>
  <c r="L195" i="4"/>
  <c r="A196" i="4"/>
  <c r="B196" i="4"/>
  <c r="C196" i="4"/>
  <c r="D196" i="4"/>
  <c r="E196" i="4"/>
  <c r="F196" i="4"/>
  <c r="G196" i="4"/>
  <c r="H196" i="4"/>
  <c r="I196" i="4"/>
  <c r="J196" i="4"/>
  <c r="K196" i="4"/>
  <c r="L196" i="4"/>
  <c r="A197" i="4"/>
  <c r="B197" i="4"/>
  <c r="C197" i="4"/>
  <c r="D197" i="4"/>
  <c r="E197" i="4"/>
  <c r="F197" i="4"/>
  <c r="G197" i="4"/>
  <c r="H197" i="4"/>
  <c r="I197" i="4"/>
  <c r="J197" i="4"/>
  <c r="K197" i="4"/>
  <c r="L197" i="4"/>
  <c r="A198" i="4"/>
  <c r="B198" i="4"/>
  <c r="C198" i="4"/>
  <c r="D198" i="4"/>
  <c r="E198" i="4"/>
  <c r="F198" i="4"/>
  <c r="G198" i="4"/>
  <c r="H198" i="4"/>
  <c r="I198" i="4"/>
  <c r="J198" i="4"/>
  <c r="K198" i="4"/>
  <c r="L198" i="4"/>
  <c r="A199" i="4"/>
  <c r="B199" i="4"/>
  <c r="C199" i="4"/>
  <c r="D199" i="4"/>
  <c r="E199" i="4"/>
  <c r="F199" i="4"/>
  <c r="G199" i="4"/>
  <c r="H199" i="4"/>
  <c r="I199" i="4"/>
  <c r="J199" i="4"/>
  <c r="K199" i="4"/>
  <c r="L199" i="4"/>
  <c r="A200" i="4"/>
  <c r="B200" i="4"/>
  <c r="C200" i="4"/>
  <c r="D200" i="4"/>
  <c r="E200" i="4"/>
  <c r="F200" i="4"/>
  <c r="G200" i="4"/>
  <c r="H200" i="4"/>
  <c r="I200" i="4"/>
  <c r="J200" i="4"/>
  <c r="K200" i="4"/>
  <c r="L200" i="4"/>
  <c r="A201" i="4"/>
  <c r="B201" i="4"/>
  <c r="C201" i="4"/>
  <c r="D201" i="4"/>
  <c r="E201" i="4"/>
  <c r="F201" i="4"/>
  <c r="G201" i="4"/>
  <c r="H201" i="4"/>
  <c r="I201" i="4"/>
  <c r="J201" i="4"/>
  <c r="K201" i="4"/>
  <c r="L201" i="4"/>
  <c r="A202" i="4"/>
  <c r="B202" i="4"/>
  <c r="C202" i="4"/>
  <c r="D202" i="4"/>
  <c r="E202" i="4"/>
  <c r="F202" i="4"/>
  <c r="G202" i="4"/>
  <c r="H202" i="4"/>
  <c r="I202" i="4"/>
  <c r="J202" i="4"/>
  <c r="K202" i="4"/>
  <c r="L202" i="4"/>
  <c r="A203" i="4"/>
  <c r="B203" i="4"/>
  <c r="C203" i="4"/>
  <c r="D203" i="4"/>
  <c r="E203" i="4"/>
  <c r="F203" i="4"/>
  <c r="G203" i="4"/>
  <c r="H203" i="4"/>
  <c r="I203" i="4"/>
  <c r="J203" i="4"/>
  <c r="K203" i="4"/>
  <c r="L203" i="4"/>
  <c r="A204" i="4"/>
  <c r="B204" i="4"/>
  <c r="C204" i="4"/>
  <c r="D204" i="4"/>
  <c r="E204" i="4"/>
  <c r="F204" i="4"/>
  <c r="G204" i="4"/>
  <c r="H204" i="4"/>
  <c r="I204" i="4"/>
  <c r="J204" i="4"/>
  <c r="K204" i="4"/>
  <c r="L204" i="4"/>
  <c r="A205" i="4"/>
  <c r="B205" i="4"/>
  <c r="C205" i="4"/>
  <c r="D205" i="4"/>
  <c r="E205" i="4"/>
  <c r="F205" i="4"/>
  <c r="G205" i="4"/>
  <c r="H205" i="4"/>
  <c r="I205" i="4"/>
  <c r="J205" i="4"/>
  <c r="K205" i="4"/>
  <c r="L205" i="4"/>
  <c r="A206" i="4"/>
  <c r="B206" i="4"/>
  <c r="C206" i="4"/>
  <c r="D206" i="4"/>
  <c r="E206" i="4"/>
  <c r="F206" i="4"/>
  <c r="G206" i="4"/>
  <c r="H206" i="4"/>
  <c r="I206" i="4"/>
  <c r="J206" i="4"/>
  <c r="K206" i="4"/>
  <c r="L206" i="4"/>
  <c r="A207" i="4"/>
  <c r="B207" i="4"/>
  <c r="C207" i="4"/>
  <c r="D207" i="4"/>
  <c r="E207" i="4"/>
  <c r="F207" i="4"/>
  <c r="G207" i="4"/>
  <c r="H207" i="4"/>
  <c r="I207" i="4"/>
  <c r="J207" i="4"/>
  <c r="K207" i="4"/>
  <c r="L207" i="4"/>
  <c r="A208" i="4"/>
  <c r="B208" i="4"/>
  <c r="C208" i="4"/>
  <c r="D208" i="4"/>
  <c r="E208" i="4"/>
  <c r="F208" i="4"/>
  <c r="G208" i="4"/>
  <c r="H208" i="4"/>
  <c r="I208" i="4"/>
  <c r="J208" i="4"/>
  <c r="K208" i="4"/>
  <c r="L208" i="4"/>
  <c r="A209" i="4"/>
  <c r="B209" i="4"/>
  <c r="C209" i="4"/>
  <c r="D209" i="4"/>
  <c r="E209" i="4"/>
  <c r="F209" i="4"/>
  <c r="G209" i="4"/>
  <c r="H209" i="4"/>
  <c r="I209" i="4"/>
  <c r="J209" i="4"/>
  <c r="K209" i="4"/>
  <c r="L209" i="4"/>
  <c r="A210" i="4"/>
  <c r="B210" i="4"/>
  <c r="C210" i="4"/>
  <c r="D210" i="4"/>
  <c r="E210" i="4"/>
  <c r="F210" i="4"/>
  <c r="G210" i="4"/>
  <c r="H210" i="4"/>
  <c r="I210" i="4"/>
  <c r="J210" i="4"/>
  <c r="K210" i="4"/>
  <c r="L210" i="4"/>
  <c r="A211" i="4"/>
  <c r="B211" i="4"/>
  <c r="C211" i="4"/>
  <c r="D211" i="4"/>
  <c r="E211" i="4"/>
  <c r="F211" i="4"/>
  <c r="G211" i="4"/>
  <c r="H211" i="4"/>
  <c r="I211" i="4"/>
  <c r="J211" i="4"/>
  <c r="K211" i="4"/>
  <c r="L211" i="4"/>
  <c r="A212" i="4"/>
  <c r="B212" i="4"/>
  <c r="C212" i="4"/>
  <c r="D212" i="4"/>
  <c r="E212" i="4"/>
  <c r="F212" i="4"/>
  <c r="G212" i="4"/>
  <c r="H212" i="4"/>
  <c r="I212" i="4"/>
  <c r="J212" i="4"/>
  <c r="K212" i="4"/>
  <c r="L212" i="4"/>
  <c r="A213" i="4"/>
  <c r="B213" i="4"/>
  <c r="C213" i="4"/>
  <c r="D213" i="4"/>
  <c r="E213" i="4"/>
  <c r="F213" i="4"/>
  <c r="G213" i="4"/>
  <c r="H213" i="4"/>
  <c r="I213" i="4"/>
  <c r="J213" i="4"/>
  <c r="K213" i="4"/>
  <c r="L213" i="4"/>
  <c r="A214" i="4"/>
  <c r="B214" i="4"/>
  <c r="C214" i="4"/>
  <c r="D214" i="4"/>
  <c r="E214" i="4"/>
  <c r="F214" i="4"/>
  <c r="G214" i="4"/>
  <c r="H214" i="4"/>
  <c r="I214" i="4"/>
  <c r="J214" i="4"/>
  <c r="K214" i="4"/>
  <c r="L214" i="4"/>
  <c r="A215" i="4"/>
  <c r="B215" i="4"/>
  <c r="C215" i="4"/>
  <c r="D215" i="4"/>
  <c r="E215" i="4"/>
  <c r="F215" i="4"/>
  <c r="G215" i="4"/>
  <c r="H215" i="4"/>
  <c r="I215" i="4"/>
  <c r="J215" i="4"/>
  <c r="K215" i="4"/>
  <c r="L215" i="4"/>
  <c r="A216" i="4"/>
  <c r="B216" i="4"/>
  <c r="C216" i="4"/>
  <c r="D216" i="4"/>
  <c r="E216" i="4"/>
  <c r="F216" i="4"/>
  <c r="G216" i="4"/>
  <c r="H216" i="4"/>
  <c r="I216" i="4"/>
  <c r="J216" i="4"/>
  <c r="K216" i="4"/>
  <c r="L216" i="4"/>
  <c r="A217" i="4"/>
  <c r="B217" i="4"/>
  <c r="C217" i="4"/>
  <c r="D217" i="4"/>
  <c r="E217" i="4"/>
  <c r="F217" i="4"/>
  <c r="G217" i="4"/>
  <c r="H217" i="4"/>
  <c r="I217" i="4"/>
  <c r="J217" i="4"/>
  <c r="K217" i="4"/>
  <c r="L217" i="4"/>
  <c r="A218" i="4"/>
  <c r="B218" i="4"/>
  <c r="C218" i="4"/>
  <c r="D218" i="4"/>
  <c r="E218" i="4"/>
  <c r="F218" i="4"/>
  <c r="G218" i="4"/>
  <c r="H218" i="4"/>
  <c r="I218" i="4"/>
  <c r="J218" i="4"/>
  <c r="K218" i="4"/>
  <c r="L218" i="4"/>
  <c r="A219" i="4"/>
  <c r="B219" i="4"/>
  <c r="C219" i="4"/>
  <c r="D219" i="4"/>
  <c r="E219" i="4"/>
  <c r="F219" i="4"/>
  <c r="G219" i="4"/>
  <c r="H219" i="4"/>
  <c r="I219" i="4"/>
  <c r="J219" i="4"/>
  <c r="K219" i="4"/>
  <c r="L219" i="4"/>
  <c r="A220" i="4"/>
  <c r="B220" i="4"/>
  <c r="C220" i="4"/>
  <c r="D220" i="4"/>
  <c r="E220" i="4"/>
  <c r="F220" i="4"/>
  <c r="G220" i="4"/>
  <c r="H220" i="4"/>
  <c r="I220" i="4"/>
  <c r="J220" i="4"/>
  <c r="K220" i="4"/>
  <c r="L220" i="4"/>
  <c r="A221" i="4"/>
  <c r="B221" i="4"/>
  <c r="C221" i="4"/>
  <c r="D221" i="4"/>
  <c r="E221" i="4"/>
  <c r="F221" i="4"/>
  <c r="G221" i="4"/>
  <c r="H221" i="4"/>
  <c r="I221" i="4"/>
  <c r="J221" i="4"/>
  <c r="K221" i="4"/>
  <c r="L221" i="4"/>
  <c r="A222" i="4"/>
  <c r="B222" i="4"/>
  <c r="C222" i="4"/>
  <c r="D222" i="4"/>
  <c r="E222" i="4"/>
  <c r="F222" i="4"/>
  <c r="G222" i="4"/>
  <c r="H222" i="4"/>
  <c r="I222" i="4"/>
  <c r="J222" i="4"/>
  <c r="K222" i="4"/>
  <c r="L222" i="4"/>
  <c r="A223" i="4"/>
  <c r="B223" i="4"/>
  <c r="C223" i="4"/>
  <c r="D223" i="4"/>
  <c r="E223" i="4"/>
  <c r="F223" i="4"/>
  <c r="G223" i="4"/>
  <c r="H223" i="4"/>
  <c r="I223" i="4"/>
  <c r="J223" i="4"/>
  <c r="K223" i="4"/>
  <c r="L223" i="4"/>
  <c r="A224" i="4"/>
  <c r="B224" i="4"/>
  <c r="C224" i="4"/>
  <c r="D224" i="4"/>
  <c r="E224" i="4"/>
  <c r="F224" i="4"/>
  <c r="G224" i="4"/>
  <c r="H224" i="4"/>
  <c r="I224" i="4"/>
  <c r="J224" i="4"/>
  <c r="K224" i="4"/>
  <c r="L224" i="4"/>
  <c r="A225" i="4"/>
  <c r="B225" i="4"/>
  <c r="C225" i="4"/>
  <c r="D225" i="4"/>
  <c r="E225" i="4"/>
  <c r="F225" i="4"/>
  <c r="G225" i="4"/>
  <c r="H225" i="4"/>
  <c r="I225" i="4"/>
  <c r="J225" i="4"/>
  <c r="K225" i="4"/>
  <c r="L225" i="4"/>
  <c r="A226" i="4"/>
  <c r="B226" i="4"/>
  <c r="C226" i="4"/>
  <c r="D226" i="4"/>
  <c r="E226" i="4"/>
  <c r="F226" i="4"/>
  <c r="G226" i="4"/>
  <c r="H226" i="4"/>
  <c r="I226" i="4"/>
  <c r="J226" i="4"/>
  <c r="K226" i="4"/>
  <c r="L226" i="4"/>
  <c r="M10" i="4"/>
  <c r="M11" i="4"/>
  <c r="M12" i="4"/>
  <c r="M13" i="4"/>
  <c r="M14" i="4"/>
  <c r="M15" i="4"/>
  <c r="M16" i="4"/>
  <c r="M17" i="4"/>
  <c r="M18" i="4"/>
  <c r="M19" i="4"/>
  <c r="M20" i="4"/>
  <c r="M21" i="4"/>
  <c r="M22" i="4"/>
  <c r="M23" i="4"/>
  <c r="M24" i="4"/>
  <c r="M25" i="4"/>
  <c r="M26" i="4"/>
  <c r="M27" i="4"/>
  <c r="M28" i="4"/>
  <c r="M29" i="4"/>
  <c r="M30" i="4"/>
  <c r="M31" i="4"/>
  <c r="M32" i="4"/>
  <c r="M33" i="4"/>
  <c r="M34" i="4"/>
  <c r="M35" i="4"/>
  <c r="M36" i="4"/>
  <c r="M37" i="4"/>
  <c r="M38" i="4"/>
  <c r="M39" i="4"/>
  <c r="M40" i="4"/>
  <c r="M41" i="4"/>
  <c r="M42" i="4"/>
  <c r="M43" i="4"/>
  <c r="M44" i="4"/>
  <c r="M45" i="4"/>
  <c r="M46" i="4"/>
  <c r="M47" i="4"/>
  <c r="M48" i="4"/>
  <c r="M49" i="4"/>
  <c r="M50" i="4"/>
  <c r="M51" i="4"/>
  <c r="M52" i="4"/>
  <c r="M53" i="4"/>
  <c r="M54" i="4"/>
  <c r="M55" i="4"/>
  <c r="M56" i="4"/>
  <c r="M57" i="4"/>
  <c r="M58" i="4"/>
  <c r="M59" i="4"/>
  <c r="M60" i="4"/>
  <c r="M61" i="4"/>
  <c r="M62" i="4"/>
  <c r="M63" i="4"/>
  <c r="M64" i="4"/>
  <c r="M65" i="4"/>
  <c r="M66" i="4"/>
  <c r="M67" i="4"/>
  <c r="M68" i="4"/>
  <c r="M69" i="4"/>
  <c r="M70" i="4"/>
  <c r="M71" i="4"/>
  <c r="M72" i="4"/>
  <c r="M73" i="4"/>
  <c r="M74" i="4"/>
  <c r="M75" i="4"/>
  <c r="M76" i="4"/>
  <c r="M77" i="4"/>
  <c r="M78" i="4"/>
  <c r="M79" i="4"/>
  <c r="M80" i="4"/>
  <c r="M81" i="4"/>
  <c r="M82" i="4"/>
  <c r="M83" i="4"/>
  <c r="M84" i="4"/>
  <c r="M85" i="4"/>
  <c r="M86" i="4"/>
  <c r="M87" i="4"/>
  <c r="M88" i="4"/>
  <c r="M91" i="4"/>
  <c r="M92" i="4"/>
  <c r="M93" i="4"/>
  <c r="M94" i="4"/>
  <c r="M95" i="4"/>
  <c r="M96" i="4"/>
  <c r="M97" i="4"/>
  <c r="M98" i="4"/>
  <c r="M99" i="4"/>
  <c r="M100" i="4"/>
  <c r="M101" i="4"/>
  <c r="M102" i="4"/>
  <c r="M103" i="4"/>
  <c r="M104" i="4"/>
  <c r="M105" i="4"/>
  <c r="M106" i="4"/>
  <c r="M107" i="4"/>
  <c r="M108" i="4"/>
  <c r="M109" i="4"/>
  <c r="M110" i="4"/>
  <c r="M111" i="4"/>
  <c r="M112" i="4"/>
  <c r="M113" i="4"/>
  <c r="M114" i="4"/>
  <c r="M115" i="4"/>
  <c r="M116" i="4"/>
  <c r="M117" i="4"/>
  <c r="M118" i="4"/>
  <c r="M119" i="4"/>
  <c r="M120" i="4"/>
  <c r="M121" i="4"/>
  <c r="M122" i="4"/>
  <c r="M123" i="4"/>
  <c r="M124" i="4"/>
  <c r="M125" i="4"/>
  <c r="M126" i="4"/>
  <c r="M127" i="4"/>
  <c r="M128" i="4"/>
  <c r="M129" i="4"/>
  <c r="M130" i="4"/>
  <c r="M131" i="4"/>
  <c r="M132" i="4"/>
  <c r="M133" i="4"/>
  <c r="M134" i="4"/>
  <c r="M135" i="4"/>
  <c r="M136" i="4"/>
  <c r="M137" i="4"/>
  <c r="M138" i="4"/>
  <c r="M139" i="4"/>
  <c r="M140" i="4"/>
  <c r="M141" i="4"/>
  <c r="M142" i="4"/>
  <c r="M143" i="4"/>
  <c r="M144" i="4"/>
  <c r="M145" i="4"/>
  <c r="M146" i="4"/>
  <c r="M147" i="4"/>
  <c r="M148" i="4"/>
  <c r="M149" i="4"/>
  <c r="M150" i="4"/>
  <c r="M151" i="4"/>
  <c r="M152" i="4"/>
  <c r="M153" i="4"/>
  <c r="M154" i="4"/>
  <c r="M155" i="4"/>
  <c r="M156" i="4"/>
  <c r="M157" i="4"/>
  <c r="M158" i="4"/>
  <c r="M159" i="4"/>
  <c r="M160" i="4"/>
  <c r="M161" i="4"/>
  <c r="M162" i="4"/>
  <c r="M163" i="4"/>
  <c r="M164" i="4"/>
  <c r="M165" i="4"/>
  <c r="M166" i="4"/>
  <c r="M167" i="4"/>
  <c r="M168" i="4"/>
  <c r="M169" i="4"/>
  <c r="M170" i="4"/>
  <c r="M171" i="4"/>
  <c r="M172" i="4"/>
  <c r="M173" i="4"/>
  <c r="M174" i="4"/>
  <c r="M175" i="4"/>
  <c r="M176" i="4"/>
  <c r="M177" i="4"/>
  <c r="M178" i="4"/>
  <c r="M179" i="4"/>
  <c r="M180" i="4"/>
  <c r="M181" i="4"/>
  <c r="M182" i="4"/>
  <c r="M183" i="4"/>
  <c r="M184" i="4"/>
  <c r="M185" i="4"/>
  <c r="M186" i="4"/>
  <c r="M187" i="4"/>
  <c r="M188" i="4"/>
  <c r="M189" i="4"/>
  <c r="M190" i="4"/>
  <c r="M191" i="4"/>
  <c r="M192" i="4"/>
  <c r="M193" i="4"/>
  <c r="M194" i="4"/>
  <c r="M195" i="4"/>
  <c r="M196" i="4"/>
  <c r="M197" i="4"/>
  <c r="M198" i="4"/>
  <c r="M199" i="4"/>
  <c r="M200" i="4"/>
  <c r="M201" i="4"/>
  <c r="M202" i="4"/>
  <c r="M203" i="4"/>
  <c r="M204" i="4"/>
  <c r="M205" i="4"/>
  <c r="M206" i="4"/>
  <c r="M207" i="4"/>
  <c r="M208" i="4"/>
  <c r="M209" i="4"/>
  <c r="M210" i="4"/>
  <c r="M211" i="4"/>
  <c r="M212" i="4"/>
  <c r="M213" i="4"/>
  <c r="M214" i="4"/>
  <c r="M215" i="4"/>
  <c r="M216" i="4"/>
  <c r="M217" i="4"/>
  <c r="M218" i="4"/>
  <c r="M219" i="4"/>
  <c r="M220" i="4"/>
  <c r="M221" i="4"/>
  <c r="M222" i="4"/>
  <c r="M223" i="4"/>
  <c r="M224" i="4"/>
  <c r="M225" i="4"/>
  <c r="M226"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Q12" i="4" l="1"/>
  <c r="R12" i="4"/>
  <c r="O13" i="4"/>
  <c r="Q13" i="4"/>
  <c r="R13" i="4"/>
  <c r="Q14" i="4"/>
  <c r="R14" i="4"/>
  <c r="Q15" i="4"/>
  <c r="R15" i="4"/>
  <c r="Q16" i="4"/>
  <c r="R16" i="4"/>
  <c r="Q17" i="4"/>
  <c r="R17" i="4"/>
  <c r="Q18" i="4"/>
  <c r="R18" i="4"/>
  <c r="R19" i="4"/>
  <c r="R20" i="4"/>
  <c r="AT20" i="4" s="1"/>
  <c r="R21" i="4"/>
  <c r="R22" i="4"/>
  <c r="R23" i="4"/>
  <c r="R24" i="4"/>
  <c r="R25" i="4"/>
  <c r="R26" i="4"/>
  <c r="AT26" i="4" s="1"/>
  <c r="R27" i="4"/>
  <c r="R28" i="4"/>
  <c r="AT28" i="4" s="1"/>
  <c r="R29" i="4"/>
  <c r="R30" i="4"/>
  <c r="R31" i="4"/>
  <c r="R32" i="4"/>
  <c r="Q33" i="4"/>
  <c r="R33" i="4"/>
  <c r="Q34" i="4"/>
  <c r="R34" i="4"/>
  <c r="Q35" i="4"/>
  <c r="R35" i="4"/>
  <c r="Q36" i="4"/>
  <c r="R36" i="4"/>
  <c r="R37" i="4"/>
  <c r="Q38" i="4"/>
  <c r="R38" i="4"/>
  <c r="R39" i="4"/>
  <c r="R40" i="4"/>
  <c r="R41" i="4"/>
  <c r="R42" i="4"/>
  <c r="R43" i="4"/>
  <c r="R44" i="4"/>
  <c r="R45" i="4"/>
  <c r="Q46" i="4"/>
  <c r="AM46" i="4" s="1"/>
  <c r="R46" i="4"/>
  <c r="Q47" i="4"/>
  <c r="R47" i="4"/>
  <c r="Q48" i="4"/>
  <c r="R48" i="4"/>
  <c r="Q49" i="4"/>
  <c r="R49" i="4"/>
  <c r="Q50" i="4"/>
  <c r="R50" i="4"/>
  <c r="Q51" i="4"/>
  <c r="R51" i="4"/>
  <c r="AT51" i="4" s="1"/>
  <c r="Q52" i="4"/>
  <c r="R52" i="4"/>
  <c r="Q53" i="4"/>
  <c r="R53" i="4"/>
  <c r="Q54" i="4"/>
  <c r="R54" i="4"/>
  <c r="R55" i="4"/>
  <c r="R56" i="4"/>
  <c r="R57" i="4"/>
  <c r="AT57" i="4" s="1"/>
  <c r="R58" i="4"/>
  <c r="AT58" i="4" s="1"/>
  <c r="Q59" i="4"/>
  <c r="R59" i="4"/>
  <c r="Q60" i="4"/>
  <c r="R60" i="4"/>
  <c r="Q61" i="4"/>
  <c r="R61" i="4"/>
  <c r="Q62" i="4"/>
  <c r="R62" i="4"/>
  <c r="Q63" i="4"/>
  <c r="R63" i="4"/>
  <c r="AT63" i="4" s="1"/>
  <c r="Q64" i="4"/>
  <c r="R64" i="4"/>
  <c r="Q65" i="4"/>
  <c r="R65" i="4"/>
  <c r="Q66" i="4"/>
  <c r="R66" i="4"/>
  <c r="Q67" i="4"/>
  <c r="R67" i="4"/>
  <c r="AT67" i="4" s="1"/>
  <c r="Q68" i="4"/>
  <c r="R68" i="4"/>
  <c r="Q69" i="4"/>
  <c r="R69" i="4"/>
  <c r="Q70" i="4"/>
  <c r="R70" i="4"/>
  <c r="Q71" i="4"/>
  <c r="R71" i="4"/>
  <c r="Q72" i="4"/>
  <c r="R72" i="4"/>
  <c r="Q73" i="4"/>
  <c r="R73" i="4"/>
  <c r="AT73" i="4" s="1"/>
  <c r="Q74" i="4"/>
  <c r="R74" i="4"/>
  <c r="Q75" i="4"/>
  <c r="R75" i="4"/>
  <c r="AT75" i="4" s="1"/>
  <c r="Q76" i="4"/>
  <c r="R76" i="4"/>
  <c r="Q77" i="4"/>
  <c r="R77" i="4"/>
  <c r="Q78" i="4"/>
  <c r="R78" i="4"/>
  <c r="Q79" i="4"/>
  <c r="R79" i="4"/>
  <c r="AT79" i="4" s="1"/>
  <c r="Q80" i="4"/>
  <c r="R80" i="4"/>
  <c r="Q81" i="4"/>
  <c r="R81" i="4"/>
  <c r="AT81" i="4" s="1"/>
  <c r="Q82" i="4"/>
  <c r="R82" i="4"/>
  <c r="AT82" i="4" s="1"/>
  <c r="Q83" i="4"/>
  <c r="R83" i="4"/>
  <c r="Q84" i="4"/>
  <c r="R84" i="4"/>
  <c r="Q85" i="4"/>
  <c r="R85" i="4"/>
  <c r="Q86" i="4"/>
  <c r="R86" i="4"/>
  <c r="Q87" i="4"/>
  <c r="R87" i="4"/>
  <c r="AT87" i="4" s="1"/>
  <c r="Q88" i="4"/>
  <c r="R88" i="4"/>
  <c r="Q91" i="4"/>
  <c r="R91" i="4"/>
  <c r="Q92" i="4"/>
  <c r="R92" i="4"/>
  <c r="Q93" i="4"/>
  <c r="R93" i="4"/>
  <c r="AT93" i="4" s="1"/>
  <c r="Q94" i="4"/>
  <c r="R94" i="4"/>
  <c r="Q95" i="4"/>
  <c r="R95" i="4"/>
  <c r="Q96" i="4"/>
  <c r="R96" i="4"/>
  <c r="Q97" i="4"/>
  <c r="R97" i="4"/>
  <c r="Q98" i="4"/>
  <c r="R98" i="4"/>
  <c r="Q99" i="4"/>
  <c r="R99" i="4"/>
  <c r="AT99" i="4" s="1"/>
  <c r="Q100" i="4"/>
  <c r="R100" i="4"/>
  <c r="Q101" i="4"/>
  <c r="R101" i="4"/>
  <c r="AT101" i="4" s="1"/>
  <c r="Q102" i="4"/>
  <c r="R102" i="4"/>
  <c r="Q103" i="4"/>
  <c r="R103" i="4"/>
  <c r="Q104" i="4"/>
  <c r="R104" i="4"/>
  <c r="Q105" i="4"/>
  <c r="R105" i="4"/>
  <c r="AT105" i="4" s="1"/>
  <c r="Q106" i="4"/>
  <c r="R106" i="4"/>
  <c r="Q107" i="4"/>
  <c r="R107" i="4"/>
  <c r="AT107" i="4" s="1"/>
  <c r="Q108" i="4"/>
  <c r="R108" i="4"/>
  <c r="AT108" i="4" s="1"/>
  <c r="Q109" i="4"/>
  <c r="R109" i="4"/>
  <c r="Q110" i="4"/>
  <c r="R110" i="4"/>
  <c r="Q111" i="4"/>
  <c r="R111" i="4"/>
  <c r="Q112" i="4"/>
  <c r="R112" i="4"/>
  <c r="Q113" i="4"/>
  <c r="R113" i="4"/>
  <c r="AT113" i="4" s="1"/>
  <c r="Q114" i="4"/>
  <c r="R114" i="4"/>
  <c r="Q115" i="4"/>
  <c r="R115" i="4"/>
  <c r="Q116" i="4"/>
  <c r="R116" i="4"/>
  <c r="Q117" i="4"/>
  <c r="R117" i="4"/>
  <c r="AT117" i="4" s="1"/>
  <c r="Q118" i="4"/>
  <c r="R118" i="4"/>
  <c r="Q119" i="4"/>
  <c r="R119" i="4"/>
  <c r="Q120" i="4"/>
  <c r="R120" i="4"/>
  <c r="Q121" i="4"/>
  <c r="R121" i="4"/>
  <c r="Q122" i="4"/>
  <c r="R122" i="4"/>
  <c r="Q123" i="4"/>
  <c r="R123" i="4"/>
  <c r="AT123" i="4" s="1"/>
  <c r="Q124" i="4"/>
  <c r="R124" i="4"/>
  <c r="Q125" i="4"/>
  <c r="R125" i="4"/>
  <c r="Q126" i="4"/>
  <c r="R126" i="4"/>
  <c r="Q127" i="4"/>
  <c r="R127" i="4"/>
  <c r="Q128" i="4"/>
  <c r="R128" i="4"/>
  <c r="Q129" i="4"/>
  <c r="R129" i="4"/>
  <c r="AT129" i="4" s="1"/>
  <c r="Q130" i="4"/>
  <c r="R130" i="4"/>
  <c r="Q131" i="4"/>
  <c r="R131" i="4"/>
  <c r="AT131" i="4" s="1"/>
  <c r="Q132" i="4"/>
  <c r="AV132" i="4" s="1"/>
  <c r="R132" i="4"/>
  <c r="AT132" i="4" s="1"/>
  <c r="Q133" i="4"/>
  <c r="R133" i="4"/>
  <c r="Q134" i="4"/>
  <c r="R134" i="4"/>
  <c r="Q135" i="4"/>
  <c r="R135" i="4"/>
  <c r="Q136" i="4"/>
  <c r="R136" i="4"/>
  <c r="R137" i="4"/>
  <c r="Q138" i="4"/>
  <c r="AV138" i="4" s="1"/>
  <c r="R138" i="4"/>
  <c r="Q139" i="4"/>
  <c r="R139" i="4"/>
  <c r="Q140" i="4"/>
  <c r="R140" i="4"/>
  <c r="Q141" i="4"/>
  <c r="R141" i="4"/>
  <c r="AT141" i="4" s="1"/>
  <c r="Q142" i="4"/>
  <c r="R142" i="4"/>
  <c r="Q143" i="4"/>
  <c r="R143" i="4"/>
  <c r="AT143" i="4" s="1"/>
  <c r="Q144" i="4"/>
  <c r="AV144" i="4" s="1"/>
  <c r="R144" i="4"/>
  <c r="AT144" i="4" s="1"/>
  <c r="Q145" i="4"/>
  <c r="R145" i="4"/>
  <c r="Q146" i="4"/>
  <c r="R146" i="4"/>
  <c r="Q147" i="4"/>
  <c r="R147" i="4"/>
  <c r="R148" i="4"/>
  <c r="R149" i="4"/>
  <c r="R150" i="4"/>
  <c r="R151" i="4"/>
  <c r="R152" i="4"/>
  <c r="R153" i="4"/>
  <c r="AT153" i="4" s="1"/>
  <c r="R154" i="4"/>
  <c r="R155" i="4"/>
  <c r="O156" i="4"/>
  <c r="Q156" i="4"/>
  <c r="AV156" i="4" s="1"/>
  <c r="R156" i="4"/>
  <c r="Q157" i="4"/>
  <c r="AV157" i="4" s="1"/>
  <c r="R157" i="4"/>
  <c r="Q158" i="4"/>
  <c r="R158" i="4"/>
  <c r="Q159" i="4"/>
  <c r="R159" i="4"/>
  <c r="AT159" i="4" s="1"/>
  <c r="Q160" i="4"/>
  <c r="R160" i="4"/>
  <c r="Q161" i="4"/>
  <c r="R161" i="4"/>
  <c r="Q162" i="4"/>
  <c r="AV162" i="4" s="1"/>
  <c r="R162" i="4"/>
  <c r="Q163" i="4"/>
  <c r="AV163" i="4" s="1"/>
  <c r="R163" i="4"/>
  <c r="Q164" i="4"/>
  <c r="R164" i="4"/>
  <c r="Q165" i="4"/>
  <c r="R165" i="4"/>
  <c r="Q166" i="4"/>
  <c r="R166" i="4"/>
  <c r="Q167" i="4"/>
  <c r="R167" i="4"/>
  <c r="Q168" i="4"/>
  <c r="AV168" i="4" s="1"/>
  <c r="R168" i="4"/>
  <c r="R169" i="4"/>
  <c r="Q170" i="4"/>
  <c r="R170" i="4"/>
  <c r="Q171" i="4"/>
  <c r="R171" i="4"/>
  <c r="Q172" i="4"/>
  <c r="R172" i="4"/>
  <c r="Q173" i="4"/>
  <c r="R173" i="4"/>
  <c r="Q174" i="4"/>
  <c r="R174" i="4"/>
  <c r="R175" i="4"/>
  <c r="Q176" i="4"/>
  <c r="R176" i="4"/>
  <c r="Q177" i="4"/>
  <c r="R177" i="4"/>
  <c r="Q178" i="4"/>
  <c r="R178" i="4"/>
  <c r="Q179" i="4"/>
  <c r="R179" i="4"/>
  <c r="Q180" i="4"/>
  <c r="AV180" i="4" s="1"/>
  <c r="R180" i="4"/>
  <c r="Q181" i="4"/>
  <c r="R181" i="4"/>
  <c r="Q182" i="4"/>
  <c r="R182" i="4"/>
  <c r="Q183" i="4"/>
  <c r="R183" i="4"/>
  <c r="Q184" i="4"/>
  <c r="R184" i="4"/>
  <c r="Q185" i="4"/>
  <c r="R185" i="4"/>
  <c r="Q186" i="4"/>
  <c r="R186" i="4"/>
  <c r="Q187" i="4"/>
  <c r="R187" i="4"/>
  <c r="Q188" i="4"/>
  <c r="R188" i="4"/>
  <c r="Q189" i="4"/>
  <c r="R189" i="4"/>
  <c r="Q190" i="4"/>
  <c r="R190" i="4"/>
  <c r="Q191" i="4"/>
  <c r="R191" i="4"/>
  <c r="Q192" i="4"/>
  <c r="R192" i="4"/>
  <c r="Q193" i="4"/>
  <c r="R193" i="4"/>
  <c r="AT193" i="4" s="1"/>
  <c r="Q194" i="4"/>
  <c r="R194" i="4"/>
  <c r="O195" i="4"/>
  <c r="Q195" i="4"/>
  <c r="R195" i="4"/>
  <c r="Q196" i="4"/>
  <c r="R196" i="4"/>
  <c r="Q197" i="4"/>
  <c r="R197" i="4"/>
  <c r="AT197" i="4" s="1"/>
  <c r="R198" i="4"/>
  <c r="R199" i="4"/>
  <c r="R200" i="4"/>
  <c r="Q201" i="4"/>
  <c r="R201" i="4"/>
  <c r="Q202" i="4"/>
  <c r="R202" i="4"/>
  <c r="Q203" i="4"/>
  <c r="R203" i="4"/>
  <c r="Q204" i="4"/>
  <c r="AV204" i="4" s="1"/>
  <c r="R204" i="4"/>
  <c r="Q205" i="4"/>
  <c r="R205" i="4"/>
  <c r="Q206" i="4"/>
  <c r="R206" i="4"/>
  <c r="Q207" i="4"/>
  <c r="R207" i="4"/>
  <c r="Q208" i="4"/>
  <c r="R208" i="4"/>
  <c r="R209" i="4"/>
  <c r="R210" i="4"/>
  <c r="R211" i="4"/>
  <c r="R212" i="4"/>
  <c r="Q213" i="4"/>
  <c r="R213" i="4"/>
  <c r="Q214" i="4"/>
  <c r="R214" i="4"/>
  <c r="Q215" i="4"/>
  <c r="R215" i="4"/>
  <c r="Q216" i="4"/>
  <c r="R216" i="4"/>
  <c r="R217" i="4"/>
  <c r="R218" i="4"/>
  <c r="R219" i="4"/>
  <c r="AT219" i="4" s="1"/>
  <c r="R220" i="4"/>
  <c r="R221" i="4"/>
  <c r="R222" i="4"/>
  <c r="R223" i="4"/>
  <c r="R224" i="4"/>
  <c r="R225" i="4"/>
  <c r="AT225" i="4" s="1"/>
  <c r="R226" i="4"/>
  <c r="Q11" i="4"/>
  <c r="R11" i="4"/>
  <c r="R10" i="4"/>
  <c r="Q10" i="4"/>
  <c r="AT217" i="4" l="1"/>
  <c r="AT126" i="4"/>
  <c r="AT102" i="4"/>
  <c r="AT76" i="4"/>
  <c r="AT52" i="4"/>
  <c r="AT55" i="4"/>
  <c r="AT120" i="4"/>
  <c r="AT96" i="4"/>
  <c r="AT70" i="4"/>
  <c r="AT46" i="4"/>
  <c r="AT22" i="4"/>
  <c r="AT165" i="4"/>
  <c r="AT114" i="4"/>
  <c r="AT88" i="4"/>
  <c r="AT64" i="4"/>
  <c r="AT223" i="4"/>
  <c r="AT206" i="4"/>
  <c r="AT135" i="4"/>
  <c r="AT119" i="4"/>
  <c r="AT111" i="4"/>
  <c r="AT95" i="4"/>
  <c r="AT85" i="4"/>
  <c r="AT69" i="4"/>
  <c r="AT61" i="4"/>
  <c r="AV126" i="4"/>
  <c r="AT211" i="4"/>
  <c r="AT171" i="4"/>
  <c r="AT147" i="4"/>
  <c r="AV11" i="4"/>
  <c r="AT138" i="4"/>
  <c r="AT40" i="4"/>
  <c r="AT49" i="4"/>
  <c r="AV206" i="4"/>
  <c r="AT45" i="4"/>
  <c r="AV145" i="4"/>
  <c r="AT27" i="4"/>
  <c r="AT21" i="4"/>
  <c r="AT15" i="4"/>
  <c r="AT43" i="4"/>
  <c r="AV141" i="4"/>
  <c r="AT207" i="4"/>
  <c r="AV139" i="4"/>
  <c r="AT213" i="4"/>
  <c r="AT11" i="4"/>
  <c r="AT188" i="4"/>
  <c r="AT170" i="4"/>
  <c r="AT164" i="4"/>
  <c r="AT158" i="4"/>
  <c r="AT152" i="4"/>
  <c r="AT146" i="4"/>
  <c r="AT220" i="4"/>
  <c r="AT214" i="4"/>
  <c r="AT208" i="4"/>
  <c r="AT226" i="4"/>
  <c r="AV171" i="4"/>
  <c r="AV165" i="4"/>
  <c r="AV159" i="4"/>
  <c r="AV147" i="4"/>
  <c r="AV127" i="4"/>
  <c r="AV133" i="4"/>
  <c r="AT140" i="4"/>
  <c r="AT134" i="4"/>
  <c r="AT128" i="4"/>
  <c r="AT122" i="4"/>
  <c r="AT116" i="4"/>
  <c r="AT110" i="4"/>
  <c r="AT104" i="4"/>
  <c r="AT98" i="4"/>
  <c r="AT92" i="4"/>
  <c r="AT84" i="4"/>
  <c r="AT78" i="4"/>
  <c r="AT72" i="4"/>
  <c r="AT66" i="4"/>
  <c r="AT60" i="4"/>
  <c r="AT54" i="4"/>
  <c r="AT48" i="4"/>
  <c r="AV170" i="4"/>
  <c r="AV164" i="4"/>
  <c r="AV158" i="4"/>
  <c r="AV146" i="4"/>
  <c r="AT162" i="4"/>
  <c r="AT150" i="4"/>
  <c r="AT222" i="4"/>
  <c r="AT216" i="4"/>
  <c r="AT210" i="4"/>
  <c r="AT190" i="4"/>
  <c r="AT175" i="4"/>
  <c r="AT38" i="4"/>
  <c r="AT29" i="4"/>
  <c r="AT23" i="4"/>
  <c r="AT31" i="4"/>
  <c r="AV135" i="4"/>
  <c r="AV201" i="4"/>
  <c r="AV178" i="4"/>
  <c r="AV160" i="4"/>
  <c r="AV142" i="4"/>
  <c r="AV136" i="4"/>
  <c r="AV130" i="4"/>
  <c r="AT192" i="4"/>
  <c r="AV203" i="4"/>
  <c r="AV197" i="4"/>
  <c r="AV172" i="4"/>
  <c r="AT156" i="4"/>
  <c r="AV195" i="4"/>
  <c r="AV166" i="4"/>
  <c r="AT168" i="4"/>
  <c r="AV129" i="4"/>
  <c r="AT185" i="4"/>
  <c r="AT167" i="4"/>
  <c r="AT161" i="4"/>
  <c r="AT155" i="4"/>
  <c r="AT149" i="4"/>
  <c r="AT137" i="4"/>
  <c r="AT42" i="4"/>
  <c r="AT30" i="4"/>
  <c r="AT24" i="4"/>
  <c r="AV196" i="4"/>
  <c r="AV167" i="4"/>
  <c r="AV161" i="4"/>
  <c r="AV143" i="4"/>
  <c r="AV140" i="4"/>
  <c r="AV134" i="4"/>
  <c r="AV131" i="4"/>
  <c r="AV128" i="4"/>
  <c r="AV125" i="4"/>
  <c r="AV12" i="4"/>
  <c r="AT34" i="4"/>
  <c r="AT224" i="4"/>
  <c r="AT221" i="4"/>
  <c r="AT218" i="4"/>
  <c r="AV216" i="4"/>
  <c r="AV215" i="4"/>
  <c r="AT215" i="4"/>
  <c r="AV214" i="4"/>
  <c r="AV213" i="4"/>
  <c r="AT212" i="4"/>
  <c r="AT209" i="4"/>
  <c r="AV208" i="4"/>
  <c r="AV207" i="4"/>
  <c r="AV205" i="4"/>
  <c r="AT205" i="4"/>
  <c r="AT204" i="4"/>
  <c r="AT203" i="4"/>
  <c r="AV202" i="4"/>
  <c r="AT202" i="4"/>
  <c r="AT201" i="4"/>
  <c r="AT200" i="4"/>
  <c r="AT199" i="4"/>
  <c r="AT198" i="4"/>
  <c r="AT196" i="4"/>
  <c r="AT195" i="4"/>
  <c r="AV194" i="4"/>
  <c r="AT194" i="4"/>
  <c r="AV193" i="4"/>
  <c r="AV192" i="4"/>
  <c r="AV191" i="4"/>
  <c r="AT191" i="4"/>
  <c r="AV190" i="4"/>
  <c r="AV189" i="4"/>
  <c r="AT189" i="4"/>
  <c r="AV188" i="4"/>
  <c r="AV187" i="4"/>
  <c r="AT187" i="4"/>
  <c r="AV186" i="4"/>
  <c r="AT186" i="4"/>
  <c r="AV185" i="4"/>
  <c r="AV184" i="4"/>
  <c r="AT184" i="4"/>
  <c r="AV183" i="4"/>
  <c r="AT183" i="4"/>
  <c r="AV182" i="4"/>
  <c r="AT182" i="4"/>
  <c r="AV181" i="4"/>
  <c r="AT181" i="4"/>
  <c r="AT180" i="4"/>
  <c r="AV179" i="4"/>
  <c r="AT179" i="4"/>
  <c r="AT178" i="4"/>
  <c r="AV177" i="4"/>
  <c r="AT177" i="4"/>
  <c r="AV176" i="4"/>
  <c r="AT176" i="4"/>
  <c r="AV174" i="4"/>
  <c r="AT174" i="4"/>
  <c r="AV173" i="4"/>
  <c r="AT173" i="4"/>
  <c r="AT172" i="4"/>
  <c r="AT169" i="4"/>
  <c r="AT166" i="4"/>
  <c r="AT163" i="4"/>
  <c r="AT160" i="4"/>
  <c r="AT157" i="4"/>
  <c r="AT154" i="4"/>
  <c r="AT151" i="4"/>
  <c r="AT148" i="4"/>
  <c r="AT145" i="4"/>
  <c r="AT142" i="4"/>
  <c r="AT139" i="4"/>
  <c r="AT136" i="4"/>
  <c r="AT133" i="4"/>
  <c r="AT130" i="4"/>
  <c r="AT127" i="4"/>
  <c r="AT125" i="4"/>
  <c r="AV124" i="4"/>
  <c r="AT124" i="4"/>
  <c r="AV123" i="4"/>
  <c r="AV122" i="4"/>
  <c r="AV121" i="4"/>
  <c r="AT121" i="4"/>
  <c r="AV120" i="4"/>
  <c r="AV119" i="4"/>
  <c r="AV118" i="4"/>
  <c r="AT118" i="4"/>
  <c r="AV117" i="4"/>
  <c r="AV116" i="4"/>
  <c r="AV115" i="4"/>
  <c r="AT115" i="4"/>
  <c r="AV114" i="4"/>
  <c r="AV113" i="4"/>
  <c r="AV112" i="4"/>
  <c r="AT112" i="4"/>
  <c r="AV111" i="4"/>
  <c r="AV110" i="4"/>
  <c r="AV109" i="4"/>
  <c r="AT109" i="4"/>
  <c r="AV108" i="4"/>
  <c r="AV107" i="4"/>
  <c r="AV106" i="4"/>
  <c r="AT106" i="4"/>
  <c r="AV105" i="4"/>
  <c r="AV104" i="4"/>
  <c r="AV103" i="4"/>
  <c r="AT103" i="4"/>
  <c r="AV102" i="4"/>
  <c r="AV101" i="4"/>
  <c r="AV100" i="4"/>
  <c r="AT100" i="4"/>
  <c r="AV99" i="4"/>
  <c r="AV98" i="4"/>
  <c r="AV97" i="4"/>
  <c r="AT97" i="4"/>
  <c r="AV96" i="4"/>
  <c r="AV95" i="4"/>
  <c r="AV94" i="4"/>
  <c r="AT94" i="4"/>
  <c r="AV93" i="4"/>
  <c r="AV92" i="4"/>
  <c r="AV91" i="4"/>
  <c r="AT91" i="4"/>
  <c r="AV88" i="4"/>
  <c r="AV87" i="4"/>
  <c r="AV86" i="4"/>
  <c r="AT86" i="4"/>
  <c r="AV85" i="4"/>
  <c r="AV84" i="4"/>
  <c r="AV83" i="4"/>
  <c r="AT83" i="4"/>
  <c r="AV82" i="4"/>
  <c r="AV81" i="4"/>
  <c r="AV80" i="4"/>
  <c r="AT80" i="4"/>
  <c r="AV79" i="4"/>
  <c r="AV78" i="4"/>
  <c r="AV77" i="4"/>
  <c r="AT77" i="4"/>
  <c r="AV76" i="4"/>
  <c r="AV75" i="4"/>
  <c r="AV74" i="4"/>
  <c r="AT74" i="4"/>
  <c r="AV73" i="4"/>
  <c r="AV72" i="4"/>
  <c r="AV71" i="4"/>
  <c r="AT71" i="4"/>
  <c r="AV70" i="4"/>
  <c r="AV69" i="4"/>
  <c r="AV68" i="4"/>
  <c r="AT68" i="4"/>
  <c r="AV67" i="4"/>
  <c r="AV66" i="4"/>
  <c r="AV65" i="4"/>
  <c r="AT65" i="4"/>
  <c r="AV64" i="4"/>
  <c r="AV63" i="4"/>
  <c r="AV62" i="4"/>
  <c r="AT62" i="4"/>
  <c r="AV61" i="4"/>
  <c r="AV60" i="4"/>
  <c r="AV59" i="4"/>
  <c r="AT59" i="4"/>
  <c r="AT56" i="4"/>
  <c r="AV54" i="4"/>
  <c r="AV53" i="4"/>
  <c r="AT53" i="4"/>
  <c r="AV52" i="4"/>
  <c r="AV51" i="4"/>
  <c r="AV50" i="4"/>
  <c r="AT50" i="4"/>
  <c r="AV49" i="4"/>
  <c r="AV48" i="4"/>
  <c r="AV47" i="4"/>
  <c r="AT47" i="4"/>
  <c r="AV46" i="4"/>
  <c r="AT44" i="4"/>
  <c r="AT41" i="4"/>
  <c r="AT39" i="4"/>
  <c r="AV38" i="4"/>
  <c r="AT37" i="4"/>
  <c r="AV36" i="4"/>
  <c r="AT36" i="4"/>
  <c r="AV35" i="4"/>
  <c r="AT35" i="4"/>
  <c r="AV34" i="4"/>
  <c r="AV33" i="4"/>
  <c r="AT33" i="4"/>
  <c r="AT32" i="4"/>
  <c r="AT25" i="4"/>
  <c r="AT19" i="4"/>
  <c r="AV18" i="4"/>
  <c r="AT18" i="4"/>
  <c r="AV17" i="4"/>
  <c r="AT17" i="4"/>
  <c r="AV16" i="4"/>
  <c r="AT16" i="4"/>
  <c r="AV15" i="4"/>
  <c r="AV14" i="4"/>
  <c r="AT14" i="4"/>
  <c r="AV13" i="4"/>
  <c r="AT13" i="4"/>
  <c r="AT12" i="4"/>
  <c r="AV10" i="4"/>
  <c r="AT10" i="4"/>
  <c r="AA209" i="5"/>
  <c r="Z209" i="5"/>
  <c r="Y209" i="5"/>
  <c r="X209" i="5"/>
  <c r="W209" i="5"/>
  <c r="V209" i="5"/>
  <c r="U209" i="5"/>
  <c r="T209" i="5"/>
  <c r="S209" i="5"/>
  <c r="R209" i="5"/>
  <c r="Q209" i="5"/>
  <c r="Q210" i="5" s="1"/>
</calcChain>
</file>

<file path=xl/sharedStrings.xml><?xml version="1.0" encoding="utf-8"?>
<sst xmlns="http://schemas.openxmlformats.org/spreadsheetml/2006/main" count="9469" uniqueCount="3198">
  <si>
    <t>Dependencias</t>
  </si>
  <si>
    <t>Código Dependencia</t>
  </si>
  <si>
    <t>Procesos</t>
  </si>
  <si>
    <t>ODS Asociados</t>
  </si>
  <si>
    <t>Dimensión MIPG</t>
  </si>
  <si>
    <t>Políticas MIPG</t>
  </si>
  <si>
    <t>Objetivos Estratégicos</t>
  </si>
  <si>
    <t>Acciones Estratégicas</t>
  </si>
  <si>
    <t>Planes Decreto 612</t>
  </si>
  <si>
    <t>Rubros</t>
  </si>
  <si>
    <t>CCP</t>
  </si>
  <si>
    <t>Grupo de Comunicaciones</t>
  </si>
  <si>
    <t>Direccionamiento Estratégico</t>
  </si>
  <si>
    <t>ODS 1. Fin de la pobreza</t>
  </si>
  <si>
    <t>1. Talento humano</t>
  </si>
  <si>
    <t>1.1. Gestión Estratégica del Talento Humano</t>
  </si>
  <si>
    <t>1. Construir un sistema nacional de salud único garantista, de calidad, universal, gratuito y obligatorio mediante el diseño e implementación de  la reforma estructural de la salud   para garantizar el derecho humano fundamental a la salud</t>
  </si>
  <si>
    <t>1.1. Diálogo Nacional en Salud</t>
  </si>
  <si>
    <t>1. Plan Institucional de Archivos de la Entidad -PINAR</t>
  </si>
  <si>
    <t>C-1901-0300-23</t>
  </si>
  <si>
    <t>C-1901-0300-23-0-1901002-02</t>
  </si>
  <si>
    <t>Grupo de Cooperación y Relaciones Internacionales</t>
  </si>
  <si>
    <t>Gestión de Cooperación y Relaciones Internacionales</t>
  </si>
  <si>
    <t>ODS 2. Hambre cero</t>
  </si>
  <si>
    <t>2. Direccionamiento estratégico y planeación</t>
  </si>
  <si>
    <t>1.2. Integridad</t>
  </si>
  <si>
    <t xml:space="preserve">2. Desarrollar un modelo de salud promocional, preventivo y predictivo mediante   la atención primaria en salud renovada para disminuir la inequidad entre las regiones y las grandes ciudades, los eventos con alta prevalencia, la mortalidad potencialmente evitable  </t>
  </si>
  <si>
    <t>1.2. Estrategia comunicativa de la reforma</t>
  </si>
  <si>
    <t>2. Plan Anual de Adquisiciones</t>
  </si>
  <si>
    <t>C-1901-0300-24</t>
  </si>
  <si>
    <t>C-1901-0300-23-0-1901003-02</t>
  </si>
  <si>
    <t>Dirección Jurídica</t>
  </si>
  <si>
    <t>Sistema de Gestión y mejoramiento institucional</t>
  </si>
  <si>
    <t>ODS 3. Salud y Bienestar</t>
  </si>
  <si>
    <t>3. Gestión con valores para resultados</t>
  </si>
  <si>
    <t>2.1. Planeación Institucional</t>
  </si>
  <si>
    <t>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t>
  </si>
  <si>
    <t>1.3. Construir el proyecto de reforma con paraticipación activa de la sociedad</t>
  </si>
  <si>
    <t>3. Plan Anual de Vacantes</t>
  </si>
  <si>
    <t>C-1901-0300-25</t>
  </si>
  <si>
    <t>C-1901-0300-23-0-1901009-02</t>
  </si>
  <si>
    <t>Oficina Asesora de Planeación y Estudios Sectoriales</t>
  </si>
  <si>
    <t>Transversalización del enfoque diferencial</t>
  </si>
  <si>
    <t>ODS 4. Educación de calidad</t>
  </si>
  <si>
    <t>4. Evaluación de resultados</t>
  </si>
  <si>
    <t>2.2. Gestión Presupuestal y Eficiencia del Gasto Público</t>
  </si>
  <si>
    <t>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t>
  </si>
  <si>
    <t>2.1. Centros innovadores de atención primaria en salud</t>
  </si>
  <si>
    <t>4. Plan de Previsión de Recursos Humanos</t>
  </si>
  <si>
    <t>C-1901-0300-26</t>
  </si>
  <si>
    <t>C-1901-0300-23-0-1901018-02</t>
  </si>
  <si>
    <t>Oficina de Tecnologías de la Información y las Comunicaciones</t>
  </si>
  <si>
    <t>Gestión para la Innovación y Adopción de las Mejores Prácticas de TIC</t>
  </si>
  <si>
    <t>ODS 5. Igualdad de género</t>
  </si>
  <si>
    <t>5. Información y Comunicación</t>
  </si>
  <si>
    <t>2.3. Compras y Contratación Pública</t>
  </si>
  <si>
    <t>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t>
  </si>
  <si>
    <t xml:space="preserve">2.2. Conformación y operación progresiva de los Equipos médicos Interdisciplinarios territoriales </t>
  </si>
  <si>
    <t>5. Plan Estratégico de Talento Humano</t>
  </si>
  <si>
    <t>C-1901-0300-27</t>
  </si>
  <si>
    <t>C-1901-0300-23-0-1901009-03</t>
  </si>
  <si>
    <t>Oficina de Calidad</t>
  </si>
  <si>
    <t>Gestión de Servicio al Ciudadano</t>
  </si>
  <si>
    <t>ODS 6. Agua limpia y saneamiento</t>
  </si>
  <si>
    <t>6. Gestión del conocimiento y la innovación</t>
  </si>
  <si>
    <t>3.1. FortalecimientoOrganizacional y Simplificación de Procesos</t>
  </si>
  <si>
    <t>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t>
  </si>
  <si>
    <t>2.3. Sistema Nacional de referencia y contra referencia</t>
  </si>
  <si>
    <t>6. Plan Institucional de Capacitación</t>
  </si>
  <si>
    <t>C-1901-0300-28</t>
  </si>
  <si>
    <t>C-1901-0300-23-0-1901018-0301</t>
  </si>
  <si>
    <t>Oficina de Control Interno</t>
  </si>
  <si>
    <t>Gestión de las Comunicaciones Públicas y Estratégicas</t>
  </si>
  <si>
    <t>ODS 7. Energía asequible y no contaminante</t>
  </si>
  <si>
    <t>7. Control Interno</t>
  </si>
  <si>
    <t>3.2. Gobierno Digital</t>
  </si>
  <si>
    <t>7. Recuperar y fortalecer la red pública hospitalaria mediante el saneamiento financiero y la asistencia técnica para contar con unas instituciones que permita la prestación de servicios integrales</t>
  </si>
  <si>
    <t>2.4. Redes integrales e integradas territoriales de atención en salud</t>
  </si>
  <si>
    <t>7. Plan de Incentivos Institucionales</t>
  </si>
  <si>
    <t>C-1901-0300-29</t>
  </si>
  <si>
    <t>C-1901-0300-24-0-1901009-02</t>
  </si>
  <si>
    <t>Oficina de Promoción Social</t>
  </si>
  <si>
    <t>Gestión de las Intervenciones Individuales y Colectivas para la Promoción de la Salud y Prevención de la Enfermedad</t>
  </si>
  <si>
    <t>ODS 8. Trabajo decente y crecimiento económico</t>
  </si>
  <si>
    <t>N/A</t>
  </si>
  <si>
    <t>3.3. Seguridad Digital</t>
  </si>
  <si>
    <t>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t>
  </si>
  <si>
    <t>2.5. Promoción, prevención y atención en materia de salud mental y consumo de sustancias psicoactivas</t>
  </si>
  <si>
    <t>8. Plan de Trabajo Anual en Seguridad y Salud en el Trabajo</t>
  </si>
  <si>
    <t>C-1901-0300-31</t>
  </si>
  <si>
    <t>C-1901-0300-24-0-1901007-02</t>
  </si>
  <si>
    <t>Oficina de Gestión Territorial Emergencias y Desastres</t>
  </si>
  <si>
    <t>Planeación, Monitoreo y Evaluación de los Resultados de Salud Pública</t>
  </si>
  <si>
    <t>ODS 9. Industria, innovación e infraestructura</t>
  </si>
  <si>
    <t>3.4. Defensa jurídica</t>
  </si>
  <si>
    <t>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t>
  </si>
  <si>
    <t xml:space="preserve">2.6. Fortalecer la participación de los distintos grupos de valor e interés del Ministerio de Salud y protección social  </t>
  </si>
  <si>
    <t>9. Plan Anticorrupción y de Atención al Ciudadano</t>
  </si>
  <si>
    <t>C-1901-0300-32</t>
  </si>
  <si>
    <t>C-1901-0300-24-0-1901007-03</t>
  </si>
  <si>
    <t>Dirección de Promoción y Prevención</t>
  </si>
  <si>
    <t>Gestión de la Protección Social en Salud</t>
  </si>
  <si>
    <t>ODS 10. Reducción de las desigualdades</t>
  </si>
  <si>
    <t>3.5. Mejora Normativa</t>
  </si>
  <si>
    <t>2.7. Formular la política nacional de  investigación en salud</t>
  </si>
  <si>
    <t>10. Plan Estratégico de Tecnologías de la Información y las Comunicaciones PETI</t>
  </si>
  <si>
    <t>C-1901-0300-33</t>
  </si>
  <si>
    <t>C-1901-0300-25-0-1901012-02</t>
  </si>
  <si>
    <t>Dirección de Epidemiología y Demografía</t>
  </si>
  <si>
    <t>Desarrollo del Talento Humano en Salud</t>
  </si>
  <si>
    <t>ODS 11. Ciudades y comunidades sostenibles</t>
  </si>
  <si>
    <t>3.6. Racionalización de trámites</t>
  </si>
  <si>
    <t>2.8. Conformar la red de gestión del conocimiento en salud</t>
  </si>
  <si>
    <t>11. Plan de Tratamiento de Riesgos de Seguridad y Privacidad de la Información</t>
  </si>
  <si>
    <t>C-1901-0300-34</t>
  </si>
  <si>
    <t>C-1901-0300-25-0-1901002-02</t>
  </si>
  <si>
    <t>Dirección de Prestación de Servicios</t>
  </si>
  <si>
    <t>Gestión de la Prestación de Servicios de Salud</t>
  </si>
  <si>
    <t>ODS 12. Producción y consumo responsables</t>
  </si>
  <si>
    <t>3.7. Participación ciudadana en la gestión pública</t>
  </si>
  <si>
    <t xml:space="preserve">2.9. Estructurar el sistema de información interoperable que permita monitorear la situación territorial y nacional en salud, con estándares de calidad </t>
  </si>
  <si>
    <t>12. Plan de Seguridad y Privacidad de la Información</t>
  </si>
  <si>
    <t>C-1901-0300-35</t>
  </si>
  <si>
    <t>C-1901-0300-25-0-1901060-02</t>
  </si>
  <si>
    <t>Dirección de Medicamentos y Tecnologías en Salud</t>
  </si>
  <si>
    <t>Gestión de Medicamentos y Tecnologías en Salud</t>
  </si>
  <si>
    <t>ODS 13. Acción por el clima</t>
  </si>
  <si>
    <t>3.8. Servicio al ciudadano</t>
  </si>
  <si>
    <t xml:space="preserve">2.10. Fortalecimiento de la gestión de la salud pública desde lo intersectorial que aporte  a la salud de los invidiudos, la familia y la comunidad </t>
  </si>
  <si>
    <t>C-1901-0300-36</t>
  </si>
  <si>
    <t>C-1901-0300-26-0-1901002-02</t>
  </si>
  <si>
    <t>UAE Fondo Nacional de Estupefacientes FNE</t>
  </si>
  <si>
    <t>Gestión de Políticas Públicas</t>
  </si>
  <si>
    <t>ODS 14. Vida submarina</t>
  </si>
  <si>
    <t>4.1. Seguimiento y evaluación del desempeño institucional</t>
  </si>
  <si>
    <t xml:space="preserve">2.11. Plan Nacional de Salud Rural y cumplimiento de los  acuerdos de paz  </t>
  </si>
  <si>
    <t>C-1901-0300-37</t>
  </si>
  <si>
    <t>C-1901-0300-26-0-1901003-02</t>
  </si>
  <si>
    <t>Dirección de Desarrollo del Talento Humano en Salud</t>
  </si>
  <si>
    <t>Integración de Datos de Nuevas Fuentes al Sistema de Gestión</t>
  </si>
  <si>
    <t>ODS 15. Vida de ecosistemas terrestres</t>
  </si>
  <si>
    <t>5.1. Gestión documental</t>
  </si>
  <si>
    <t xml:space="preserve">3.1. Plan de formalización del talento humano en salud </t>
  </si>
  <si>
    <t>C-1901-0300-38</t>
  </si>
  <si>
    <t>C-1901-0300-26-0-1901009-02</t>
  </si>
  <si>
    <t>Dirección de Aseguramiento en Salud RR LL y PP</t>
  </si>
  <si>
    <t>Análisis de Recursos del SGSSS y Planeación Financiera Territorial</t>
  </si>
  <si>
    <t>ODS 16. Paz, justicia e instituciones sólidas</t>
  </si>
  <si>
    <t>5.2. Transparencia, acceso a la información pública y lucha contra la corrupción</t>
  </si>
  <si>
    <t xml:space="preserve">3.2. Realizar una distribución equitativa de THS de acuerdo con las necesidades  de la población y con las características del territorio </t>
  </si>
  <si>
    <t>C-1901-0300-39</t>
  </si>
  <si>
    <t>C-1901-0300-27-0-1901009-02</t>
  </si>
  <si>
    <t>Dirección de Financiamiento Sectorial</t>
  </si>
  <si>
    <t>Ciclo de Vida y Reingeniería de Sistemas de Información</t>
  </si>
  <si>
    <t>ODS 17. Alianzas para lograr los objetivos</t>
  </si>
  <si>
    <t>5.3. Gestión de la información estadística</t>
  </si>
  <si>
    <t>3.3. Fortalecer las competencias del Talento Humano en Salud</t>
  </si>
  <si>
    <t>C-1902-0300-7</t>
  </si>
  <si>
    <t>C-1901-0300-27-0-1901072-02</t>
  </si>
  <si>
    <t>Dirección de Beneficios Costos y Tarifas</t>
  </si>
  <si>
    <t>Gestión del Talento Humano</t>
  </si>
  <si>
    <t>6.1. Gestión del conocimiento y la innovación</t>
  </si>
  <si>
    <t xml:space="preserve">3.4. Fortalecer el Registro Unico Nacional del Talento Humano en Salud (RETHUS), para estimar las encesidades de talento humano en las regiones  </t>
  </si>
  <si>
    <t>C-1902-0300-8</t>
  </si>
  <si>
    <t>C-1901-0300-27-0-1901082-02</t>
  </si>
  <si>
    <t>Secretaría General</t>
  </si>
  <si>
    <t>Patrimonios Autónomos y Entidades Liquidadas</t>
  </si>
  <si>
    <t>7.1. Control Interno</t>
  </si>
  <si>
    <t>3.5. Plan de financiamiento público para ampliar la formación en todas las áreas y niveles de la salud incluyendo las especialidades médicas</t>
  </si>
  <si>
    <t>C-1902-0300-9</t>
  </si>
  <si>
    <t>C-1901-0300-27-0-1901083-02</t>
  </si>
  <si>
    <t>Gestión de Operaciones</t>
  </si>
  <si>
    <t>Gestión de Contratación</t>
  </si>
  <si>
    <t>4.1. Actualización de  la metodología de cálculo de precios de referencia internacional de medicamentos</t>
  </si>
  <si>
    <t>C-1902-0300-10</t>
  </si>
  <si>
    <t>C-1901-0300-27-0-1901072-03</t>
  </si>
  <si>
    <t>Subdirección Administrativa</t>
  </si>
  <si>
    <t>Gestión Jurídica</t>
  </si>
  <si>
    <t>4.2. Actualizar la política nacional  farmacéutica que contemple desde la producción local hasta el uso adecuado de medicamentos, priorizando vacunas, biológicos y tratamietnos para enfermedades desatendidas</t>
  </si>
  <si>
    <t>C-1999-0300-9</t>
  </si>
  <si>
    <t>C-1901-0300-28-0-1901018-02</t>
  </si>
  <si>
    <t>Gestión Financiera</t>
  </si>
  <si>
    <t>Gestión Documental</t>
  </si>
  <si>
    <t>4.3. Formular la política nacional de dispositivos médicos  y otras tecnologías  en salud</t>
  </si>
  <si>
    <t>C-1999-0300-10</t>
  </si>
  <si>
    <t>C-1901-0300-28-0-1901136-02</t>
  </si>
  <si>
    <t>4.4. Desarrollar las flexibilidades existentes en el Acuerdo sobre derechos de propiedad intelectual aplicados al comercio</t>
  </si>
  <si>
    <t>C-1999-0300-11</t>
  </si>
  <si>
    <t>C-1901-0300-28-0-1901171-02</t>
  </si>
  <si>
    <t>Oficina de Control Interno Disciplinario</t>
  </si>
  <si>
    <t>Administración de Sistemas de Información</t>
  </si>
  <si>
    <t>4.5. Protección de conocimientos tradicionales de las comunidades NARP</t>
  </si>
  <si>
    <t>C-1999-0300-12</t>
  </si>
  <si>
    <t>C-1901-0300-28-0-1901002-02</t>
  </si>
  <si>
    <t>Gestión de Soporte a las Tecnologías</t>
  </si>
  <si>
    <t>4.6. Formular la política de ciencia, innovación, desarrollo tecnológico e investigación en salud</t>
  </si>
  <si>
    <t>C-1999-0300-13</t>
  </si>
  <si>
    <t>C-1901-0300-29-0-1901001-02</t>
  </si>
  <si>
    <t>Administración de Bienes e Insumos</t>
  </si>
  <si>
    <t>5.1. Identificación y construcción de los componentes de información integral requeridos por el sistema</t>
  </si>
  <si>
    <t>C-1999-0300-14</t>
  </si>
  <si>
    <t>C-1901-0300-29-0-1901002-02</t>
  </si>
  <si>
    <t>Control y Evaluación de la Gestión</t>
  </si>
  <si>
    <t>5.2. Plataforma robusta para el desarrollo de la estrategia</t>
  </si>
  <si>
    <t>C-1903-0300-1</t>
  </si>
  <si>
    <t>C-1901-0300-29-0-1901004-02</t>
  </si>
  <si>
    <t>Gestión y Prevención de Asuntos Disciplinarios</t>
  </si>
  <si>
    <t>5.3. Fortalecer salud digital</t>
  </si>
  <si>
    <t>C-1999-0300-1</t>
  </si>
  <si>
    <t>C-1901-0300-29-0-1901003-02</t>
  </si>
  <si>
    <t>5.4. Fortalecer el uso y apropiación de las TIC en el sector salud</t>
  </si>
  <si>
    <t>C-1901-0300-1</t>
  </si>
  <si>
    <t>C-1901-0300-29-0-1901171-02</t>
  </si>
  <si>
    <t>5.5. Accesibilidad y gobierno en línea (datos abiertos)</t>
  </si>
  <si>
    <t>C-1901-0300-29-0-1901084-02</t>
  </si>
  <si>
    <t>6.1. Instituir el Consejo Nacional de Salud</t>
  </si>
  <si>
    <t>C-1901-0300-29-0-1901150-02</t>
  </si>
  <si>
    <t xml:space="preserve">6.2. Fortalecer la rectoría del sistema a través de las entidades territoriales en salud </t>
  </si>
  <si>
    <t>C-1901-0300-29-0-1901171-0203</t>
  </si>
  <si>
    <t>6.3. Fortalecer las capacidades técnicas de los entes territoriales en salud</t>
  </si>
  <si>
    <t>C-1901-0300-29-0-1901150-0204</t>
  </si>
  <si>
    <t>6.4. Generar un plan para el saneamiento de deudas del sistema</t>
  </si>
  <si>
    <t>C-1901-0300-29-0-1901150-0301</t>
  </si>
  <si>
    <t xml:space="preserve">7.1. Plan de recuperación, ampliación y modernización de la red pública hospitalaria nacional
</t>
  </si>
  <si>
    <t>C-1901-0300-29-0-1901150-0302</t>
  </si>
  <si>
    <t xml:space="preserve">7.2. Mejora la disponibilidad, accesibilidad, aceptabilidad y calidad de la atención en los servicios de salud </t>
  </si>
  <si>
    <t>C-1901-0300-29-0-1901150-0304</t>
  </si>
  <si>
    <t>7.3. Fortalecer las modalidades de atención domiciliaria y telemedicina, para mejorar el acceso y continuidad en la garantía del derecho a la salud</t>
  </si>
  <si>
    <t>C-1901-0300-31-0-1901136-02</t>
  </si>
  <si>
    <t>7.4. Plan maestro de infraestructura, dotación y tecnología en salud</t>
  </si>
  <si>
    <t>C-1901-0300-31-0-1901002-02</t>
  </si>
  <si>
    <t>7.5. Garantizar la sostenibilidad financira de las ESE.</t>
  </si>
  <si>
    <t>C-1901-0300-32-0-1901004-02</t>
  </si>
  <si>
    <t>7.6.  Ampliación de la oferta de servicios a través de Centros de Atención Primaria en Salud</t>
  </si>
  <si>
    <t>C-1901-0300-32-0-1901012-02</t>
  </si>
  <si>
    <t>8.1. Fortalecer el entorno laboral del ministerio.</t>
  </si>
  <si>
    <t>C-1901-0300-32-0-1901020-02</t>
  </si>
  <si>
    <t xml:space="preserve">8.2.  Fortalecer los sistemas de gestión del ministerio con base en las dimensiones del Modelo Integrado
de Planeación y Gestión. </t>
  </si>
  <si>
    <t>C-1901-0300-32-0-1901023-02</t>
  </si>
  <si>
    <t xml:space="preserve">8.3.  Fortalecer los sistemas de gestión del ministerio con base en las dimensiones del Modelo Integrado
de Planeación y Gestión. </t>
  </si>
  <si>
    <t>C-1901-0300-32-0-1901033-02</t>
  </si>
  <si>
    <t>8.4. Fortalecer el sistema de información del ministerio</t>
  </si>
  <si>
    <t>C-1901-0300-32-0-1901158-02</t>
  </si>
  <si>
    <t>8.5. Fortalecer la comunicación pública y estratégica para la promoción y divulgación de los temas
relacionados con salud y protección socia</t>
  </si>
  <si>
    <t>C-1901-0300-32-0-1901076-02</t>
  </si>
  <si>
    <t>8.6. Fortalecer el talento humano, según las necesidades identificadas, en términos de calidad, equidad,
pertinencia y eficiencia</t>
  </si>
  <si>
    <t>C-1901-0300-32-0-1901020-0201</t>
  </si>
  <si>
    <t>8.7. Fortalecer la capacidad institucional en todos sus frentes para generar mejores indicadores de
gestión y resultados</t>
  </si>
  <si>
    <t>C-1901-0300-32-0-1901020-0203</t>
  </si>
  <si>
    <t>9.1. Pedagogía</t>
  </si>
  <si>
    <t>C-1901-0300-32-0-1901020-0204</t>
  </si>
  <si>
    <t>9.2. Comunicación pública</t>
  </si>
  <si>
    <t>C-1901-0300-33-0-1901167-02</t>
  </si>
  <si>
    <t>9.3. Movilización
Nueva política de participación social en salud con organizaciones independientes, no ligadas  a la institucionalidad.   Generación de capacidades en pro del derecho a la salud</t>
  </si>
  <si>
    <t>C-1901-0300-33-0-1901003-02</t>
  </si>
  <si>
    <t>NA</t>
  </si>
  <si>
    <t>C-1901-0300-34-0-1901002-02</t>
  </si>
  <si>
    <t>C-1901-0300-34-0-1901004-02</t>
  </si>
  <si>
    <t>C-1901-0300-34-0-1901003-02</t>
  </si>
  <si>
    <t>C-1901-0300-34-0-1901009-02</t>
  </si>
  <si>
    <t>C-1901-0300-34-0-1901024-02</t>
  </si>
  <si>
    <t>C-1901-0300-35-0-1901018-02</t>
  </si>
  <si>
    <t>C-1901-0300-35-0-1901003-02</t>
  </si>
  <si>
    <t>C-1901-0300-35-0-1901002-02</t>
  </si>
  <si>
    <t>C-1901-0300-36-0-1901002-02</t>
  </si>
  <si>
    <t>C-1901-0300-36-0-1901003-02</t>
  </si>
  <si>
    <t>C-1901-0300-36-0-1901004-02</t>
  </si>
  <si>
    <t>C-1901-0300-36-0-1901012-02</t>
  </si>
  <si>
    <t>C-1901-0300-36-0-1901167-02</t>
  </si>
  <si>
    <t>C-1901-0300-37-0-1901012-02</t>
  </si>
  <si>
    <t>C-1901-0300-37-0-1901013-03</t>
  </si>
  <si>
    <t>C-1901-0300-38-0-1901013-03</t>
  </si>
  <si>
    <t>C-1901-0300-39-0-1901003-02</t>
  </si>
  <si>
    <t>C-1901-0300-39-0-1901163-03</t>
  </si>
  <si>
    <t>C-1902-0300-7-0-1902003-02</t>
  </si>
  <si>
    <t>C-1902-0300-7-0-1902001-02</t>
  </si>
  <si>
    <t>C-1902-0300-8-0-1902004-02</t>
  </si>
  <si>
    <t>C-1902-0300-8-0-1902025-02</t>
  </si>
  <si>
    <t>C-1902-0300-8-0-1902006-02</t>
  </si>
  <si>
    <t>C-1902-0300-8-0-1902007-02</t>
  </si>
  <si>
    <t>C-1902-0300-8-0-1902013-02</t>
  </si>
  <si>
    <t>C-1902-0300-8-0-1902001-02</t>
  </si>
  <si>
    <t>C-1902-0300-9-0-1902001-02</t>
  </si>
  <si>
    <t>C-1902-0300-9-0-1902003-02</t>
  </si>
  <si>
    <t>C-1902-0300-10-0-1902018-02</t>
  </si>
  <si>
    <t>C-1902-0300-10-0-1902024-02</t>
  </si>
  <si>
    <t>C-1902-0300-10-0-1902025-02</t>
  </si>
  <si>
    <t>C-1902-0300-10-0-1902004-02</t>
  </si>
  <si>
    <t>C-1999-0300-9-0-1999059-02</t>
  </si>
  <si>
    <t>C-1999-0300-9-0-1999061-02</t>
  </si>
  <si>
    <t>C-1999-0300-10-0-1999055-02</t>
  </si>
  <si>
    <t>C-1999-0300-10-0-1999054-02</t>
  </si>
  <si>
    <t>C-1999-0300-10-0-1999056-02</t>
  </si>
  <si>
    <t>C-1999-0300-11-0-1999059-02</t>
  </si>
  <si>
    <t>C-1999-0300-11-0-1999058-03</t>
  </si>
  <si>
    <t>C-1999-0300-12-0-1999054-02</t>
  </si>
  <si>
    <t>C-1999-0300-12-0-1999055-02</t>
  </si>
  <si>
    <t>C-1999-0300-13-0-1999056-02</t>
  </si>
  <si>
    <t>C-1999-0300-13-0-1999054-02</t>
  </si>
  <si>
    <t>C-1999-0300-14-0-1999012-02</t>
  </si>
  <si>
    <t>C-1901-0300-1-0-1901002-02</t>
  </si>
  <si>
    <t>C-1901-0300-1-0-1901003-02</t>
  </si>
  <si>
    <t>C-1903-0300-1-0-1903001-02</t>
  </si>
  <si>
    <t>C-1903-0300-1-0-1903020-02</t>
  </si>
  <si>
    <t>C-1903-0300-1-0-1903023-02</t>
  </si>
  <si>
    <t>C-1903-0300-1-0-1903047-02</t>
  </si>
  <si>
    <t>C-1999-0300-1-0-1999056-02</t>
  </si>
  <si>
    <t>C-1999-0300-1-0-1999064-02</t>
  </si>
  <si>
    <t>C-1999-0300-1-0-1999011-02</t>
  </si>
  <si>
    <t>C-1999-0300-1-0-1999015-02</t>
  </si>
  <si>
    <t>C-1999-0300-1-0-1999015-08</t>
  </si>
  <si>
    <t>C-1999-0300-1-0-1999011-08</t>
  </si>
  <si>
    <t>C-1901-0300-1-0-1901009-02</t>
  </si>
  <si>
    <t>FORMATO FORMULACIÓN PLAN DE ACCIÓN INSTITUCIONAL</t>
  </si>
  <si>
    <t>Naturaleza del proceso:</t>
  </si>
  <si>
    <t>Estratégico</t>
  </si>
  <si>
    <t xml:space="preserve">Codigo: </t>
  </si>
  <si>
    <t>DESF13</t>
  </si>
  <si>
    <t>Versión</t>
  </si>
  <si>
    <t>AÑO</t>
  </si>
  <si>
    <t xml:space="preserve">(1) ALINEACIÓN INSTITUCIONAL </t>
  </si>
  <si>
    <t>PLAN DE ACCIÓN</t>
  </si>
  <si>
    <t>OBJETIVO ESTRATÉGICO</t>
  </si>
  <si>
    <t>ACCIÓN ESTRATÉGICA</t>
  </si>
  <si>
    <t>OBJETIVO DE DESARROLLO SOSTENIBLE - ODS PRINCIPAL ASOCIADO</t>
  </si>
  <si>
    <t>DIMENSIÓN OPERATIVA DEL MIPG</t>
  </si>
  <si>
    <t>POLÍTICAS DE GESTIÓN Y DESEMPEÑO INSTITUCIONAL - MIPG</t>
  </si>
  <si>
    <t>ARTICULACIÓN PLANES DECRETO 612 DE 2018</t>
  </si>
  <si>
    <t>(2) RESPONSABLE</t>
  </si>
  <si>
    <t>(3) ACTIVIDAD</t>
  </si>
  <si>
    <t>(4) CÓDIGO DE ACTIVIDAD</t>
  </si>
  <si>
    <t>(5) MEDICIÓN DE CUMPLIMIENTO</t>
  </si>
  <si>
    <t>(6) RECURSOS</t>
  </si>
  <si>
    <t>(7) METAS</t>
  </si>
  <si>
    <t>NOMBRE DEL INDICADOR DE CUMPLIMIENTO</t>
  </si>
  <si>
    <t>TIPO DE INDICADOR</t>
  </si>
  <si>
    <t>FÓRMULA DE CÁLCULO</t>
  </si>
  <si>
    <t>UNIDAD DE MEDIDA</t>
  </si>
  <si>
    <t>FUENTE DE INFORMACIÓN PARA EL CÁLCULO DEL INDICADOR DE CUMPLIMIENTO</t>
  </si>
  <si>
    <t>RUBRO</t>
  </si>
  <si>
    <t>CÓDIGO  CCP</t>
  </si>
  <si>
    <t>VALOR ANUAL ASIGNADO</t>
  </si>
  <si>
    <t>META FÍSICA ANUAL</t>
  </si>
  <si>
    <t>Trimestre I</t>
  </si>
  <si>
    <t>Trimestre II</t>
  </si>
  <si>
    <t>Trimestre III</t>
  </si>
  <si>
    <t>Trimestre IV</t>
  </si>
  <si>
    <t>DEPENDENCIA</t>
  </si>
  <si>
    <t>CÓDIGO DEPENDENCIA</t>
  </si>
  <si>
    <t>PROCESO AL CUAL CORRESPONDE LA DEPENDENCIA</t>
  </si>
  <si>
    <t>Programación Meta</t>
  </si>
  <si>
    <t>Descripción Meta</t>
  </si>
  <si>
    <t>Programación Recursos</t>
  </si>
  <si>
    <t>8.5. Fortalecer la comunicación pública y estratégica para la promoción y divulgación de los temas relacionados con salud y protección socia</t>
  </si>
  <si>
    <t xml:space="preserve"> Grupo de Comunicaciones </t>
  </si>
  <si>
    <t xml:space="preserve"> Gestión de las Comunicaciones Públicas y Estratégicas </t>
  </si>
  <si>
    <t xml:space="preserve">Implementar la estrategia de comunicaciones interna y externa del Ministerio de Salud y Protección Social </t>
  </si>
  <si>
    <t>1020-01</t>
  </si>
  <si>
    <t xml:space="preserve"> Acciones de comunicación implementadas</t>
  </si>
  <si>
    <t>Producto</t>
  </si>
  <si>
    <t>Numero de acciones de comunicación implementadas</t>
  </si>
  <si>
    <t>Número</t>
  </si>
  <si>
    <t>C-1999-0300-15-20201C2</t>
  </si>
  <si>
    <t>C-1999-0300-15-20201C2-1999064-02</t>
  </si>
  <si>
    <t xml:space="preserve"> Boletines de prensa publicados, intranet, redes sociales y diseño </t>
  </si>
  <si>
    <t>Apoyo logísticos en preproducción de material audiovisual, digital y grafico, cubrimiento de actividades propias de la gestión del ministerio en salud pública</t>
  </si>
  <si>
    <t>1020-02</t>
  </si>
  <si>
    <t>Apoyos logísticos realizados</t>
  </si>
  <si>
    <t>Gestión</t>
  </si>
  <si>
    <t xml:space="preserve">No de apoyos logísticos solicitados/No de apoyos logísticos realizados
</t>
  </si>
  <si>
    <t>Porcentaje</t>
  </si>
  <si>
    <t xml:space="preserve"> Apoyo logístico realizado </t>
  </si>
  <si>
    <t>Realizar la creación y divulgación en medios masivos las estrategias, planes, programas y proyectos del Ministerio de Salud y Protección Social</t>
  </si>
  <si>
    <t>1020-03</t>
  </si>
  <si>
    <t xml:space="preserve"> Plan de medios implementado  </t>
  </si>
  <si>
    <t>No de planes de medios implementados (indicador no acumulable)</t>
  </si>
  <si>
    <t xml:space="preserve"> Plan de medios programado  </t>
  </si>
  <si>
    <t xml:space="preserve"> 
 Seguimiento a la implementación del plan de medios </t>
  </si>
  <si>
    <t xml:space="preserve">  Seguimiento a la implementación del plan de medios </t>
  </si>
  <si>
    <t xml:space="preserve"> Plan de medios implementado </t>
  </si>
  <si>
    <t>8.7. Fortalecer la capacidad institucional en todos sus frentes para generar mejores indicadores de gestión y resultados</t>
  </si>
  <si>
    <t xml:space="preserve"> Grupo de Cooperación y Relaciones Internacionales </t>
  </si>
  <si>
    <t xml:space="preserve"> Gestión de Cooperación y Relaciones Internacionales </t>
  </si>
  <si>
    <t>Elaborar documento para la identificación y priorización de las necesidades de cooperación internacional del sector Salud y protección Social</t>
  </si>
  <si>
    <t>1030-01</t>
  </si>
  <si>
    <t>Documento de las necesidades de cooperación internacional elaborado</t>
  </si>
  <si>
    <t>No. de documentos  elaborados / No. de documentos  requeridos</t>
  </si>
  <si>
    <t xml:space="preserve"> Ejes de priorización en salud para la cooperación internacional GCRF06</t>
  </si>
  <si>
    <t>C-1999-0300-16-20201C3</t>
  </si>
  <si>
    <t>C-1999-0300-16-20201C3-1999055-02</t>
  </si>
  <si>
    <t xml:space="preserve"> Documento elaborado de las necesidades de cooperación internacional del sector Salud y protección Social </t>
  </si>
  <si>
    <t xml:space="preserve"> N/A </t>
  </si>
  <si>
    <t xml:space="preserve"> $ -   </t>
  </si>
  <si>
    <t>Elaborar la agenda anual para representar al sector Salud y Protección Social en los eventos internacionales prioritarios para el posicionamiento de los intereses del país en asuntos del Sector</t>
  </si>
  <si>
    <t>1030-02</t>
  </si>
  <si>
    <t xml:space="preserve">Agenda anual de relaciones internacionales elaborada </t>
  </si>
  <si>
    <t>No. de agendas elaboradas / No. de agendas requeridas</t>
  </si>
  <si>
    <t>Agenda anual de relaciones internacionales GCRF01</t>
  </si>
  <si>
    <t>Agenda anual elaborada para representar al sector Salud y Protección Social en los eventos internacionales prioritarios para el posicionamiento de los intereses del país</t>
  </si>
  <si>
    <t>Preparar la participación  en los eventos internacionales prioritarios para el posicionamiento de los intereses del país en asuntos del Sector Salud y Protección Social</t>
  </si>
  <si>
    <t>1030-03</t>
  </si>
  <si>
    <t>Documentos de insumos elaborados para preparar la participación en los eventos internacionales
(No acumulable)</t>
  </si>
  <si>
    <t>No. de documentos de insumos elaborados / No. de documentos de insumos requeridos</t>
  </si>
  <si>
    <t>Ayudas de memoria  y otros documentos insumos</t>
  </si>
  <si>
    <t>Documentos de insumos elaborados para preparar la participación en los eventos internacionales  para el posicionamiento de los intereses del país en asuntos del Sector Salud y Protección Social</t>
  </si>
  <si>
    <t>Gestionar iniciativas de cooperación internacional en temas de salud y protección social con fuentes tradicionales y/o socios no tradicionales</t>
  </si>
  <si>
    <t>1030-04</t>
  </si>
  <si>
    <t>Instrumentos de cooperación internacional gestionados
(No acumulable)</t>
  </si>
  <si>
    <t>No. de instrumentos de cooperación internacional gestionados / No. de instrumentos de cooperación identificados</t>
  </si>
  <si>
    <t>Matriz de instrumentos de cooperación internacional GCRF04</t>
  </si>
  <si>
    <t>Instrumentos de cooperación internacional  gestionados en temas de salud y protección social con fuentes tradicionales y/o socios no tradicionales</t>
  </si>
  <si>
    <t>Realizar seguimiento a los compromisos internacionales del sector Salud y Protección Social</t>
  </si>
  <si>
    <t>1030-05</t>
  </si>
  <si>
    <t>Seguimientos a compromisos internacionales del sector Salud y Protección Social realizados</t>
  </si>
  <si>
    <t>Suma de seguimientos a compromisos internacionales del sector Salud y Protección Social realizados</t>
  </si>
  <si>
    <t>Matriz de compromisos internacionales GCRF03</t>
  </si>
  <si>
    <t>Seguimiento a compromisos internacionales del sector Salud y Protección Social realizados</t>
  </si>
  <si>
    <t xml:space="preserve">  Seguimiento a compromisos internacionales del sector Salud y Protección Social realizados  </t>
  </si>
  <si>
    <t>Consolidar las necesidades finales de cooperación internacional y los eventos internacionales finales del sector Salud y Protección Social</t>
  </si>
  <si>
    <t>1030-06</t>
  </si>
  <si>
    <t>Documentos finales de necesidades de cooperación internacional y de eventos internacionales consolidados</t>
  </si>
  <si>
    <t>No. de documentos finales consolidados / No. de documentos finales requeridos</t>
  </si>
  <si>
    <t xml:space="preserve"> Ejes de priorización en salud para la cooperación internacional GCRF06
Agenda anual de relaciones internacionales GCRF01</t>
  </si>
  <si>
    <t>Documentos consolidados al 2do trimestre con las necesidades de cooperación internacional y los eventos internacionales del sector Salud y Protección Social</t>
  </si>
  <si>
    <t>Documentos consolidados al 3er trimestre con las necesidades de cooperación internacional y los eventos internacionales del sector Salud y Protección Social</t>
  </si>
  <si>
    <t>Documentos finales consolidados con las necesidades de cooperación internacional y los eventos internacionales del sector Salud y Protección Social</t>
  </si>
  <si>
    <t>1.3. Construir el proyecto de reforma con participación activa de la sociedad</t>
  </si>
  <si>
    <t xml:space="preserve"> Dirección Jurídica </t>
  </si>
  <si>
    <t xml:space="preserve"> Gestión Jurídica </t>
  </si>
  <si>
    <t xml:space="preserve">Revisar Conceptos Institucionales de Proyectos de Ley </t>
  </si>
  <si>
    <t>1100-01</t>
  </si>
  <si>
    <t>Conceptos institucionales de Proyectos de Ley revisados</t>
  </si>
  <si>
    <t>Número de conceptos institucionales revisados y avalados por la Dirección Jurídica a proyectos de ley /Total de proyectos de ley con posición técnica institucional radicados en la Dirección Jurídica durante el trimestre</t>
  </si>
  <si>
    <t>Sistema de Gestión Documental ORFEO
Cuadro de gestión</t>
  </si>
  <si>
    <t xml:space="preserve"> Numero de Conceptos institucionales avalados por la Dirección Jurídica </t>
  </si>
  <si>
    <t xml:space="preserve">Revisar desde el punto de vista jurídico los proyectos de actos administrativos radicados en la Dirección Jurídica </t>
  </si>
  <si>
    <t>1100-02</t>
  </si>
  <si>
    <t>Proyectos de Actos administrativos revisados</t>
  </si>
  <si>
    <t>Número de proyectos de actos administrativos revisados y ajustados jurídicamente, remitidos para Vo Bo del área técnica o devueltos / total de proyectos de actos administrativos radicados para estudio durante el trimestre</t>
  </si>
  <si>
    <t xml:space="preserve">Numero  de  proyectos de actos administrativos  revisados y ajustados para ser remitidos al área técnica  con V°B° o devueltos por  de la Dirección Jurídica </t>
  </si>
  <si>
    <t xml:space="preserve">Atender las Consultas de orden jurídico radicadas en la Dirección Jurídica efectuadas por terceros o dependencias del Ministerio </t>
  </si>
  <si>
    <t>1100-03</t>
  </si>
  <si>
    <t>Consultas atendidas</t>
  </si>
  <si>
    <t>Número de consultas resueltas dentro de termino /Total de consultas resueltas en el trimestre</t>
  </si>
  <si>
    <t>Numero de Consultas atendidas  dentro termino</t>
  </si>
  <si>
    <t xml:space="preserve">Publicar mensualmente en la pagina web el Boletín Jurídico </t>
  </si>
  <si>
    <t>1100-04</t>
  </si>
  <si>
    <t>Boletín jurídico publicado</t>
  </si>
  <si>
    <t xml:space="preserve">No de Boletines jurídicos publicados </t>
  </si>
  <si>
    <t>Documento</t>
  </si>
  <si>
    <t>Conceptos jurídicos</t>
  </si>
  <si>
    <t>Publicación de Boletín en pagina web</t>
  </si>
  <si>
    <t xml:space="preserve">Atender las Tutelas, fallos e incidentes  en las cuales se vincula al Ministerio de Salud y Protección Social </t>
  </si>
  <si>
    <t>1100-05</t>
  </si>
  <si>
    <t xml:space="preserve">Tutelas, fallos e incidentes atendidos </t>
  </si>
  <si>
    <t>Numero de Tutelas, fallos e incidentes Resueltas / Total de Tutelas fallos e incidentes  radicadas en la Dirección Jurídica durante el trimestre</t>
  </si>
  <si>
    <t xml:space="preserve"> Tutelas Fallos e Incidentes resueltos  </t>
  </si>
  <si>
    <t xml:space="preserve">Evaluar  el cumplimiento de los  términos fijados por los despachos judiciales </t>
  </si>
  <si>
    <t>1100-06</t>
  </si>
  <si>
    <t>Número de asuntos  (tutelas, incidentes, fallos) atendidos dentro de termino/Total asuntos tramitados durante el trimestre</t>
  </si>
  <si>
    <t xml:space="preserve"> Tutelas Fallos e Incidentes resueltos dentro de termino </t>
  </si>
  <si>
    <t xml:space="preserve">Hacer seguimiento al sentido del fallo en aquellos procesos que finalizan </t>
  </si>
  <si>
    <t>1100-07</t>
  </si>
  <si>
    <t>Informe sobre procesos judiciales terminados indicando el sentido del fallo</t>
  </si>
  <si>
    <t xml:space="preserve">Informe Mensual de procesos fallados indicando el sentido del mismo </t>
  </si>
  <si>
    <t>Base de registro de actividades del grupo de Defensa Legal</t>
  </si>
  <si>
    <t xml:space="preserve">informe de procesos fallados </t>
  </si>
  <si>
    <t xml:space="preserve">Realizar el Recaudo a través de Jurisdicción Coactiva </t>
  </si>
  <si>
    <t>1100-08</t>
  </si>
  <si>
    <t>Monto del Recaudo efectuado por cobro coactivo</t>
  </si>
  <si>
    <t xml:space="preserve">Gestión  </t>
  </si>
  <si>
    <t>Recursos recaudados en la vigencia</t>
  </si>
  <si>
    <t>Pesos</t>
  </si>
  <si>
    <t>Informe grupo cobro coactivo</t>
  </si>
  <si>
    <t xml:space="preserve">Recaudo de cartera realizado en procesos coactivos </t>
  </si>
  <si>
    <t xml:space="preserve"> Patrimonios Autónomos y Entidades Liquidadas </t>
  </si>
  <si>
    <t>Atender derechos de petición relacionados con entidades liquidadas</t>
  </si>
  <si>
    <t>1100-09</t>
  </si>
  <si>
    <t>Derechos de petición  atendidos y que están relacionados con Entidades Liquidadas</t>
  </si>
  <si>
    <t>Numero de derechos de petición resueltos en el grupo de entidades liquidadas/ Total de derechos de petición radicados en el grupo de entidades liquidadas durante el trimestre</t>
  </si>
  <si>
    <t xml:space="preserve"> Derechos de petición resueltos</t>
  </si>
  <si>
    <t>Expedir Certificaciones laborales de extrabajadores de las  entidades liquidadas</t>
  </si>
  <si>
    <t>1100-10</t>
  </si>
  <si>
    <t xml:space="preserve">Expedición de Certificaciones laborales de extrabajadores de las Entidades Liquidadas </t>
  </si>
  <si>
    <t>Numero de certificaciones laborales expedidas /Total Numero de solicitudes de certificaciones laborales radicadas en el trimestre</t>
  </si>
  <si>
    <t>Numero de certificaciones laborales expedidas</t>
  </si>
  <si>
    <t xml:space="preserve">Numero de certificaciones laborales expedidas </t>
  </si>
  <si>
    <t>Orden Secuencial de Pagos para resolver peticiones radicadas ante el Fondo Pasivo Social de Ferrocarriles de la extinta empresa Puertos de Colombia Foncolpuertos y el extinto grupo interno de trabajo GIT peticiones fundamentadas en Sentencias Mandamientos de Pago y Resoluciones dictadas por Foncolpuertos</t>
  </si>
  <si>
    <t>1100-11</t>
  </si>
  <si>
    <t>Turnos de orden secuencial de pagos estudiados</t>
  </si>
  <si>
    <t xml:space="preserve">Numero de Turnos de  orden secuencial estudiados / Total de Turnos  de orden secuencial asignados en reparto durante el trimestre
</t>
  </si>
  <si>
    <t>Base de datos de asignación de turno</t>
  </si>
  <si>
    <t xml:space="preserve">Turnos de orden secuencial asignados y estudiados </t>
  </si>
  <si>
    <t>Atender derechos de petición de patrimonios autónomos</t>
  </si>
  <si>
    <t>1100-12</t>
  </si>
  <si>
    <t xml:space="preserve">Derechos de Petición  atendidos que tiene relación con Patrimonios Autónomos  </t>
  </si>
  <si>
    <t>Numero de derechos de petición resueltos en el grupo de patrimonios autónomos/ Total de derechos de petición radicados en el grupo de patrimonios autónomos durante el trimestre</t>
  </si>
  <si>
    <t>Derechos de petición de patrimonios autónomos resueltos</t>
  </si>
  <si>
    <t>3.1. Fortalecimiento Organizacional y Simplificación de Procesos</t>
  </si>
  <si>
    <t>Realizar Seguimiento y Supervisión a los informes Contratos de Fiducia Mercantil</t>
  </si>
  <si>
    <t>1100-13</t>
  </si>
  <si>
    <t>Seguimiento y Supervisión a informes presentados en virtud de los Contratos de Fiducia Mercantil</t>
  </si>
  <si>
    <t>Numero de comunicación dirigida a la Fiduciarias con aceptación y/o rechazo del informe y observaciones correspondientes realizados</t>
  </si>
  <si>
    <t>Sistema de Gestión Documental ORFEO</t>
  </si>
  <si>
    <t>Comunicaciones de supervisión</t>
  </si>
  <si>
    <t xml:space="preserve">8.2.  Fortalecer los sistemas de gestión del ministerio con base en las dimensiones del Modelo Integrado de Planeación y Gestión. </t>
  </si>
  <si>
    <t xml:space="preserve"> Oficina Asesora de Planeación y Estudios Sectoriales </t>
  </si>
  <si>
    <t xml:space="preserve"> Gestión de Políticas Públicas </t>
  </si>
  <si>
    <t>Realizar los seminarios "Diálogos en Salud"</t>
  </si>
  <si>
    <t>1200-01</t>
  </si>
  <si>
    <t>Seminarios Realizados</t>
  </si>
  <si>
    <t>Número de seminarios realizados</t>
  </si>
  <si>
    <t>Cronograma de trabajo de grupo de estudios sectoriales y evaluación de política pública</t>
  </si>
  <si>
    <t>Realizar las fases de los estudios, evaluaciones e investigaciones aprobadas en la agenda 2024</t>
  </si>
  <si>
    <t>1200-02</t>
  </si>
  <si>
    <t>Estudios, Evaluaciones e Investigaciones realizadas</t>
  </si>
  <si>
    <t>Número de informes de avance de los estudios, evaluaciones e investigaciones realizados</t>
  </si>
  <si>
    <t>Agenda de estudios y evaluaciones 2024</t>
  </si>
  <si>
    <t>C-1999-0300-16-20201C3-1999069-02</t>
  </si>
  <si>
    <t xml:space="preserve"> Informe de avance del desarrollo de los Estudios, evaluaciones e investigaciones  </t>
  </si>
  <si>
    <t xml:space="preserve"> Informe de resultados del desarrollo de los Estudios, evaluaciones e investigaciones realizados </t>
  </si>
  <si>
    <t xml:space="preserve"> Direccionamiento Estratégico </t>
  </si>
  <si>
    <t>Fortalecer la capacidad de planeación y seguimiento institucional</t>
  </si>
  <si>
    <t>1200-03</t>
  </si>
  <si>
    <t>Asesoría y acompañamiento en la planeación y seguimiento institucional</t>
  </si>
  <si>
    <t>Porcentaje de asesorías y acompañamientos requeridos</t>
  </si>
  <si>
    <t>Solicitudes de asesoría y acompañamientos recibidas</t>
  </si>
  <si>
    <t xml:space="preserve"> Solicitudes de asesoría y acompañamientos recibidas y gestionadas </t>
  </si>
  <si>
    <t xml:space="preserve"> Realizar seguimiento y monitoreo a los indicadores y compromisos institucionales a través de los sistemas de seguimiento</t>
  </si>
  <si>
    <t>1200-04</t>
  </si>
  <si>
    <t>Informes de gestión y resultados</t>
  </si>
  <si>
    <t>Porcentaje de avance de los informes semestrales de gestión y resultados</t>
  </si>
  <si>
    <t>Sistemas de seguimiento y evaluación</t>
  </si>
  <si>
    <t xml:space="preserve"> Primer reporte de seguimiento al cumplimiento de indicadores y compromisos institucionales a través de los sistemas de seguimiento </t>
  </si>
  <si>
    <t xml:space="preserve"> Segundo reporte de seguimiento al cumplimiento de indicadores  y compromisos institucionales a través de los sistemas de seguimiento </t>
  </si>
  <si>
    <t xml:space="preserve"> Tercer reporte de seguimiento al cumplimiento de indicadores  y compromisos institucionales a través de los sistemas de seguimiento
 </t>
  </si>
  <si>
    <t xml:space="preserve"> Informe de seguimiento de gestión y resultados al cumplimiento de indicadores  y compromisos institucionales a través de los sistemas de seguimiento </t>
  </si>
  <si>
    <t xml:space="preserve"> Sistema de Gestión y mejoramiento institucional </t>
  </si>
  <si>
    <t>Desarrollar las actividades para la implementación del Modelo Integrado de Planeación y Gestión y del SIG</t>
  </si>
  <si>
    <t>1200-05</t>
  </si>
  <si>
    <t>Actividades ejecutadas para la implementación del Modelo Integrado de Planeación y Gestión, y del SIG</t>
  </si>
  <si>
    <t>Número de informes de avance</t>
  </si>
  <si>
    <t>Cronograma general de actividades SIG</t>
  </si>
  <si>
    <t>C-1999-0300-16-20201C3-1999061-02</t>
  </si>
  <si>
    <t xml:space="preserve"> Documento que de cuenta del avance y seguimiento del fortalecimiento y mejora del SIG/MIPG </t>
  </si>
  <si>
    <t>Gestionar el anteproyecto de presupuesto 2025 del Sector Salud y Protección Social</t>
  </si>
  <si>
    <t>1200-06</t>
  </si>
  <si>
    <t>Anteproyecto de presupuesto 2025 gestionado</t>
  </si>
  <si>
    <t>Porcentaje de avance en la gestión del anteproyecto de presupuesto 2025</t>
  </si>
  <si>
    <t>Cronograma de elaboración del anteproyecto de presupuesto 2025</t>
  </si>
  <si>
    <t>Avance en el Anteproyecto de presupuesto 2025</t>
  </si>
  <si>
    <t xml:space="preserve">Gestionar la planeación sectorial e institucional (Plan Estratégico sectorial; Plan Estratégico Institucional; Plan de Acción) </t>
  </si>
  <si>
    <t>1200-07</t>
  </si>
  <si>
    <t>Informes de planes sectoriales e institucionales publicados</t>
  </si>
  <si>
    <t>Número de informes de planes sectoriales e institucionales publicados</t>
  </si>
  <si>
    <t>Publicación en página web</t>
  </si>
  <si>
    <t>Validar la consistencia técnica del seguimiento a proyectos de inversión, y emitir los informes correspondientes</t>
  </si>
  <si>
    <t>1200-08</t>
  </si>
  <si>
    <t>Informes de seguimiento elaborados y publicados</t>
  </si>
  <si>
    <t>Número de Informes de seguimiento elaborados y publicados</t>
  </si>
  <si>
    <t>Gestionar los trámites presupuestales, actualizaciones, y conceptos técnico-económicos</t>
  </si>
  <si>
    <t>1200-09</t>
  </si>
  <si>
    <t>Trámites y conceptos gestionados</t>
  </si>
  <si>
    <t>Porcentaje de Trámites y conceptos gestionados</t>
  </si>
  <si>
    <t>Orfeo</t>
  </si>
  <si>
    <t>Brindar asesoría técnica y/o metodológica relacionada con la formulación, ajustes y demás trámites, conforme a los lineamientos impartidos por el DNP, de los proyectos de inversión</t>
  </si>
  <si>
    <t>1200-10</t>
  </si>
  <si>
    <t>Asesorías técnicas y/o metodológicas realizadas</t>
  </si>
  <si>
    <t>Porcentaje de Asesorías técnicas y/o metodológicas realizadas</t>
  </si>
  <si>
    <t>Orfeo; correo electrónico</t>
  </si>
  <si>
    <t>Validar el Plan de Adquisiciones y las solicitudes de CDP que involucren recursos de inversión</t>
  </si>
  <si>
    <t>1200-11</t>
  </si>
  <si>
    <t>Solicitudes tramitadas</t>
  </si>
  <si>
    <t xml:space="preserve">Número de Solicitudes tramitadas- </t>
  </si>
  <si>
    <t>Orfeo; Registro Control CDP</t>
  </si>
  <si>
    <t>Consolidar, presentar y publicar el Informe al Congreso de la República del sector Salud y Protección Social</t>
  </si>
  <si>
    <t>1200-12</t>
  </si>
  <si>
    <t>Informe elaborado y publicado</t>
  </si>
  <si>
    <t>Número de Informes elaborados y publicados</t>
  </si>
  <si>
    <t>Cronograma de elaboración y presentación de Informe al Congreso</t>
  </si>
  <si>
    <t>Avance en la elaboración del informe</t>
  </si>
  <si>
    <t>Elaborar y publicar informe de ejecución presupuestal del Sector Salud y Protección Social</t>
  </si>
  <si>
    <t>1200-13</t>
  </si>
  <si>
    <t>Informes de ejecución presupuestal elaborados y publicados</t>
  </si>
  <si>
    <t>Número de Informes de ejecución presupuestal elaborados y publicados</t>
  </si>
  <si>
    <t>Conceptuar técnica y metodológicamente la formulación de nuevos proyectos de inversión del Ministerio de Salud y sus entidades adscritas</t>
  </si>
  <si>
    <t>1200-14</t>
  </si>
  <si>
    <t>Proyectos viabilizados</t>
  </si>
  <si>
    <t>Porcentaje de Proyectos viabilizados</t>
  </si>
  <si>
    <t>MGA; PIIP</t>
  </si>
  <si>
    <t xml:space="preserve"> Oficina de Tecnologías de la Información y las Comunicaciones </t>
  </si>
  <si>
    <t xml:space="preserve"> Gestión para la Innovación y Adopción de las Mejores Prácticas de TIC </t>
  </si>
  <si>
    <t xml:space="preserve">Desarrollar e implementar el sistema nacional de información y Banco de datos del Sector  Salud y Protección Social </t>
  </si>
  <si>
    <t>1300-01</t>
  </si>
  <si>
    <t>Desarrollo e implementación del Sistema</t>
  </si>
  <si>
    <t>Desarrollos e implementación realizada / programado</t>
  </si>
  <si>
    <t>Informes OTIC</t>
  </si>
  <si>
    <t>C-1999-0300-17-20201C4</t>
  </si>
  <si>
    <t>C-1999-0300-17-20201C4-1999063-02</t>
  </si>
  <si>
    <t xml:space="preserve"> Cronograma realizado / programado </t>
  </si>
  <si>
    <t xml:space="preserve"> Compromisos realizados /  programado   </t>
  </si>
  <si>
    <t xml:space="preserve"> Ciclo de Vida y Reingeniería de Sistemas de Información </t>
  </si>
  <si>
    <t xml:space="preserve">Desarrollar,  implementar e integrar  tecnologías digitales y de información y garantizar la administración y el mantenimiento de los aplicativos misionales </t>
  </si>
  <si>
    <t>1300-02</t>
  </si>
  <si>
    <t xml:space="preserve">Interoperabilidad de la historia clínica implementada en 15 entes territoriales,  funcionalidades de soluciones tecnológicas priorizadas, disponibles para la  operación y mantenimiento de los aplicativos misionales </t>
  </si>
  <si>
    <t>Compromisos realizados /  programado</t>
  </si>
  <si>
    <t xml:space="preserve"> Compromisos realizados /  programado </t>
  </si>
  <si>
    <t xml:space="preserve"> Administración de Sistemas de Información </t>
  </si>
  <si>
    <t>Disponer servicios tecnológicos y soluciones tecnológicas integrales   para el sistema único nacional de información</t>
  </si>
  <si>
    <t>1300-03</t>
  </si>
  <si>
    <t xml:space="preserve">Disponibilidad de servicios TIC para la gestión misional  </t>
  </si>
  <si>
    <t>Meses con cumplimiento de ANS</t>
  </si>
  <si>
    <t xml:space="preserve">  Acuerdo Niveles de Servicio alcanzados </t>
  </si>
  <si>
    <t xml:space="preserve">  Acuerdo Niveles de Servicio alcanzados / programado </t>
  </si>
  <si>
    <t xml:space="preserve"> Gestión de Soporte a las Tecnologías </t>
  </si>
  <si>
    <t>Brindar soporte tecnológico, de comunicaciones y fortalecer la infraestructura y plataforma tecnológica del Ministerio de Salud y Protección Social</t>
  </si>
  <si>
    <t>1300-04</t>
  </si>
  <si>
    <t xml:space="preserve">Disponibilidad de la solución tecnológica y fortalecimiento de la plataforma tecnológica </t>
  </si>
  <si>
    <t>Compromisos realizados  /  programado</t>
  </si>
  <si>
    <t>Fortalecer la gobernanza para la Transformación Digital y la Seguridad Digital</t>
  </si>
  <si>
    <t>1300-05</t>
  </si>
  <si>
    <t xml:space="preserve">Lineamientos de gobernanza elaborados </t>
  </si>
  <si>
    <t>C-1999-0300-17-20201C4-1999065-02</t>
  </si>
  <si>
    <t xml:space="preserve"> Estudios previos en elaboración/ programado  </t>
  </si>
  <si>
    <t xml:space="preserve"> Contrataciones efectuadas/ programado  </t>
  </si>
  <si>
    <t xml:space="preserve"> Compromisos realizados/  programado   </t>
  </si>
  <si>
    <t xml:space="preserve"> Oficina de Calidad </t>
  </si>
  <si>
    <t xml:space="preserve"> Gestión de la Prestación de Servicios de Salud </t>
  </si>
  <si>
    <t xml:space="preserve">Realizar procesos de asistencia técnica y acompañamiento a los participantes del sistema de salud en temas relacionados con calidad en salud </t>
  </si>
  <si>
    <t>1400-01</t>
  </si>
  <si>
    <t xml:space="preserve">Asistencias técnicas realizadas </t>
  </si>
  <si>
    <t xml:space="preserve">No de asistencias técnicas realizadas </t>
  </si>
  <si>
    <t xml:space="preserve">Numero </t>
  </si>
  <si>
    <t>Registros Oficina de Calidad</t>
  </si>
  <si>
    <t>C-1906-0300-1-20201C1</t>
  </si>
  <si>
    <t>C-1906-0300-1-20201C1-1906050-02</t>
  </si>
  <si>
    <t xml:space="preserve"> Asistencias técnicas realizadas  </t>
  </si>
  <si>
    <t xml:space="preserve"> Consolidar documento de lineamientos del sistema integrado de calidad en salud  </t>
  </si>
  <si>
    <t>1400-02</t>
  </si>
  <si>
    <t>Documento técnico elaborado</t>
  </si>
  <si>
    <t xml:space="preserve">No. de documentos técnicos elaborados </t>
  </si>
  <si>
    <t>C-1906-0300-1-20201C1-1906039-02</t>
  </si>
  <si>
    <t xml:space="preserve"> Documento de avance de la propuesta de la Política de Calidad en Salud  </t>
  </si>
  <si>
    <t xml:space="preserve"> Documento de propuesta de la Política de Calidad en Salud  </t>
  </si>
  <si>
    <t xml:space="preserve"> Documento de propuesta de plan nacional de mejoramiento de la calidad en salud  </t>
  </si>
  <si>
    <t xml:space="preserve"> Documento de propuesta de lineamientos del sistema Integrado de Calidad en Salud  </t>
  </si>
  <si>
    <t xml:space="preserve">Elaborar informes de evaluación de la gestión de calidad en salud </t>
  </si>
  <si>
    <t>1400-03</t>
  </si>
  <si>
    <t>Informes elaborados</t>
  </si>
  <si>
    <t>No. de Informes elaborados</t>
  </si>
  <si>
    <t>C-1906-0300-1-20201C1-1906040-02</t>
  </si>
  <si>
    <t xml:space="preserve"> Informe del Sistema de Evaluación de Actores -  SEA
 </t>
  </si>
  <si>
    <t xml:space="preserve"> Informe de Tutelas 
Informe de Goce Efectivo de la Salud  </t>
  </si>
  <si>
    <t xml:space="preserve"> Informe de Análisis de Información de Calidad en Salud  </t>
  </si>
  <si>
    <t xml:space="preserve"> Informe de Análisis de la Atención Primaria en Salud  </t>
  </si>
  <si>
    <t>Realizar encuesta que mida los niveles de satisfacción de los usuarios del Sistema de Salud</t>
  </si>
  <si>
    <t>1400-04</t>
  </si>
  <si>
    <t xml:space="preserve">Informe final de aplicación de encuesta 2024 </t>
  </si>
  <si>
    <t xml:space="preserve">No de Informes finales de aplicación de encuesta 2024 </t>
  </si>
  <si>
    <t xml:space="preserve"> Elaboración de Estudios previos y proceso precontractual radicado  </t>
  </si>
  <si>
    <t xml:space="preserve"> Gestión del Proceso precontractual  </t>
  </si>
  <si>
    <t xml:space="preserve"> Prueba piloto aplicada  </t>
  </si>
  <si>
    <t xml:space="preserve"> Informe final, encuesta 2023 realizada  </t>
  </si>
  <si>
    <t xml:space="preserve">Elaborar informes de gestión </t>
  </si>
  <si>
    <t>1400-05</t>
  </si>
  <si>
    <t xml:space="preserve"> Informe de ejecución proyecto de inversión  </t>
  </si>
  <si>
    <t xml:space="preserve"> Informe de revisión y ajuste de la propuesta de Politica de Humanización </t>
  </si>
  <si>
    <t xml:space="preserve"> 1. Informe de carta de derechos y deberes
2. Informe de analítica de datos de sistema de información en las DTS Departamentales  </t>
  </si>
  <si>
    <t xml:space="preserve"> 1. Informe de gestión de Guías de práctica clínica
2. Informe planeación y ejecución del foro nacional de calidad 2024 </t>
  </si>
  <si>
    <t xml:space="preserve"> Oficina de Control Interno </t>
  </si>
  <si>
    <t xml:space="preserve"> Control y Evaluación de la Gestión </t>
  </si>
  <si>
    <t>Realizar el Plan Anual de Auditorias</t>
  </si>
  <si>
    <t>1500-01</t>
  </si>
  <si>
    <t>Plan Anual de Auditorias publicado</t>
  </si>
  <si>
    <t>Plan Anual</t>
  </si>
  <si>
    <t>Comité Institucional Coordinador de Control Interno</t>
  </si>
  <si>
    <t xml:space="preserve"> Plan Anual de Auditoria Publicado </t>
  </si>
  <si>
    <t>Realizar las auditorias programadas en el Plan Anual de Auditorias</t>
  </si>
  <si>
    <t>1500-02</t>
  </si>
  <si>
    <t>Auditorias realizadas</t>
  </si>
  <si>
    <t>Auditorias realizadas/Auditorias programadas</t>
  </si>
  <si>
    <t>Informes</t>
  </si>
  <si>
    <t xml:space="preserve"> Informes de Auditoría entregado </t>
  </si>
  <si>
    <t>Realizar los informes programados en el Plan Anual de Auditorias</t>
  </si>
  <si>
    <t>1500-03</t>
  </si>
  <si>
    <t>Informes realizados</t>
  </si>
  <si>
    <t>Informes realizados/Informes programados</t>
  </si>
  <si>
    <t xml:space="preserve"> Informes realizados </t>
  </si>
  <si>
    <t>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t>
  </si>
  <si>
    <t xml:space="preserve">
Realizar la implementación de los módulos diferenciales y  fortalecimiento institucional del PAPSIVI
</t>
  </si>
  <si>
    <t>1600-01</t>
  </si>
  <si>
    <t>Informes de implementación de los módulos diferenciales y de fortalecimiento institucional para la ejecución del PAPSIVI</t>
  </si>
  <si>
    <t>Numero de informes elaborados</t>
  </si>
  <si>
    <t>Informes de ejecución del convenio</t>
  </si>
  <si>
    <t>C-1905-0300-10-20106A1</t>
  </si>
  <si>
    <t>C-1905-0300-10-20106A1-1905041-02</t>
  </si>
  <si>
    <t xml:space="preserve">Informe de la gestión precontractual para implementación de módulos diferenciales y  fortalecimiento institucional </t>
  </si>
  <si>
    <t>Informe de avance de las acciones desarrolladas para la implementación de los módulos y fortalecimiento institucional</t>
  </si>
  <si>
    <t xml:space="preserve">Apoyar la atención  psicosocial y la
gestión para la atención integral en salud de las víctimas reconocidas en la
Sentencia T-045 de 2010
</t>
  </si>
  <si>
    <t>1600-02</t>
  </si>
  <si>
    <t>Informes de la implementación de la atención psicosocial y la gestión para la atención integral en salud de las víctimas reconocidas en la Sentencia T-045 de 2010</t>
  </si>
  <si>
    <t>Informe de la gestión precontractual para apoyar la atención psicosocial y gestión para la atención integral en salud  en el marco de la Sentencia T-045</t>
  </si>
  <si>
    <t>Informe que de cuenta de la implementación de la atención psicosocial y la gestión para la atención integral en salud de las víctimas reconocidas en el marco de la Sentencia T-045 de 2010</t>
  </si>
  <si>
    <t>Informe final que de cuenta de la implementación de la atención psicosocial y la gestión para la atención integral en salud de las víctimas reconocidas en el marco de la Sentencia T-045 de 2010</t>
  </si>
  <si>
    <t xml:space="preserve">Implementar la estrategia de rehabilitación psicosocial comunitaria para la convivencia y la no repetición </t>
  </si>
  <si>
    <t>1600-03</t>
  </si>
  <si>
    <t>Informe de implementación de la estrategia de rehabilitación psicosocial comunitaria</t>
  </si>
  <si>
    <t>Número de informes elaborados</t>
  </si>
  <si>
    <t>Informe de la gestión precontractual para la implementación de la estrategia de rehabilitación psicosocial comunitaria</t>
  </si>
  <si>
    <t>Informe de avance de la implementación de la estrategia</t>
  </si>
  <si>
    <t>Informe final de la implementación de la estrategia</t>
  </si>
  <si>
    <t>Apoyar la atención psicosocial a víctimas del conflicto armado en zonas rurales dispersas.</t>
  </si>
  <si>
    <t>1600-04</t>
  </si>
  <si>
    <t>Informe de las acciones de atención psicosocial de las víctimas en zonas rurales dispersas</t>
  </si>
  <si>
    <t>Informe de la gestión precontractual para la atención psicosocial de las víctimas en zonas rurales dispersas</t>
  </si>
  <si>
    <t>Informe de avance de atención psicosocial de víctimas en zonas dispersas</t>
  </si>
  <si>
    <t>Informe final sobre la atención psicosocial de víctimas en zonas dispersas</t>
  </si>
  <si>
    <t>Apoyar  la atención psicosocial a víctimas del conflicto armado (modalidad individual, familiar, comunitaria y colectiva étnica)</t>
  </si>
  <si>
    <t>1600-05</t>
  </si>
  <si>
    <t>Informes de seguimiento</t>
  </si>
  <si>
    <t>Otro</t>
  </si>
  <si>
    <t>Proyecto de acto administrativo de asignación de recursos</t>
  </si>
  <si>
    <t>Informe de seguimiento a ejecución de los recursos transferidos</t>
  </si>
  <si>
    <t xml:space="preserve">
Implementar las acciones sectoriales de los planes integrales de reparación colectiva -PIRC, en 21 sujetos de reparación colectiva étnica, y la gestión y custodia del archivo de derechos humanos y derecho internacional humanitario derivado de los procesos de atenciòn a victimas.</t>
  </si>
  <si>
    <t>1600-06</t>
  </si>
  <si>
    <t>Informe de las acciones sectoriales en los planes de reparación colectiva en sujetos étnicos y de la gestiòn documental derivada de la atenciòn a victimas</t>
  </si>
  <si>
    <t xml:space="preserve">Informe de la gestión precontractual para garantizar el desarrollo de las acciones sectoriales de los planes de reparación colectiva en sujetos étnicos </t>
  </si>
  <si>
    <t>Informe de avance de las acciones sectoriales en los planes integrales de reparación colectiva sujetos étnicos</t>
  </si>
  <si>
    <t>Informe finales de las acciones sectoriales en los planes integrales de reparación colectiva sujetos étnicos</t>
  </si>
  <si>
    <t>Distribuir el recurso en las entidades  para la realización de las acciones en salud de competencia del ministerio en el marco del auto 173 de 2012</t>
  </si>
  <si>
    <t>1600-07</t>
  </si>
  <si>
    <t xml:space="preserve">C-1905-0300-10-20106A1-1905056-03
</t>
  </si>
  <si>
    <t>Informe de avance de las acciones en salud  realizadas por las E.T. en el marco del Auto 173/2012</t>
  </si>
  <si>
    <t xml:space="preserve"> Informe de avance de las acciones en salud  realizadas por las E.T. en el marco del Auto 173/2012 </t>
  </si>
  <si>
    <t xml:space="preserve">Asignar el recurso y hacer seguimiento a la implementación del procedimiento de certificación de discapacidad y Registro de Localización y Caracterización de Personas con discapacidad - RLCPD </t>
  </si>
  <si>
    <t>1600-08</t>
  </si>
  <si>
    <t>Informes de seguimiento a la implementación del procedimiento de certificación y RLCP por parte de las entidades territoriales</t>
  </si>
  <si>
    <t>Informe de avance financiero de las acciones de implementación del procedimiento de certificación de discapacidad</t>
  </si>
  <si>
    <t>Brindar apoyo a las entidades  para la implementación del procedimiento de certificación de discapacidad y de la transversalización del enfoque diferencial en discapacidad</t>
  </si>
  <si>
    <t>1600-09</t>
  </si>
  <si>
    <t>Informes de la gestión realizada con las entidades territoriales para la implementación del proceso de certificación de discapacidad y de transversalización del enfoque diferencial en discapacidad</t>
  </si>
  <si>
    <t>Informes de gestión elaborados</t>
  </si>
  <si>
    <t>C-1905-0300-10-20106A1-1905040-02</t>
  </si>
  <si>
    <t>Informe de avance de la gestión de apoyo a entidades territoriales para la implementación del procedimiento de certificación de discapacidad y de la transversalización del enfoque diferencial en discapacidad</t>
  </si>
  <si>
    <t>Informe final de la gestión de apoyo a entidades territoriales para la implementación del procedimiento de certificación de discapacidad y de la transversalización del enfoque diferencial en discapacidad</t>
  </si>
  <si>
    <t xml:space="preserve">9. Fortalecer la participación de los distintos grupos de valor e interés del Ministerio de Salud y protección social a través de la implementación de los diferentes mecanismos  y canales existentes para lograr la incidencia en la toma de decisiones y en </t>
  </si>
  <si>
    <t>9.3. Movilización Nueva política de participación social en salud con organizaciones independientes, no ligadas  a la institucionalidad.   Generación de capacidades en pro del derecho a la salud</t>
  </si>
  <si>
    <t>Gestionar la inclusión del enfoque étnico en salud en las agendas de trabajo con las comunidades Negras, Afrocolombianas, Raizales y Palenqueras NARP, en el marco del Espacio Nacional de Consulta Previa</t>
  </si>
  <si>
    <t>1600-10</t>
  </si>
  <si>
    <t>Informes de seguimiento de la inclusión del enfoque diferencial étnico en las comunidades NARP en el marco de la consulta previa</t>
  </si>
  <si>
    <t>Informes de los convenios</t>
  </si>
  <si>
    <t>C-1905-0300-10-20106A1-1905015-02</t>
  </si>
  <si>
    <t>Informe de la gestión precontractual para la inclusión del enfoque diferencial étnico en las comunidades NARP en el marco de la consulta previa</t>
  </si>
  <si>
    <t xml:space="preserve">Informe de avance de inclusión del enfoque étnico en agendas de trabajo con comunidades  NARP (consulta previa) </t>
  </si>
  <si>
    <t>Gestionar la inclusión del enfoque diferencial en las agendas de trabajo con las organizaciones y/o pueblos indígenas que hacen parte de la Mesa regional Amazónica MRA</t>
  </si>
  <si>
    <t>1600-11</t>
  </si>
  <si>
    <t>Informes de seguimiento de la inclusión del enfoque diferencial con organizaciones y/o pueblos de la Mesa Regional Amazónica</t>
  </si>
  <si>
    <t>Informe de la gestión precontractual para la inclusión del enfoque diferencial en las agendas de trabajo con las organizaciones y/o pueblos indígenas que hacen parte de la Mesa regional Amazónica MRA</t>
  </si>
  <si>
    <t xml:space="preserve">Informe de avance para la inclusión del enfoque diferencial en las agendas de trabajo con las organizaciones y/o pueblos indígenas que hacen parte de la Mesa regional Amazónica  </t>
  </si>
  <si>
    <t xml:space="preserve">Informe de avance para la inclusión del enfoque diferencial en las agendas de trabajo con las organizaciones y/o pueblos indígenas que hacen parte de la Mesa regional Amazónica </t>
  </si>
  <si>
    <t>Informe de avance para la inclusión del enfoque diferencial en las agendas de trabajo con las organizaciones y/o pueblos indígenas que hacen parte de la Mesa regional Amazónica </t>
  </si>
  <si>
    <t>Gestionar la inclusión del enfoque diferencial en las agendas de trabajo con la subcomisión de salud de la MPC</t>
  </si>
  <si>
    <t>1600-12</t>
  </si>
  <si>
    <t>Informes de seguimiento de la inclusión del enfoque diferencial en las agendas de trabajo con la subcomisión de salud de la MPC</t>
  </si>
  <si>
    <t>Informe de la gestión precontractual para la inclusión del enfoque diferencial en las agendas de trabajo con la subcomisión de salud de la MPC</t>
  </si>
  <si>
    <t xml:space="preserve">Informe de avance para la inclusión del enfoque diferencial en las agendas de trabajo con la subcomisión de salud de la MPC  </t>
  </si>
  <si>
    <t>Formular el documento base de la política pública de igualdad de genero para el sector salud</t>
  </si>
  <si>
    <t>1600-13</t>
  </si>
  <si>
    <t>Documento base de la política pública de igualdad de genero para el sector salud</t>
  </si>
  <si>
    <t>Informe de la gestión precontractual para la construcción del documento base de la política pública de igualdad de genero para el sector salud</t>
  </si>
  <si>
    <t>Versión de avance del documento base de la política pública de igualdad de género para el sector salud</t>
  </si>
  <si>
    <t>Documento base de la política pública de igualdad de género para el sector salud</t>
  </si>
  <si>
    <t xml:space="preserve">Implementar y hacer seguimiento a las acciones de salud de la política pública de envejecimiento y vejez </t>
  </si>
  <si>
    <t>1600-14</t>
  </si>
  <si>
    <t xml:space="preserve">Informes de implementación y  seguimiento a las acciones de salud de la política pública de envejecimiento y vejez </t>
  </si>
  <si>
    <t xml:space="preserve">Informe de avance de implementación y  seguimiento a las acciones de salud de la política pública de envejecimiento y vejez </t>
  </si>
  <si>
    <t>Elaborar el plan nacional sectorial de atención integral para habitantes de calle</t>
  </si>
  <si>
    <t>1600-15</t>
  </si>
  <si>
    <t>Plan Nacional Sectorial de atención integral para  habitantes de calle</t>
  </si>
  <si>
    <t>Plan elaborado</t>
  </si>
  <si>
    <t>Informe de la gestión precontractual para la elaboración del plan nacional sectorial de atención integral para habitantes de calle</t>
  </si>
  <si>
    <t>Informe de avance de la elaboración del Plan Nacional Sectorial de atención integral para habitantes de calle</t>
  </si>
  <si>
    <t xml:space="preserve"> Plan Nacional Sectorial de Atención Integral a Personas Habitantes de la Calle </t>
  </si>
  <si>
    <t>Gestionar la inclusión del enfoque diferencial en las agendas de trabajo con las organizaciones y/o pueblos indígenas del Consejo Regional Indígena del Cauca -CRIC-, Movimiento de Autoridades Indígenas del Sur Occidente - AISO, ASOCIACION DE CABILDOS INDIGENAS DE CALDAS ACICAL</t>
  </si>
  <si>
    <t>1600-16</t>
  </si>
  <si>
    <t>Informe de implementación del enfoque diferencial con las organizaciones y/o pueblos indígenas del Consejo Regional Indígena del Cauca -CRIC-, Movimiento de Autoridades Indígenas del Sur Occidente - AISO, ASOCIACION DE CABILDOS INDIGENAS DE CALDAS ACICAL</t>
  </si>
  <si>
    <t>Informe de la gestión precontractual para la inclusión del enfoque diferencial con las organizaciones y/o pueblos indígenas del Consejo Regional Indígena del Cauca -CRIC-, Movimiento de Autoridades Indígenas del Sur Occidente - AISO, ASOCIACION DE CABILDOS INDIGENAS DE CALDAS ACICAL</t>
  </si>
  <si>
    <t xml:space="preserve">Informe de avance de a inclusión del enfoque diferencial con las organizaciones y/o pueblos indígenas del Consejo Regional Indígena del Cauca -CRIC-, Movimiento de Autoridades Indígenas del Sur Occidente - AISO, ASOCIACION DE CABILDOS INDIGENAS DE CALDAS ACICAL </t>
  </si>
  <si>
    <t>Desarrollar estrategias técnicas y operativas que garanticen el fortalecimiento de la Subcomisión de Salud de la MPC para el desarrollo de las funciones consagradas en el Decreto 1973 de 2013</t>
  </si>
  <si>
    <t>1600-17</t>
  </si>
  <si>
    <t>Informes de los espacios de articulación que garanticen el fortalecimiento de la Subcomisión de Salud de la MPC</t>
  </si>
  <si>
    <t xml:space="preserve">C-1905-0300-10-20106A1-1905014-02
</t>
  </si>
  <si>
    <t>Informe de la gestión precontractual para garantizar el fortalecimiento de la Subcomisión de Salud de la MPC</t>
  </si>
  <si>
    <t xml:space="preserve"> Informes de los espacios de articulación que garanticen el fortalecimiento de la Subcomisión de Salud de la MPC</t>
  </si>
  <si>
    <t>Elaborar documentos técnicos para la implementación del enfoque diferencial para personas mayores</t>
  </si>
  <si>
    <t>1600-18</t>
  </si>
  <si>
    <t>Documentos técnicos para la implementación del enfoque diferencial para personas mayores</t>
  </si>
  <si>
    <t>Documentos técnicos elaborados</t>
  </si>
  <si>
    <t>Informe de la gestión precontractual para la elaboración de los documentos técnicos de implementación del enfoque diferencial para personas mayores</t>
  </si>
  <si>
    <t>Versión de avance de los documentos técnicos de implementación del enfoque diferencial para personas mayores</t>
  </si>
  <si>
    <t>Documentos técnicos de implementación del enfoque diferencial para personas mayores</t>
  </si>
  <si>
    <t>Fortalecer el proceso de rehabilitación funcional para personas con discapacidad</t>
  </si>
  <si>
    <t>1600-19</t>
  </si>
  <si>
    <t>Informes de seguimiento a la implementación del proceso de rehabilitación funcional para personas con discapacidad</t>
  </si>
  <si>
    <t>Registros físicos y virtuales</t>
  </si>
  <si>
    <t xml:space="preserve">C-1905-0300-10-20106A1-1905014-03
</t>
  </si>
  <si>
    <t>Informe de seguimiento  a la implementación del proceso de rehabilitación funcional para personas con discapacidad</t>
  </si>
  <si>
    <t>Desarrollar el plan de asistencia técnica a los actores que conforman el SGSSS y de la protección social para la transversalización del enfoque diferencial en salud y protección social.</t>
  </si>
  <si>
    <t>1600-20</t>
  </si>
  <si>
    <t>Informes que den cuenta de la implementación del plan de asistencia técnica para el fortalecimiento de la transversalización del enfoque diferencial a los actores del sector salud y protección social</t>
  </si>
  <si>
    <t>C-1905-0300-10-20106A1-1905050-02</t>
  </si>
  <si>
    <t>Informe trimestral que de cuenta de la implementación del plan de asistencia técnica para el fortalecimiento de la transversalización del enfoque diferencial a los actores del sector salud y protección social</t>
  </si>
  <si>
    <t>Desarrollar estrategias para la gestión y seguimiento a la incorporación del proceso de transversalización del enfoque diferencial en la atención integral en salud para poblaciones en condición de vulnerabilidad</t>
  </si>
  <si>
    <t>1600-21</t>
  </si>
  <si>
    <t>Informe del desarrollo de estrategias para implementación del enfoque diferencial en la atención de las poblaciones en condición de vulnerabilidad</t>
  </si>
  <si>
    <t>Informe de avance implementación del enfoque diferencial en la atención de las poblaciones en condición de vulnerabilidad</t>
  </si>
  <si>
    <t>Realizar seguimiento al plan de asistencia técnica a los actores que conforman el SGSSS y de la protección social para la transversalización del enfoque diferencial en salud y protección social.</t>
  </si>
  <si>
    <t>1600-22</t>
  </si>
  <si>
    <t xml:space="preserve">Informe de seguimiento a la asistencia técnica brindada para el fortalecimiento del talento humano de los actores del SGSSS y de la protección social. </t>
  </si>
  <si>
    <t>Informe elaborado</t>
  </si>
  <si>
    <t xml:space="preserve">Informe trimestral de seguimiento a la asistencia técnica brindada para el fortalecimiento del talento humano de los actores del SGSSS y de la protección social.  </t>
  </si>
  <si>
    <t>Realizar espacios de dialogo, concertación, socialización, coordinación y articulación con los diferentes actores que hacen parte en la formulación, implementación y seguimiento en la transversalización del enfoque diferencial en salud</t>
  </si>
  <si>
    <t>1600-23</t>
  </si>
  <si>
    <t>Informe de los espacios realizados</t>
  </si>
  <si>
    <t>Informes de espacios realizados</t>
  </si>
  <si>
    <t>C-1905-0300-10-20106A1-1905049-02</t>
  </si>
  <si>
    <t>Informe del documento de requerimientos de los espacios de coordinación y articulación</t>
  </si>
  <si>
    <t>Realizar acciones orientadas a la definición de insumos técnicos y jurídicos para avanzar en la reglamentación del sistema indígena de salud propia intercultural - SISPI en el marco del decreto 1953 de 2014</t>
  </si>
  <si>
    <t>1600-24</t>
  </si>
  <si>
    <t>Documento de insumos técnicos y jurídicos para expedición de la reglamentación del SISPI</t>
  </si>
  <si>
    <t>Documento de insumos elaborado</t>
  </si>
  <si>
    <t xml:space="preserve">C-1905-0300-10-20106A1-1905054-02
</t>
  </si>
  <si>
    <t xml:space="preserve"> Informe de los espacios realizados </t>
  </si>
  <si>
    <t>Informe de avance de los insumos técnicos y jurídicos para expedición de la reglamentación del SISPI</t>
  </si>
  <si>
    <t>Apoyar el acompañamiento psicosocial a población migrante, Colombianos retornados y comunidades de acogida.</t>
  </si>
  <si>
    <t>1600-25</t>
  </si>
  <si>
    <t>Informe de las acciones de acompañamiento psicosocial a población migrante, Colombianos retornados y comunidades de acogida.</t>
  </si>
  <si>
    <t>Informe de la gestión precontractual para apoyar el acompañamiento psicosocial a población migrante</t>
  </si>
  <si>
    <t>Informe de avance que de cuenta del acompañamiento psicosocial a población migrante</t>
  </si>
  <si>
    <t xml:space="preserve">
Realizar seguimiento técnico a la atención de la población inimputable y a las transferencias de recursos realizadas a las entidades para el programa</t>
  </si>
  <si>
    <t>1600-26</t>
  </si>
  <si>
    <t>Informes de seguimiento a la atención de la población inimputable y a la ejecución de los recursos</t>
  </si>
  <si>
    <t>A-03-04-01-019</t>
  </si>
  <si>
    <t xml:space="preserve">Informe del proyecto de acto administrativo de asignación de recursos
</t>
  </si>
  <si>
    <t>Informe técnico sobre la atención brindada a la población inimputable
Informe de seguimiento financiero a la asignación de recursos</t>
  </si>
  <si>
    <t>Informe técnico sobre la atención brindada a la población inimputable</t>
  </si>
  <si>
    <t xml:space="preserve">
Transferir recursos a entidades para la implementación de acciones sectoriales para persona mayor / habitante de calle</t>
  </si>
  <si>
    <t>1600-27</t>
  </si>
  <si>
    <t>Informes de seguimiento a la implementación de las acciones sectoriales de la política pública de persona mayor</t>
  </si>
  <si>
    <t>A-03-03-02-003</t>
  </si>
  <si>
    <t xml:space="preserve">Informe del proyecto de acto administrativos de asignación de recursos
</t>
  </si>
  <si>
    <t>Informe de seguimiento a la transferencia de recursos</t>
  </si>
  <si>
    <t xml:space="preserve">
Transferir recursos a entidades para la implementación de las medidas de atención para las mujeres víctimas de violencia y de sus hijas y/o hijos</t>
  </si>
  <si>
    <t>1600-28</t>
  </si>
  <si>
    <t xml:space="preserve">Informes de seguimiento a la  implementación y fortalecimiento de Medidas de atención para mujeres victimas de violencia. </t>
  </si>
  <si>
    <t>A-03-03-04-052</t>
  </si>
  <si>
    <t>informe del proyecto de acto administrativo para la implementación y fortalecimiento de Medidas de atención para mujeres victimas de violencia.</t>
  </si>
  <si>
    <t>Informe de seguimiento a la implementación de las medidas de atención</t>
  </si>
  <si>
    <t>Transferir recursos a E.T. y/o ESES para la implementación del programa de atención psicosocial y salud integral a víctimas de la violencia</t>
  </si>
  <si>
    <t>1600-29</t>
  </si>
  <si>
    <t xml:space="preserve">Informes de seguimiento a la implementación del PAPSIVI </t>
  </si>
  <si>
    <t>Informe del proyecto de acto administrativo de asignación de recursos para implementación del PAPSIVI</t>
  </si>
  <si>
    <t>Aunar esfuerzos para la implementación, seguimiento y monitoreo de la Medida de Reparación en Salud desde un enfoque psicosocial, a través de procesos de atención psicosocial y de gestión para la atención en salud física y/o mental para las víctimas reconocidas en las nueve (9) Sentencias de supervisión conjunta de la Corte Interamericana de Derechos Humanos.</t>
  </si>
  <si>
    <t>1600-30</t>
  </si>
  <si>
    <t>Informe de seguimiento a la implementación de la medida de reparación en salud desde un enfoque psicosocial para víctimas reconocidas en las 9 Sentencias de Supervisión conjunta Corte IDH</t>
  </si>
  <si>
    <t>A-03-10-02-001</t>
  </si>
  <si>
    <t>Informe de los estudios previos y del proceso contractual</t>
  </si>
  <si>
    <t>Informe de avance del seguimiento a la implementación de la medida de reparación en salud con enfoque psicosocial</t>
  </si>
  <si>
    <t>Informe final del seguimiento a la implementación de la medida de reparación en salud con enfoque psicosocial</t>
  </si>
  <si>
    <t xml:space="preserve"> Oficina de Promoción Social </t>
  </si>
  <si>
    <t xml:space="preserve"> Transversalización del enfoque diferencial </t>
  </si>
  <si>
    <t>1600-31</t>
  </si>
  <si>
    <t>1600-32</t>
  </si>
  <si>
    <t>C-1905-0300-10-20106A1-1905054-02</t>
  </si>
  <si>
    <t xml:space="preserve"> Oficina de Gestión Territorial Emergencias y Desastres </t>
  </si>
  <si>
    <t xml:space="preserve"> Gestión de la Protección Social en Salud </t>
  </si>
  <si>
    <t xml:space="preserve"> Fortalecer las capacidades de las entidades territoriales para la gestión de la participación social en salud  de manera activa, vinculante y efectiva en la exigibilidad del derecho a la salud</t>
  </si>
  <si>
    <t>1700-01</t>
  </si>
  <si>
    <t>Entidades territoriales  fortalecidas</t>
  </si>
  <si>
    <t xml:space="preserve"> Número de Entidades territoriales fortalecidas</t>
  </si>
  <si>
    <t>Informes por entidad territorial</t>
  </si>
  <si>
    <t>C-1999-0300-15-20201C2-1999072-02</t>
  </si>
  <si>
    <t xml:space="preserve"> Informe sobre entidades territoriales fortalecidas en la gestión de la participación social en salud  de manera activa, vinculante y efectiva en la exigibilidad del derecho a la salud </t>
  </si>
  <si>
    <t>Fortalecer los mecanismos y expresiones organizativas de la ciudadanía para el ejercicio del derecho a la participación y control social en el sector salud en el marco de la Política de participación social</t>
  </si>
  <si>
    <t>1700-02</t>
  </si>
  <si>
    <t xml:space="preserve"> Asistencias técnicas realizadas</t>
  </si>
  <si>
    <t xml:space="preserve">  Número asistencias técnicas realizadas</t>
  </si>
  <si>
    <t xml:space="preserve">Informes  de asistencia técnica </t>
  </si>
  <si>
    <t xml:space="preserve"> Informe de asistencias técnicas realizadas </t>
  </si>
  <si>
    <t>Realizar transferencias, a demanda por capacidad financiera,  con el fin de apoyar los proyectos presentados por las Entidades territoriales y /as Empresas Sociales del Estado, mediante el rubro Apoyo a Programas de Desarrollo de la Salud Ley 100 de 1993</t>
  </si>
  <si>
    <t>1700-03</t>
  </si>
  <si>
    <t>Entidades territoriales y Empresas Sociales del Estado con recursos transferidos</t>
  </si>
  <si>
    <t xml:space="preserve">Demanda por capacidad financiera </t>
  </si>
  <si>
    <t>Número de entidades territoriales y Empresas Sociales del Estado con recursos transferidos</t>
  </si>
  <si>
    <t xml:space="preserve">Resoluciones </t>
  </si>
  <si>
    <t>A-03-03-02-002</t>
  </si>
  <si>
    <t xml:space="preserve">  Resoluciones  </t>
  </si>
  <si>
    <t>Realizar transferencias, a demanda por capacidad financiera,  con el fin de apoyar los proyectos presentados por las Entidades territoriales y /as Empresas Sociales del Estado, mediante el rubro Plan Nacional de Salud Rural</t>
  </si>
  <si>
    <t>1700-04</t>
  </si>
  <si>
    <t>A-03-11-01-002</t>
  </si>
  <si>
    <t xml:space="preserve"> Resoluciones </t>
  </si>
  <si>
    <t>Realizar transferencias, a demanda por capacidad financiera,  con el fin de apoyar los proyectos presentados por las Entidades territoriales y /as Empresas Sociales del Estado, mediante el rubro Aseguramiento, reclamaciones y servicios integrantes de salud (Ley 100 de 1993, decreto 780 de 2016 - Concepto Red de Urgencias)</t>
  </si>
  <si>
    <t>1700-05</t>
  </si>
  <si>
    <t>Formular  y actualizar  guías, lineamientos, manuales, protocolos con enfoque de gestión del riesgo de desastres incluyendo el manual de misión médica</t>
  </si>
  <si>
    <t>1700-06</t>
  </si>
  <si>
    <t>Documentos de lineamientos técnicos elaborados</t>
  </si>
  <si>
    <t>Número de Documentos de lineamientos técnicos elaborados</t>
  </si>
  <si>
    <t xml:space="preserve">Número </t>
  </si>
  <si>
    <t>Documentos técnicos</t>
  </si>
  <si>
    <t>C-1905-0300-12-20201A2</t>
  </si>
  <si>
    <t>C-1905-0300-12-20201A2-1905014-02</t>
  </si>
  <si>
    <t xml:space="preserve"> Documentos técnicos </t>
  </si>
  <si>
    <t xml:space="preserve">Brindar asistencia técnica  sobre temas relacionados con gestión del riesgo de desastres y estrategias de divulgación  </t>
  </si>
  <si>
    <t>1700-07</t>
  </si>
  <si>
    <t>Asistencias técnicas realizadas</t>
  </si>
  <si>
    <t>Número de  Asistencias técnicas realizadas</t>
  </si>
  <si>
    <t xml:space="preserve">Informe de asistencias técnicas </t>
  </si>
  <si>
    <t>C-1905-0300-12-20201A2-1905050-02</t>
  </si>
  <si>
    <t xml:space="preserve"> Informe de asistencias técnicas  </t>
  </si>
  <si>
    <t>Formular actos administrativos y documentos normativos relacionados a la gestión territorial y gestión del riesgo de desastres en salud</t>
  </si>
  <si>
    <t>1700-08</t>
  </si>
  <si>
    <t>Documentos normativos realizados</t>
  </si>
  <si>
    <t>Número de  Actos administrativos realizados</t>
  </si>
  <si>
    <t>Actos administrativos expedidos</t>
  </si>
  <si>
    <t>C-1905-0300-12-20201A2-1905055-02</t>
  </si>
  <si>
    <t xml:space="preserve"> Actos administrativos </t>
  </si>
  <si>
    <t>Consolidar e implementar sistemas de información</t>
  </si>
  <si>
    <t>1700-09</t>
  </si>
  <si>
    <t>Sistemas de Información Implementados</t>
  </si>
  <si>
    <t>Avance de Sistemas de información implementados</t>
  </si>
  <si>
    <t>porcentaje</t>
  </si>
  <si>
    <t>C-1905-0300-12-20201A2-1905052-02</t>
  </si>
  <si>
    <t xml:space="preserve"> informe de avance del plan de trabajo </t>
  </si>
  <si>
    <t xml:space="preserve"> informe de avance del  plan de trabajo </t>
  </si>
  <si>
    <t>Realizar documentos de planeación estratégica y articulación con el PND en el marco de la gestión del riesgo de desastres en salud</t>
  </si>
  <si>
    <t>1700-10</t>
  </si>
  <si>
    <t xml:space="preserve"> Documentos de planeación realizados </t>
  </si>
  <si>
    <t xml:space="preserve">Avance de Documentos de planeación realizados </t>
  </si>
  <si>
    <t xml:space="preserve"> Documentos de planeación elaborados  </t>
  </si>
  <si>
    <t>C-1905-0300-12-20201A2-1905015-02</t>
  </si>
  <si>
    <t xml:space="preserve"> informe de avance de documentos de planeación estratégica </t>
  </si>
  <si>
    <t xml:space="preserve">2.10. Fortalecimiento de la gestión de la salud pública desde lo intersectorial que aporte  a la salud de los individuos, la familia y la comunidad </t>
  </si>
  <si>
    <t xml:space="preserve"> Dirección de Promoción y Prevención </t>
  </si>
  <si>
    <t xml:space="preserve"> Gestión de las Intervenciones Individuales y Colectivas para la Promoción de la Salud y Prevención de la Enfermedad </t>
  </si>
  <si>
    <t>Realizar acciones de monitoreo y evaluación de los programas, planes, y estrategias de salud pública</t>
  </si>
  <si>
    <t>2100-01</t>
  </si>
  <si>
    <t xml:space="preserve">No de documentos técnicos relacionados con promoción de la salud y prevención de la enfermedad </t>
  </si>
  <si>
    <t>Número de documentos técnicos realizados</t>
  </si>
  <si>
    <t>Otro, fuente propia Dir PyP</t>
  </si>
  <si>
    <t>C-1905-0300-11-20201B2</t>
  </si>
  <si>
    <t>C-1905-0300-11-20201B2-1905053-02</t>
  </si>
  <si>
    <t xml:space="preserve"> Documento técnico </t>
  </si>
  <si>
    <t>Formular y hacer seguimiento a marcos reglamentarios de promoción de la salud y prevención de la enfermedad</t>
  </si>
  <si>
    <t>2100-02</t>
  </si>
  <si>
    <t>Documentos normativos</t>
  </si>
  <si>
    <t>Número de documentos normativos elaborados</t>
  </si>
  <si>
    <t>C-1905-0300-11-20201B2-1905055-02</t>
  </si>
  <si>
    <t xml:space="preserve"> Acto administrativo </t>
  </si>
  <si>
    <t xml:space="preserve">Realizar gestión, seguimiento y monitoreo a las estrategias de promoción de la salud y prevención de la enfermedad
</t>
  </si>
  <si>
    <t>2100-03</t>
  </si>
  <si>
    <t>Informe trimestral de avance del seguimiento y monitoreo a las estrategias de promoción de la salud y prevención de la enfermedad</t>
  </si>
  <si>
    <t>Número de informes trimestrales realizados</t>
  </si>
  <si>
    <t>C-1905-0300-11-20201B2-1905050-02</t>
  </si>
  <si>
    <t xml:space="preserve"> Informe trimestral de avance  </t>
  </si>
  <si>
    <t>Formular y divulgar las orientaciones para la promoción de la salud y prevención de la enfermedad</t>
  </si>
  <si>
    <t>2100-04</t>
  </si>
  <si>
    <t>Documentos de promoción de la salud y prevención de la enfermedad</t>
  </si>
  <si>
    <t>Número de  Documentos de promoción realizados</t>
  </si>
  <si>
    <t>C-1905-0300-11-20201B2-1905054-02</t>
  </si>
  <si>
    <t xml:space="preserve"> Documento de promoción </t>
  </si>
  <si>
    <t>Realizar estrategias de información en salud y comunicación para la promoción de la salud y prevención de la enfermedad</t>
  </si>
  <si>
    <t>2100-05</t>
  </si>
  <si>
    <t>Número de Estrategias de información en salud</t>
  </si>
  <si>
    <t>Número de estrategias de información en salud realizadas</t>
  </si>
  <si>
    <t>C-1905-0300-11-20201B2-1905052-02</t>
  </si>
  <si>
    <t xml:space="preserve"> Estrategias de información </t>
  </si>
  <si>
    <t xml:space="preserve">Realizar la gestión del programa ampliado de inmunizaciones PAI </t>
  </si>
  <si>
    <t>2100-06</t>
  </si>
  <si>
    <t>Cobertura de Pentavalente 3</t>
  </si>
  <si>
    <t>No. De niños vacunados con Pent 3/ meta programática niños &lt; de un año</t>
  </si>
  <si>
    <t xml:space="preserve">Cobertura </t>
  </si>
  <si>
    <t>Fuente propia Dir PyP- Planilla mensual PAI-SET</t>
  </si>
  <si>
    <t>C-1905-0300-11-20201B2-1905027-02</t>
  </si>
  <si>
    <t xml:space="preserve"> Reporte mensual de coberturas de vacunación  </t>
  </si>
  <si>
    <t>Realizar la adquisición, almacenamiento y distribución  oportuna de los biológicos e insumos del  Programa Ampliado  de Inmunizaciones  a las 37 entidades territoriales, de acuerdo con las necesidades y coberturas establecidas</t>
  </si>
  <si>
    <t>2100-07</t>
  </si>
  <si>
    <t>No de Entidades Territoriales con biológicos entregados</t>
  </si>
  <si>
    <t>Número de Entidades Territoriales con biológicos entregados</t>
  </si>
  <si>
    <t>Otro, ingresos y egresos de biológicos - Subdirección de Gestión de Operaciones</t>
  </si>
  <si>
    <t>C-1905-0300-11-20201B2-1905029-02</t>
  </si>
  <si>
    <t xml:space="preserve"> Reporte  de distribución de biológicos e insumos  a  las Entidades Territoriales   </t>
  </si>
  <si>
    <t>Hacer seguimiento y monitoreo a la implementación nacional y territorial de la Política Integral para la prevención y atención del consumo de sustancias psicoactivas</t>
  </si>
  <si>
    <t>2100-08</t>
  </si>
  <si>
    <t>Implementación de la Política Integral para la prevención y atención del consumo de sustancias psicoactivas</t>
  </si>
  <si>
    <t xml:space="preserve">Número de documentos de la Implementación de la Política Nacional de Salud Mental y la Política Integral para la prevención y atención del consumo de sustancias psicoactivas. </t>
  </si>
  <si>
    <t>C-1905-0300-11-20201B2-1905020-02</t>
  </si>
  <si>
    <t xml:space="preserve"> Documento de la implementación de la política de salud mental y prevención y atención del consumo de sustancias psicoactivas </t>
  </si>
  <si>
    <t>Impulsar la gestión, la prevención, gestión del riesgo y los actos normativos que desarrollen la política  de sexualidad para la promoción de los derechos sexuales y derechos reproductivos</t>
  </si>
  <si>
    <t>2100-09</t>
  </si>
  <si>
    <t xml:space="preserve">Actos normativos que desarrollen la política  de sexualidad para la promoción de los derechos sexuales y derechos reproductivos </t>
  </si>
  <si>
    <t>Número de instrumentos normativos expedidos en temas de salud sexual y reproductiva</t>
  </si>
  <si>
    <t>C-1905-0300-11-20201B2-1905021-02</t>
  </si>
  <si>
    <t>Realizar acciones de promoción de la convivencia y gestión del riesgo de la salud mental</t>
  </si>
  <si>
    <t>2100-10</t>
  </si>
  <si>
    <t>Documento técnico de actualización de la salud mental</t>
  </si>
  <si>
    <t>C-1905-0300-11-20201B2-1905022-02</t>
  </si>
  <si>
    <t xml:space="preserve"> Documento técnico de actualización de la salud mental </t>
  </si>
  <si>
    <t>Apoyar el desarrollo y la implementación de herramientas de política pública derivadas del PND que apunten al modelo preventivo, predictivo y resolutivo, para abordar condiciones crónicas prevalentes</t>
  </si>
  <si>
    <t>2100-11</t>
  </si>
  <si>
    <t xml:space="preserve">Informe de avance de desarrollo e implementación de documentos de política. </t>
  </si>
  <si>
    <t xml:space="preserve">Gestión </t>
  </si>
  <si>
    <t xml:space="preserve">Número de Informes de avance de desarrollo e implementación de documentos de política. </t>
  </si>
  <si>
    <t>C-1905-0300-11-20201B2-1905023-02</t>
  </si>
  <si>
    <t xml:space="preserve"> Informe de gestión que de cuenta del desarrollo e implementación del documento de política.  </t>
  </si>
  <si>
    <t>Realizar y hacer seguimiento a la gestión del riesgo para abordar situaciones de salud relacionadas con condiciones ambientales</t>
  </si>
  <si>
    <t>2100-12</t>
  </si>
  <si>
    <t xml:space="preserve">Documentos de abordaje de la  gestión del riesgo </t>
  </si>
  <si>
    <t>Número de  Documentos de abordaje</t>
  </si>
  <si>
    <t>C-1905-0300-11-20201B2-1905024-02</t>
  </si>
  <si>
    <t xml:space="preserve"> Documento de abordaje </t>
  </si>
  <si>
    <t>Realizar la implementación de intervenciones de promoción, prevención y control de las situaciones endemo-epidémicas</t>
  </si>
  <si>
    <t>2100-13</t>
  </si>
  <si>
    <t>Informe trimestral de avance de promoción, prevención y control de las situaciones endemo-epidémicas</t>
  </si>
  <si>
    <t>Grupo de gestión integrada de enfermedades endemoepidemicas</t>
  </si>
  <si>
    <t>C-1905-0300-11-20201B2-1905043-02</t>
  </si>
  <si>
    <t xml:space="preserve"> Informe trimestral de avance de promoción, prevención y control de las situaciones endemo-epidémicas </t>
  </si>
  <si>
    <t>Realizar seguimiento a la gestión del riesgo de las enfermedades emergentes, reemergentes y desatendidas</t>
  </si>
  <si>
    <t>2100-14</t>
  </si>
  <si>
    <t>Informe del avance nacional y territorial de modelos y estrategias para la promoción de modos, condiciones y estilos de vida saludable.</t>
  </si>
  <si>
    <t xml:space="preserve">Número de informes del avance nacional y territorial de modelos y estrategias </t>
  </si>
  <si>
    <t xml:space="preserve"> Otro, fuente propia Dir PyP y PDT, PTS</t>
  </si>
  <si>
    <t>C-1905-0300-11-20201B2-1905026-02</t>
  </si>
  <si>
    <t xml:space="preserve"> Informe trimestral consolidado del avance  nacional y territorial  </t>
  </si>
  <si>
    <t>Formular, divulgar y hacer seguimiento a la implementación de los documentos  técnicos o normativos,  para la promoción, prevención y tratamiento  de la malnutrición en el marco del SGSSS</t>
  </si>
  <si>
    <t>2100-15</t>
  </si>
  <si>
    <t xml:space="preserve">Producto </t>
  </si>
  <si>
    <t xml:space="preserve">Fuente propia de la Dirección de PyP </t>
  </si>
  <si>
    <t>C-1905-0300-11-20201B2-1905028-02</t>
  </si>
  <si>
    <t>Gestionar los modos, condiciones y estilos de vida saludable a través de la generación de estrategias, políticas, planes, programas y proyectos tendientes a la promoción de la salud, al fomento de los factores protectores y a la prevención de enfermedades no transmisibles, a través de la acción sectorial e intersectorial.</t>
  </si>
  <si>
    <t>2100-16</t>
  </si>
  <si>
    <t>Número de informes del avance nacional y territorial de modelos y estrategias para la promoción de modos, condiciones y estilos de vida saludable.</t>
  </si>
  <si>
    <t>C-1905-0300-11-20201B2-1905031-02</t>
  </si>
  <si>
    <t xml:space="preserve"> Informe trimestral consolidado del avance  nacional y territorial de modelos y estrategias para la promoción de modos, condiciones y estilos de vida saludable. </t>
  </si>
  <si>
    <t>Adquirir y distribuir medicamentos e insumos de interés en salud pública para la prevención y el control de riesgos y enfermedades</t>
  </si>
  <si>
    <t>2100-17</t>
  </si>
  <si>
    <t>No Entidades Territoriales con insumos y medicamentos de interés en salud pública</t>
  </si>
  <si>
    <t>Número de entidades territoriales a los que se les entrega insumos y medicamentos</t>
  </si>
  <si>
    <t>Otro, ingresos y egresos de medicamentos de interés en salud pública - Subdirección de Gestión de Operaciones</t>
  </si>
  <si>
    <t xml:space="preserve"> Reporte de distribución de insumos y medicamentos de interés en salud pública  </t>
  </si>
  <si>
    <t>Realizar transferencias nacionales para el desarrollo de los programas de promoción, prevención y control  de enfermedades transmitidas por vectores y zoonosis</t>
  </si>
  <si>
    <t>2100-18</t>
  </si>
  <si>
    <t xml:space="preserve">No de Resoluciones de Transferencias </t>
  </si>
  <si>
    <t>Numero de documentos normativos realizados</t>
  </si>
  <si>
    <t>A-03-03-02-013
A-03-11-01-001
A-03-04-01-008
A-03-03-02-006
A-03-04-01-009
A-03-03-04-052</t>
  </si>
  <si>
    <t xml:space="preserve"> Resoluciones de Transferencia </t>
  </si>
  <si>
    <t xml:space="preserve"> Dirección de Epidemiología y Demografía </t>
  </si>
  <si>
    <t xml:space="preserve"> Planeación, Monitoreo y Evaluación de los Resultados de Salud Pública </t>
  </si>
  <si>
    <t>Elaborar lineamientos en el marco de la planeación, gestión del conocimiento y vigilancia en salud pública y seguridad sanitaria.</t>
  </si>
  <si>
    <t>2200-01</t>
  </si>
  <si>
    <t>Lineamientos Elaborados en el marco de la planeación, gestión del conocimiento y vigilancia en salud pública y seguridad sanitaria</t>
  </si>
  <si>
    <t>Resultado</t>
  </si>
  <si>
    <t>Número de Lineamientos Elaborados en el marco de la planeación, gestión del conocimiento y vigilancia en salud pública y seguridad sanitaria</t>
  </si>
  <si>
    <t>ARCHIVO PROPIO de la Dirección de Epidemiología y Demografía</t>
  </si>
  <si>
    <t>C-1905-0300-9-20201B1</t>
  </si>
  <si>
    <t>C-1905-0300-9-20201B1-1905055-02</t>
  </si>
  <si>
    <t xml:space="preserve"> Elaborar los documentos para el fortalecimiento de los procesos de la planeación integral en salud pública </t>
  </si>
  <si>
    <t>Documento con el diseño metodológico</t>
  </si>
  <si>
    <t>2200-02</t>
  </si>
  <si>
    <t>Documento con el diseño metodológico elaborado</t>
  </si>
  <si>
    <t>Número de documentos con el diseño metodológico elaborado</t>
  </si>
  <si>
    <t>Sistemas de información del Ministerio de Salud y Protección social</t>
  </si>
  <si>
    <t>C-1905-0300-9-20201B1-1905037-02</t>
  </si>
  <si>
    <t xml:space="preserve"> Adjudicación de las encuestas </t>
  </si>
  <si>
    <t>Resultados análisis de información</t>
  </si>
  <si>
    <t>2200-03</t>
  </si>
  <si>
    <t>Documento con los resultados de análisis de información</t>
  </si>
  <si>
    <t xml:space="preserve"> Número de Documentos con los resultados de análisis de información</t>
  </si>
  <si>
    <t xml:space="preserve"> Informes de análisis de resultado </t>
  </si>
  <si>
    <t>Divulgación</t>
  </si>
  <si>
    <t>2200-04</t>
  </si>
  <si>
    <t>Divulgación y transferencia de la información en salud.</t>
  </si>
  <si>
    <t>Número de documentos con información en salud divulgados</t>
  </si>
  <si>
    <t>PAGINA WEB, REPOSITORIO INSTITUCIONAL Y SISTEMA DE GESTIÓN DOCUMENTAL</t>
  </si>
  <si>
    <t xml:space="preserve"> Número de documentos con información en salud divulgados </t>
  </si>
  <si>
    <t xml:space="preserve">Desarrollar mecanismos de consulta a la medida, automatizados, prácticos y comprensibles </t>
  </si>
  <si>
    <t>2200-05</t>
  </si>
  <si>
    <t>procesos de consulta automatizados</t>
  </si>
  <si>
    <t>Número de procesos de consulta automatizados</t>
  </si>
  <si>
    <t>C-1905-0300-9-20201B1-1905051-02</t>
  </si>
  <si>
    <t xml:space="preserve"> Mejora en la disposición de la información para asegurar que sea accesible, confiable y oportuna. Documentos elaborados </t>
  </si>
  <si>
    <t xml:space="preserve"> Mejora en la disposición de la información para asegurar que sea accesible, confiable y oportuna. </t>
  </si>
  <si>
    <t>Documento con la descripción de procesos, métodos y herramientas</t>
  </si>
  <si>
    <t>2200-06</t>
  </si>
  <si>
    <t>Documentos Elaborados en el marco de la planeación, gestión del conocimiento y vigilancia en salud pública y seguridad sanitaria</t>
  </si>
  <si>
    <t>Número de Documentos Elaborados en el marco de la planeación, gestión del conocimiento y vigilancia en salud pública y seguridad sanitaria</t>
  </si>
  <si>
    <t>ARCHIVO PROPIO DEL GRUPO DE PLANEACIÓN EN SALUD PUBLICA</t>
  </si>
  <si>
    <t>C-1905-0300-9-20201B1-1905014-02</t>
  </si>
  <si>
    <t xml:space="preserve"> Documentos Eeaborados en el marco de la planeación, gestión del conocimiento y vigilancia en salud pública y seguridad sanitaria </t>
  </si>
  <si>
    <t>Documento con los resultados de las validaciones</t>
  </si>
  <si>
    <t>2200-07</t>
  </si>
  <si>
    <t>Documentos Monitoreo, seguimiento y evaluación de la planeación integral en salud Pública, gestión del conocimiento y vigilancia en salud pública.</t>
  </si>
  <si>
    <t>Número de Documentos Monitoreo, seguimiento y evaluación de la planeación integral en salud Pública, gestión del conocimiento y vigilancia en salud pública.</t>
  </si>
  <si>
    <t xml:space="preserve"> Número de Informes de seguimieto  y evaluación de los procesos en salud pública </t>
  </si>
  <si>
    <t>2200-08</t>
  </si>
  <si>
    <t>Documentos técnicos divulgados</t>
  </si>
  <si>
    <t>Número de Lineamientos técnicos divulgados</t>
  </si>
  <si>
    <t xml:space="preserve"> Número dedocumentos técnicos públicados </t>
  </si>
  <si>
    <t>Brindar Asistencia Técnica a los actores del sistema de salud en planeación integral, vigilancia y gestión de información para la salud.</t>
  </si>
  <si>
    <t>2200-09</t>
  </si>
  <si>
    <t>Número de Asistencia técnica a los actores del sistema de salud</t>
  </si>
  <si>
    <t xml:space="preserve"> Informe trimestral de asistencia técnica </t>
  </si>
  <si>
    <t>Realizar acompañamiento técnico a los territorios en los procesos de análisis, vigilancia y planeación con enfoque diferencial.</t>
  </si>
  <si>
    <t>2200-10</t>
  </si>
  <si>
    <t>Eventos realizados en el marco de los procesos de la Planeación de la salud pública, Gestión del conocimiento y Vigilancia en salud pública</t>
  </si>
  <si>
    <t>Número de eventos realizados por los Grupos de la Dirección</t>
  </si>
  <si>
    <t xml:space="preserve"> Número de eventos realizados por los Grupos de la Dirección </t>
  </si>
  <si>
    <t xml:space="preserve"> Dirección de Prestación de Servicios </t>
  </si>
  <si>
    <t>Definir y desarrollar actividades en el marco de la actualización del componente de habilitación del SOGC asociado a la prestación de servicios de salud</t>
  </si>
  <si>
    <t>2300-01</t>
  </si>
  <si>
    <t>Porcentaje de avance de los productos</t>
  </si>
  <si>
    <t>(Número de productos ejecutados/Número de productos programados)*100</t>
  </si>
  <si>
    <t>Productos entregados por el responsable de la ejecución de la actividad</t>
  </si>
  <si>
    <t>C-1906-0300-7-20201A4</t>
  </si>
  <si>
    <t>C-1906-0300-7-20201A4-1906039-02</t>
  </si>
  <si>
    <t>i) propuesta donde se define la normatividad que debe ser ajustada en el marco del PND y Modelo de Salud
ii) Informe trimestral de la asistencia técnica brindada a las Entidades Territoriales - ET para la implementación de la regulación de habilitación de servicios de salud.</t>
  </si>
  <si>
    <t>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Propuesta de acto administrativo de modificación de la norma  de  los estándares de habilitación de servicios de salud</t>
  </si>
  <si>
    <t>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Propuesta de acto administrativo de modificación de la norma  de  los estándares de habilitación de servicios de salud.</t>
  </si>
  <si>
    <t xml:space="preserve">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Actos administrativos de modificación de la norma  de  los estándares de habilitación de servicios de salud. </t>
  </si>
  <si>
    <t>Definir y desarrollar  las acciones para la implementación del modelo de salud predictivo, preventivo y resolutivo en el Marco de la Estrategia Atención Primaria en Salud (APS)</t>
  </si>
  <si>
    <t>2300-02</t>
  </si>
  <si>
    <t xml:space="preserve">Porcentaje de avance en los productos programados </t>
  </si>
  <si>
    <t xml:space="preserve">Informe de avance de las actividades para el diseño y  actualización de la estrategia Atención Primaria en Salud en el Sistema de Salud
</t>
  </si>
  <si>
    <t xml:space="preserve">Definir y gestionar  las actividades para la actualización de las herramientas de información asociadas a la prestación de los servicios de salud como parte de la implementación del modelo de salud predictivo, preventivo y resolutivo </t>
  </si>
  <si>
    <t>2300-03</t>
  </si>
  <si>
    <t xml:space="preserve">Informe de avance de las actividades para la actualización de las herramientas de información asociadas a la prestación de los servicios en el marco del modelo de salud
</t>
  </si>
  <si>
    <t>Realizar asistencia técnica a las entidades territoriales y a las ESE en los procesos de prestación de los servicios de salud para la organización en redes integrales e integradas.</t>
  </si>
  <si>
    <t>2300-04</t>
  </si>
  <si>
    <t>Porcentaje de avance de asistencia técnica ejecutada.</t>
  </si>
  <si>
    <t>(Número de actividades ejecutadas/Número de actividades programadas de Asistencia Técnica)*100</t>
  </si>
  <si>
    <t>Productos entregados por el responsable de la ejecución de la actividad.</t>
  </si>
  <si>
    <t>C-1906-0300-7-20201A4-1906050-02</t>
  </si>
  <si>
    <t xml:space="preserve">Informe de asistencia técnica integral en el marco del fortalecimiento de la red pública Hospitalaria, que permita la prestación de los servicios de salud de manera integral e integrada.  </t>
  </si>
  <si>
    <t>Realizar asistencia  técnica a las entidades territoriales para la prestación de servicios a la zona rural y rural disperza en el marco del modelo de salud predictivo, preventivo y resolutivo</t>
  </si>
  <si>
    <t>2300-05</t>
  </si>
  <si>
    <t>Informe de asistencia técnica en aspectos relacionados con la prestación de servicios de salud basada en APS para poblaciones vulnerables</t>
  </si>
  <si>
    <t>7.5. Garantizar la sostenibilidad financiera de las ESE.</t>
  </si>
  <si>
    <t>Realizar asistencia técnica a las entidades territoriales de salud y a las ESE en la planeación, implementación y seguimiento a la gestión integral</t>
  </si>
  <si>
    <t>2300-06</t>
  </si>
  <si>
    <t xml:space="preserve">Informe de avance de las asistencia técnica integral en el marco del fortalecimiento de las competencias administrativas y financieras a los entes territoriales 
</t>
  </si>
  <si>
    <t>Definir y desarrollar acciones de asistencia técnica y seguimiento a las entidades territoriales para la viabilización y ejecución de proyectos de infraestructura física en salud y dotación hospitalaria</t>
  </si>
  <si>
    <t>2300-07</t>
  </si>
  <si>
    <t>Porcentaje de entidades territoriales asistidas</t>
  </si>
  <si>
    <t>(Número de entidades territoriales asistidas/Número de entidades territoriales )*100</t>
  </si>
  <si>
    <t>Información entregada por los responsables de la asistencia técnica a las entidades territoriales</t>
  </si>
  <si>
    <t>C-1901-0300-38-20201A1</t>
  </si>
  <si>
    <t>C-1901-0300-38-20201A1-1901018-02</t>
  </si>
  <si>
    <t xml:space="preserve">i) Informe de asistencia técnica de los proyectos de infraestructura física en salud y dotación hospitalaria
ii) Informe de conceptos técnicos de los proyectos  de infraestructura física en salud y dotación hospitalaria emitidos
iii) Informe de seguimiento y apoyo técnico al DNP en la ejecución del Plan Maestro de inversiones de infraestructura, equipamiento y dotación en Salud- </t>
  </si>
  <si>
    <t>Asignar recursos a proyectos de infraestructura física en salud y dotación hospitalaria en el marco del Modelo Predictivo, Preventivo y Resolutivo</t>
  </si>
  <si>
    <t>2300-08</t>
  </si>
  <si>
    <t>Porcentaje de avance en la ejecución de recursos asignados a proyectos de infraestructura física en salud y dotación hospitalaria</t>
  </si>
  <si>
    <t xml:space="preserve">Recursos ejecutados  / Recursos programados </t>
  </si>
  <si>
    <t xml:space="preserve">Base de datos: Inventario de proyectos </t>
  </si>
  <si>
    <t>C-1901-0300-38-0-1901013-03
 C-1901-0300-38-20201A1-1901013-02</t>
  </si>
  <si>
    <t xml:space="preserve">Plan de trabajo de los recursos hacer ejecutados en la vigencia para la cofinanciación de proyectos de infraestructura física en salud y dotación hospitalaria 
</t>
  </si>
  <si>
    <t xml:space="preserve">Porcentaje de recursos ejecutados en la cofinanciación de proyectos de infraestructura física en salud y dotación hospitalaria </t>
  </si>
  <si>
    <t xml:space="preserve"> Dirección de Medicamentos y Tecnologías en Salud </t>
  </si>
  <si>
    <t xml:space="preserve"> Gestión de Medicamentos y Tecnologías en Salud </t>
  </si>
  <si>
    <t>Elaborar, modificar o ajustar procedimientos y documentos del proceso Gestión de medicamentos y Tecnologías en Salud, relacionado con medicamentos, dispositivos médicos y otras tecnologías en salud</t>
  </si>
  <si>
    <t>2400-01</t>
  </si>
  <si>
    <t xml:space="preserve">Porcentaje de avance de procesos y procedimientos elaborados de medicamentos, dispositivos médicos y componentes anatómicos </t>
  </si>
  <si>
    <t xml:space="preserve">Proceso y procedimientos  elaborados/ Proceso y procedimientos identificados </t>
  </si>
  <si>
    <t>Proceso de gestión de Medicamentos y tecnologías en salud</t>
  </si>
  <si>
    <t xml:space="preserve"> Elaboración, modificación o ajuste de procedimientos y documentos del proceso Gestión de medicamentos y Tecnologías en Salud, relacionado con medicamentos, dispositivos médicos y otras tecnologías en salud </t>
  </si>
  <si>
    <t xml:space="preserve"> Avance en la elaboración, modificación o ajuste de procedimientos y documentos del proceso Gestión de medicamentos y Tecnologías en Salud, relacionado con medicamentos, dispositivos médicos y otras tecnologías en salud </t>
  </si>
  <si>
    <t xml:space="preserve">
Generar documentos normativos de reglamentación de estandares de calidad en materia de tecnologias en salud
</t>
  </si>
  <si>
    <t>2400-02</t>
  </si>
  <si>
    <t xml:space="preserve">
Documentos normativos elaborados con  reglamentación de estandarés de calidad en materia de tecnologias en salud. 
</t>
  </si>
  <si>
    <t xml:space="preserve">
Sumatoria de documentos normativos elaborados de reglamentación de estandarés de calidad en materia de tecnologias en salud. </t>
  </si>
  <si>
    <t>Documentos normativos expedidos y publicados en diario oficial</t>
  </si>
  <si>
    <t>C-1905-0300-8-20201E2</t>
  </si>
  <si>
    <t>C-1905-0300-8-20201E2-1905055-02</t>
  </si>
  <si>
    <t xml:space="preserve">Desarrollo de las diferentes  etapas normativas que permiten la expedicicón de documentos normativos en tecnologías en salud 
</t>
  </si>
  <si>
    <t>Desarrollo de las diferentes  etapas normativas que permiten la expedicicón de documentos normativos en tecnologías en salud 
De acuerdo con la meta establecida en este periodo se espera sea entregado un (1) documento normativo</t>
  </si>
  <si>
    <t>Desarrollo de las diferentes  etapas normativas que permiten la expedicicón de documentos normativos en tecnologías en salud.
De acuerdo con la meta establecida en este periodo se espera sean entregados dos (2) documentos normativos</t>
  </si>
  <si>
    <t>Desarrollo de las diferentes  etapas normativas que permiten la expedicicón de documentos normativos en tecnologías en salud 
De acuerdo con la meta establecida en este periodo se espera sean entregados dos (2) documentos normativos</t>
  </si>
  <si>
    <t xml:space="preserve">
Desarrollar lineamientos técnicos para el seguimiento a la disponibilidad de las tecnologías en salud en el pais</t>
  </si>
  <si>
    <t>2400-03</t>
  </si>
  <si>
    <t xml:space="preserve">
Porcenjate de lineamientos técnicos desarrollados para el seguimiento a la disponibilidad de las tecnologías en salud en el pais.
</t>
  </si>
  <si>
    <t xml:space="preserve">Lineamientos técnicos elborados  
</t>
  </si>
  <si>
    <t xml:space="preserve">Insumos generados en la Dirección de Medicamentos y formatos de reporte realizados por los actores </t>
  </si>
  <si>
    <t xml:space="preserve">C-1905-0300-8-20201E2-1905014-02 </t>
  </si>
  <si>
    <t xml:space="preserve">Gestionar las novedades del suministro mediante la atención de  necesidades y prioridades de disponibilidad de tecnologías en el pais
</t>
  </si>
  <si>
    <t>Gestionar las novedades del suministro mediante la atención de  necesidades y prioridades de disponibilidad de tecnologías en el pais</t>
  </si>
  <si>
    <t xml:space="preserve">
Elaborar documentos de investigación con estratégias para la produccion de tecnologías estratégicas en salud ue fortalezcan la cadena de suministro y promuevan la soberanía sanitaria del país.</t>
  </si>
  <si>
    <t>2400-04</t>
  </si>
  <si>
    <t>Porcentaje de documentos de investigación elaborados con estratégias para la produccion de tecnologías estratégicas
 en salud, que fortalezcan la cadena de suministro y promuevan la soberanía sanitaria del país.</t>
  </si>
  <si>
    <t>Documentos de investigación elaborados /Documentos de investigación identificados</t>
  </si>
  <si>
    <t xml:space="preserve">Identificación de documentos de investigación que dan cuenta de las estratégias para la producción de tecnologías estratégicas
</t>
  </si>
  <si>
    <t>C-1905-0300-8-20201E2-1905037-02</t>
  </si>
  <si>
    <t xml:space="preserve">Avance del documento de investigación que contiene las estratégias para la produccion de tecnologías y equivale al 0,0625 de docuemento de invetigacióna entregar en un periodo de cuatro años
</t>
  </si>
  <si>
    <t xml:space="preserve"> Avance del documento de investigación que contiene las estratégias para la produccion de tecnologías y equivale al 0,0625 de docuemento de invetigacióna entregar en un periodo de cuatro años
 </t>
  </si>
  <si>
    <t xml:space="preserve">
Elaborar documentos metodologicos para el diseño e implementación de la política de precios de tecnologías en salud para aumentar la eficiencia en el gasto público e impactar positivamente en la sostenibilidad financiera del sistema de salud.</t>
  </si>
  <si>
    <t>2400-05</t>
  </si>
  <si>
    <t xml:space="preserve">Porcetanje de documentos metodológicos elaborados para el diseño e implementación de la Política de precios de tecnologías en salud 
</t>
  </si>
  <si>
    <t>Sumatoria de documentos metodologícos elaborados/Documentos metodologícos identificados</t>
  </si>
  <si>
    <t xml:space="preserve">Documentos metodologicos  que dan cuenta de la implementación de la política de precios de tecnologías en salud </t>
  </si>
  <si>
    <t>C-1905-0300-8-20201E2-1905036-02</t>
  </si>
  <si>
    <t xml:space="preserve">Nueva metodología para la regulación de precios de medicamentos 
</t>
  </si>
  <si>
    <t xml:space="preserve"> Avanzar  en la elaboración  de nueva metodología para la regulación de precios de medicamentos  </t>
  </si>
  <si>
    <t xml:space="preserve"> Avanzar en la elaboración  de nueva metodología para la regulación de precios de medicamentos  </t>
  </si>
  <si>
    <t xml:space="preserve"> Actualizar funcionalidades que permitan mejorar la calidad de datos y de la información relevante y oportuna para la toma de decisiones y transparencia en el sector en tecnologías en salud</t>
  </si>
  <si>
    <t>2400-06</t>
  </si>
  <si>
    <t xml:space="preserve">Sistemas de información actualizados a requerimientos funcionales en tecmologías en Salud 
</t>
  </si>
  <si>
    <t xml:space="preserve">Sistemas de información actualizados </t>
  </si>
  <si>
    <t xml:space="preserve">Sistemas de información actualizados a los requerimientos de tecnologías en salud </t>
  </si>
  <si>
    <t>C-1905-0300-8-20201E2-1905051-02</t>
  </si>
  <si>
    <t>Sistemas de información actualizados y  requeridos en tecnologías en salud para mejorar la calidad de los datos.</t>
  </si>
  <si>
    <t xml:space="preserve"> Actualizar funcionalidades identificadas para  corregir errores de funcionamiento y mejorar la calidad de los datos en tecnologías en salud   </t>
  </si>
  <si>
    <t>Realizar asistencia tecnica en tecnologías en salud que apoyen la generación de capacidades técnicas de acuerdo a las necesidades identificadas.</t>
  </si>
  <si>
    <t>2400-07</t>
  </si>
  <si>
    <t>Asistencias técnicas realizadas a los actores  del sector salud relacionadas con  en medicamentos, dispositivos médicos y componentes anatómicos</t>
  </si>
  <si>
    <t>Asistencias técnicas implementadas</t>
  </si>
  <si>
    <t>C-1905-0300-8-20201E2-1905050-02</t>
  </si>
  <si>
    <t xml:space="preserve">Realizar evaluaciones de las tecnologías en materia de salud
</t>
  </si>
  <si>
    <t xml:space="preserve">
2400-08</t>
  </si>
  <si>
    <t>Evaluciones de tecnologia de salud realizadas.</t>
  </si>
  <si>
    <t>Evaluaciones de tecnologías elaboradas/ Evaluaciones de tecnologías identificadas</t>
  </si>
  <si>
    <t xml:space="preserve">Evaluaciones que incluyen el análisis de la seguridad, efectividad e impacto económico de las tecnologías en salud </t>
  </si>
  <si>
    <t>C-1905-0300-1-20201E1</t>
  </si>
  <si>
    <t>C-1905-0300-1-20201E1-1905037-02</t>
  </si>
  <si>
    <t xml:space="preserve"> Evaluaciones de tecnologia de salud elaboradas que incluyen el análisis de la seguridad, efectividad e impacto económico de las tecnologías en salud  </t>
  </si>
  <si>
    <t xml:space="preserve">Realizar análisis de resultados e impactos de una política pública
</t>
  </si>
  <si>
    <t xml:space="preserve">
2400-09</t>
  </si>
  <si>
    <t xml:space="preserve">Evaluaciones de impacto realizadas 
</t>
  </si>
  <si>
    <t xml:space="preserve">Evaluaciones de impacto elaboradas/ Evaluaciones de impacto identificadas </t>
  </si>
  <si>
    <t>Evaluaciones de impacto que contribuyen a la toma de decisiones.</t>
  </si>
  <si>
    <t>C-1905-0300-1-20201E1-1905053-02</t>
  </si>
  <si>
    <t xml:space="preserve"> Evaluaciones de impacto elaboradas </t>
  </si>
  <si>
    <t>Realizar documentos técnicos que establezcan directrices específicas para la gestión de tecnologías en salud que sean utilizadas en patologías existentes</t>
  </si>
  <si>
    <t xml:space="preserve">
2400-10</t>
  </si>
  <si>
    <t>Documentos técnicos con directrices específicas para la gestión de tecnologías en salud que sean utilizadas en patologías existentes</t>
  </si>
  <si>
    <t xml:space="preserve">Documentos técnicos elaborados/ Documentos técnicos identificados </t>
  </si>
  <si>
    <t>Documentos técnicos publicados</t>
  </si>
  <si>
    <t>C-1905-0300-1-20201E1-1905036-02</t>
  </si>
  <si>
    <t xml:space="preserve"> Documentos técnicos elaborados con directrices específicas para la gestión de tecnologías en salud que sean utilizadas en patologías existentes  </t>
  </si>
  <si>
    <t>Realizar documentos metodológicos de tecnologías en salud que permitan gestionar posibles contingencias</t>
  </si>
  <si>
    <t xml:space="preserve">
2400-11</t>
  </si>
  <si>
    <t>Documentos metodológicos de tecnologías en salud elaborados</t>
  </si>
  <si>
    <t xml:space="preserve"> Documentos metodológicos de tecnologías en salud elaborados</t>
  </si>
  <si>
    <t xml:space="preserve">Documentos metodológicos publicados </t>
  </si>
  <si>
    <t xml:space="preserve"> Documentos metodológicos de tecnologías en salud  </t>
  </si>
  <si>
    <t xml:space="preserve"> UAE Fondo Nacional de Estupefacientes FNE </t>
  </si>
  <si>
    <t xml:space="preserve"> UAE - Fondo Nacional de Estupefacientes FNE </t>
  </si>
  <si>
    <t>Acompañar y apoyar técnicamente la ejecución de los proyectos orientados a la prevención y atención integral del consumo de sustancias psicoactivas con cofinanciación asignada por parte de la U.A.E Fondo Nacional de Estupefacientes en la vigencia 2024.</t>
  </si>
  <si>
    <t>2410-01</t>
  </si>
  <si>
    <t>Acompañamientos técnicos realizados para la prevención y atención integral al consumo de sustancias psicoactivas</t>
  </si>
  <si>
    <t xml:space="preserve">
Número de actividades de apoyo y acompañamiento técnico realizadas</t>
  </si>
  <si>
    <t>Actas de reunión</t>
  </si>
  <si>
    <t xml:space="preserve"> Acompañamientos técnicos a  la formulación de actividades a realizar en el marco de los convenios </t>
  </si>
  <si>
    <t xml:space="preserve"> Acompañamientos técnicos a  la formulación de actividades a realizar en el marco de los convenios suscritos </t>
  </si>
  <si>
    <t xml:space="preserve"> Acompañamientos técnicos a la ejecución de actividades a realizar en el marco de los convenios suscritos </t>
  </si>
  <si>
    <t>Monitorear  las actividades ejecutadas en el marco de los convenios interadministrativos suscritos por la U.A.E Fondo Nacional de Estupefacientes y los entes territoriales de  los proyectos a ejecutarse en los territorios, con cofinanciación asignada para la prevención y atención integral al consumo desustancias psicoactivas.</t>
  </si>
  <si>
    <t>2410-02</t>
  </si>
  <si>
    <t>Monitoreos realizados en territorios para la prevención y atención integral al consumo de sustancias psicoactivas</t>
  </si>
  <si>
    <t>Número de monitoreos realizados</t>
  </si>
  <si>
    <t>Matriz de seguimiento</t>
  </si>
  <si>
    <t xml:space="preserve"> Monitoreos a la ejecución de actividades y recursos a los territorios con convenios suscritos destinados a ejecutar proyectos de prevención y atención integral al consumo de sustancias psicoactivas </t>
  </si>
  <si>
    <t xml:space="preserve"> Monitoreos a la ejecución de actividades y recursos a los territorios con convenios suscritos  destinados  a ejecutar proyectos de prevención y atención integral al consumo de sustancias psicoactivas </t>
  </si>
  <si>
    <t>8.5. Fortalecer la comunicación pública y estratégica para la promoción y divulgación de los temasrelacionados con salud y protección socia</t>
  </si>
  <si>
    <t>Realizar capacitaciones a usuarios de interés y/o usuarios inscritos ante la U.A.E Fondo Nacional de Estupefacientes con el fin de dar a conocer la normatividad legal vigente aplicable.</t>
  </si>
  <si>
    <t>2410-03</t>
  </si>
  <si>
    <t>Usuarios capacitados</t>
  </si>
  <si>
    <t xml:space="preserve">Número de personas capacitadas </t>
  </si>
  <si>
    <t>Listas de asistencias</t>
  </si>
  <si>
    <t>Capacitaciones a  usuarios de interés y/o inscritos ante la U.A.E Fondo Nacional de Estupefacientes</t>
  </si>
  <si>
    <t>Realizar capacitaciones a licenciatarios de cannabis y usuarios de interés para la U.A.E Fondo Nacional de Estupefacientes en el marco acceso seguro e informado al cannabis y la planta de cannabis.</t>
  </si>
  <si>
    <t>2410-04</t>
  </si>
  <si>
    <t>Capacitaciones a licenciatarios de cannabis y/o usuarios de interés de la U.A.E Fondo Nacional de Estupefacientes</t>
  </si>
  <si>
    <t>Brindar asistencia técnica y administrativa a los Fondos Rotatorios de Estupefacientes (FRE) en el cumplimiento de las actividades y funciones establecidas en la normativa vigente relacionadas a la gestión adecuada de los Medicamentos Monopolio del Estado.</t>
  </si>
  <si>
    <t>2410-05</t>
  </si>
  <si>
    <t xml:space="preserve">Asistencias técnicas y administrativas realizadas a los Fondos Rotatorios de Estupefacientes (FRE) </t>
  </si>
  <si>
    <t>Número de asistencias técnicas y administrativas realizadas</t>
  </si>
  <si>
    <t>Actas de visitas</t>
  </si>
  <si>
    <t xml:space="preserve">Asistencias técnicas y administrativas a los Fondos Rotatorios de Estupefacientes (FRE) </t>
  </si>
  <si>
    <t>Realizar un diagnóstico con los planes de mejora de la gestión realizada  a los Fondos Rotatorios de Estupefacientes (FRE) y los resultados finales de la intervención en cada uno de ellos.</t>
  </si>
  <si>
    <t>2410-06</t>
  </si>
  <si>
    <t>Informe de diagnóstico y planes de mejora realizados</t>
  </si>
  <si>
    <t>Número de informes y planes de mejora realizados</t>
  </si>
  <si>
    <t>Registros físicos</t>
  </si>
  <si>
    <t>-</t>
  </si>
  <si>
    <t xml:space="preserve">Avance de informe con el diagnóstico y planes de mejora a realizar en los Fondos Rotatorios de Estupefacientes (FRE) </t>
  </si>
  <si>
    <t xml:space="preserve">Informe final del diagnóstico y planes de mejora a realizar en los Fondos Rotatorios de Estupefacientes (FRE) </t>
  </si>
  <si>
    <t xml:space="preserve">Avance en la implementación de los planes de mejora en los Fondos Rotatorios de Estupefacientes (FRE) </t>
  </si>
  <si>
    <t xml:space="preserve">Informe final con los resultados finales de la intervención en los Fondos Rotatorios de Estupefacientes (FRE) </t>
  </si>
  <si>
    <t>4. 
Garantizar acceso oportuno a los medicamentos a todos los habitantes del territorio nacional mediante la promoción de la investigación,  la expedición de regulación, la generación de alianzas estratégicas e incentivos con el fin de lograr capacidad instalada, un adecuado control de precios, mecanismos de trasparencia y suficiencia en la prestación de servicios</t>
  </si>
  <si>
    <t>4.2. Actualizar la política nacional  farmacéutica que contemple desde la producción local hasta el uso adecuado de medicamentos, priorizando vacunas, biológicos y tratamientos para enfermedades desatendidas</t>
  </si>
  <si>
    <t xml:space="preserve">Actualizar y generar documentos técnicos de apoyo que contribuyan al uso adecuado y racional de medicamentos monopolio del Estado. </t>
  </si>
  <si>
    <t>2410-07</t>
  </si>
  <si>
    <t xml:space="preserve">Documentos técnicos de medicamentos monopolio del Estado actualizados y/o generados </t>
  </si>
  <si>
    <t>Número de documentos técnicos actualizados y/o generados</t>
  </si>
  <si>
    <t>Registro físicos</t>
  </si>
  <si>
    <t>Actualización de fichas técnicas, infografías y demás lineamientos de los medicamentos monopolio del Estado que contribuyan al uso racional de los mismos.</t>
  </si>
  <si>
    <t>Actualización de  fichas técnicas, infografías y demás lineamientos de los medicamentos monopolio del Estado que contribuyan al uso racional de los mismos.</t>
  </si>
  <si>
    <t>Implementar las rutas estratégicas definidas en la vigencia 2024, para el acceso y uso racional de medicamentos monopolio del Estado a los pacientes que los requieran en el territorio colombiano.</t>
  </si>
  <si>
    <t>2410-08</t>
  </si>
  <si>
    <t>Gestión de las rutas estratégicas definidas.</t>
  </si>
  <si>
    <t>Número de rutas estratégicas gestionadas.</t>
  </si>
  <si>
    <t>Documentos y/o informes</t>
  </si>
  <si>
    <t>Informe del periodo que da cuenta del detalle de las rutas estratégicas implementadas</t>
  </si>
  <si>
    <t>informe del periodo que da cuenta del detalle de las rutas estratégicas implementadas</t>
  </si>
  <si>
    <t>Generar  documentos de investigación referente al uso de medicamentos opioides en  las  Instituciones Prestadoras de Servicios de Salud (IPS) y las Empresas Sociales del Estado  (ESE) en Colombia.</t>
  </si>
  <si>
    <t>2410-09</t>
  </si>
  <si>
    <t xml:space="preserve"> Documentos de investigación generados  </t>
  </si>
  <si>
    <t>Número de documentos de investigación generados</t>
  </si>
  <si>
    <t xml:space="preserve">Registro físico </t>
  </si>
  <si>
    <t>Avance del documentometodológico con el marco teórico y conceptual.</t>
  </si>
  <si>
    <t>Documento metodológico final con la justificación y métodos de abordaje temático.</t>
  </si>
  <si>
    <t>Documento final con  el análisis de información recolectada</t>
  </si>
  <si>
    <t>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t>
  </si>
  <si>
    <t xml:space="preserve">3.4. Fortalecer el Registro Único Nacional del Talento Humano en Salud (RETHUS), para estimar las necesidades de talento humano en las regiones  </t>
  </si>
  <si>
    <t xml:space="preserve"> Dirección de Desarrollo del Talento Humano en Salud </t>
  </si>
  <si>
    <t xml:space="preserve"> Desarrollo del Talento Humano en Salud </t>
  </si>
  <si>
    <t>Realizar análisis de la información reportada en el Registro Único Nacional del Talento Humano en Salud (Rethus) y en el Observatorio de Talento Humano en Salud, revisando su estructura para identificar las actualizaciones necesarias que permitan su buen funcionamiento.</t>
  </si>
  <si>
    <t>2500-01</t>
  </si>
  <si>
    <t>Porcentaje de los análisis realizados de la información reportada en el Registro Único Nacional del Talento Humano en Salud (Rethus) y en el Observatorio de Talento Humano en Salud, revisando su estructura para identificar las actualizaciones necesarias que permitan su buen funcionamiento.</t>
  </si>
  <si>
    <t>Número de análisis realizados de la información reportada en el Registro Único Nacional del Talento Humano en Salud (Rethus) y en el Observatorio de Talento Humano en Salud / Total de análisis requeridos de información reportada en el Registro Único Nacional del Talento Humano en Salud (Rethus) y en el Observatorio de Talento Humano en Salud.</t>
  </si>
  <si>
    <t>Porcentual</t>
  </si>
  <si>
    <t>Registro Virtuales</t>
  </si>
  <si>
    <t xml:space="preserve"> C-1906-0300-5-20201A3 </t>
  </si>
  <si>
    <t xml:space="preserve"> C-1906-0300-5-20201A3-1906042-02 </t>
  </si>
  <si>
    <t>Realizar el seguimiento y actualización de información en relación con los programas Becas Crédito y Sistema Nacional de Residencias Médicas -SNRM de acuerdo con lo registrado por las entidades reportadoras en los servicios de información dispuestos para tal fin.</t>
  </si>
  <si>
    <t>2500-02</t>
  </si>
  <si>
    <t>Seguimiento y actualización de información realizada  en relación con los programas Becas Crédito y Sistema Nacional de Residencias Médicas -SNRM de acuerdo con lo registrado por las entidades reportadoras en los servicios de información dispuestos para tal fin.</t>
  </si>
  <si>
    <t xml:space="preserve">Sumatoria del avance de cada uno de los hitos
Hito 1: Seguimiento y actualización de información en el programa Becas Crédito 
Hito 2: Seguimiento y actualización de información en el Sistema Nacional de Residencias Médicas -SNRM </t>
  </si>
  <si>
    <t>Realizar transferencia a ADRES para el apoyo del sostenimiento educativo mensual a residentes beneficiarios del programa Sistema Nacional de Residencias Médicas - SNRM.</t>
  </si>
  <si>
    <t>2500-03</t>
  </si>
  <si>
    <t>Transferencias realizadas a la ADRES para el apoyo del sostenimiento educativo mensual a residentes beneficiarios del programa Sistema Nacional de Residencias Médicas - SNRM.</t>
  </si>
  <si>
    <t>Sumatoria de las  transferencias realizadas a la ADRES para el apoyo del sostenimiento educativo mensual a residentes beneficiarios del programa Sistema Nacional de Residencias Médicas - SNRM.</t>
  </si>
  <si>
    <t>Registros Físicos y Virtuales.</t>
  </si>
  <si>
    <t>A-03-11-01-009</t>
  </si>
  <si>
    <t xml:space="preserve"> Transferencias realizadas a la ADRES para el apoyo del sostenimiento educativo mensual a residentes beneficiarios del programa Sistema Nacional de Residencias Médicas - SNRM.</t>
  </si>
  <si>
    <t>Realizar acciones en el aplicativo del Servicio Social Obligatorio para la actualización de información y asignación de plazas para 4 profesiones.</t>
  </si>
  <si>
    <t>2500-04</t>
  </si>
  <si>
    <t>Acciones realizadas en el aplicativo del Servicio Social Obligatorio para la actualización de información y asignación de plazas para 4 profesiones.</t>
  </si>
  <si>
    <t>Sumatoria de las acciones realizadas  en el aplicativo del Servicio Social Obligatorio para la actualización de información y asignación de plazas para 4 profesiones.</t>
  </si>
  <si>
    <t>Registros Virtuales.</t>
  </si>
  <si>
    <t>Acciones realizadas  en el aplicativo del Servicio Social Obligatorio para la actualización de información y asignación de plazas para 4 profesiones.</t>
  </si>
  <si>
    <t>Atender requerimientos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t>
  </si>
  <si>
    <t>2500-05</t>
  </si>
  <si>
    <t xml:space="preserve">Requerimientos  atendidos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
</t>
  </si>
  <si>
    <t>Número de requerimientos atendidos sobre el proceso de autorización del ejercicio del Talento Humano en Salud  y seguimiento a la delegación de funciones públicas a los colegios profesionales y a la Secretarías Departamentales en Salud / número de requerimientos recibidos sobre el proceso de autorización del ejercicio del Talento Humano en Salud  y seguimiento a la delegación de funciones públicas a los colegios profesionales y a la Secretarías Departamentales en Salud</t>
  </si>
  <si>
    <t>C-1906-0300-5-20201A3</t>
  </si>
  <si>
    <t>C-1906-0300-5-20201A3-1906042-02</t>
  </si>
  <si>
    <t xml:space="preserve">Ajustar y socializar anivel sectorial,intersectorial y territorial el documento: ModelodeIncentivos Lineamientos Nacionales.
</t>
  </si>
  <si>
    <t>2500-06</t>
  </si>
  <si>
    <t>Documento: Modelo de Incentivos Lineamientos Nacionales, ajustado y socializado anivel sectorial, intersectorial y territorial.</t>
  </si>
  <si>
    <t>Sumatoria del avance de cada uno de los hitos
Hito1: Documento con acápite de incentivos a incorporar en la Política de THS y Modelo de Incentivos Lineamientos Nacionales ajustado.
Hito2: Documento: Modelo de Incentivos Lineamientos Nacionales ajustado.</t>
  </si>
  <si>
    <t xml:space="preserve"> C-1906-0300-5-20201A3-1906039-02 </t>
  </si>
  <si>
    <t>Documento con acápite de incentivos a incorporar en la Política de THS y  Modelo de Incentivos Lineamientos Nacionales ajustado.</t>
  </si>
  <si>
    <t>Avance en el ajuste al Documento: Modelo de Incentivos Lineamientos Nacionales.</t>
  </si>
  <si>
    <t>Documento: Modelo de Incentivos Lineamientos Nacionales  ajustado.</t>
  </si>
  <si>
    <t>Documento con informe de la socialización con los respectivos anexos.</t>
  </si>
  <si>
    <t xml:space="preserve">Brindar asesoría y asistencia jurídica en relación con el Talento Humano en Salud (casos en la prestación del Servicio Social Obligatorio y ejercicio profesional del THS, procesos éticos leyes 23 de 1981 y 35 de 1989, tutelas y derechos de petición) </t>
  </si>
  <si>
    <t>2500-07</t>
  </si>
  <si>
    <t xml:space="preserve">Porcentaje de las asesorías y asistencias jurídicas brindadas en relación con el Talento Humano en Salud (casos en la prestación del Servicio Social Obligatorio y ejercicio profesional del THS, procesos éticos leyes 23 de 1981 y 35 de 1989, tutelas y derechos de petición) </t>
  </si>
  <si>
    <t>Número de asesorías y asistencias jurídicas brindadas en relación con el Talento Humano en Salud (casos en la prestación del Servicio Social Obligatorio y ejercicio profesional del THS, procesos éticos leyes 23 de 1981 y 35 de 1989, tutelas y derechos de petición) / número de asesorías y asistencias jurídicas requeridas en relación con el Talento Humano en Salud (casos en la prestación del Servicio Social Obligatorio y ejercicio profesional del THS, procesos éticos leyes 23 de 1981 y 35 de 1989, tutelas y derechos de petición)</t>
  </si>
  <si>
    <t xml:space="preserve"> C-1906-0300-5-20201A3-1906045-02 </t>
  </si>
  <si>
    <t>Porcentaje de las asesorías y asistencias jurídicas brindadas en relación con el Talento Humano en Salud (casos en la prestación del Servicio Social Obligatorio y ejercicio profesional del THS, procesos éticos leyes 23 de 1981 y 35 de 1989, tutelas y derechos de petición)</t>
  </si>
  <si>
    <t xml:space="preserve">Realizar transferencia de recursos a los tribunales nacionales de ética médica, odontología y enfermería. </t>
  </si>
  <si>
    <t>2500-08</t>
  </si>
  <si>
    <t>Transferencias realizadas a  los tribunales nacionales de ética médica, odontología y enfermería.</t>
  </si>
  <si>
    <t>Sumatoria de las transferencias realizadas a  los tribunales nacionales de ética médica, odontología y enfermería en el trimestre.</t>
  </si>
  <si>
    <t>A-03-03-04-018</t>
  </si>
  <si>
    <t xml:space="preserve">Realizar propuestas regulatorias (Circulares, Resoluciones, Decretos, Proyectos de Ley)  y asesorías en los componentes de formación, gestión y ejercicio dirigidas al fortalecimiento de las capacidades y gestión tanto de las entidades como de las profesiones y ocupaciones del área de la salud.
</t>
  </si>
  <si>
    <t>2500-09</t>
  </si>
  <si>
    <t>Propuestas regulatorias (Circulares, Resoluciones, Decretos, Proyectos de Ley)  realizadas en los componentes de formación, gestión y ejercicio dirigidas al fortalecimiento de las capacidades y gestión tanto de las entidades como de las profesiones y ocupaciones del área de la salud.</t>
  </si>
  <si>
    <t>Numero de propuestas regulatorias (Circulares, Resoluciones, Decretos, Proyectos de Ley) en los componentes de formación, gestión y ejercicio dirigidas al fortalecimiento de las capacidades y gestión tanto de las entidades como de las profesiones y ocupaciones del área de la salud, realizadas.</t>
  </si>
  <si>
    <t>C-1906-0300-5-20201A3-1906045-02</t>
  </si>
  <si>
    <t>Propuestas regulatorias (Circulares, Resoluciones, Decretos, Proyectos de Ley) en los componentes de formación, gestión y ejercicio dirigidas al fortalecimiento de las capacidades y gestión tanto de las entidades como de las profesiones y ocupaciones del área de la salud</t>
  </si>
  <si>
    <t xml:space="preserve">Realizar asistencias técnicas a entidades territoriales para el fortalecimiento de capacidades según las necesidades específicas de cada entidad y participación en los espacios de concertación para la  implementación de Enfoque Intercultural para el Talento Humano en Salud. </t>
  </si>
  <si>
    <t>2500-10</t>
  </si>
  <si>
    <t xml:space="preserve">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t>
  </si>
  <si>
    <t xml:space="preserve">Sumatoria del número de 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t>
  </si>
  <si>
    <t xml:space="preserve"> C-1906-0300-5-20201A3-1906050-02 </t>
  </si>
  <si>
    <t xml:space="preserve">Reporte del número de asistencias técnicas realizadas a entidades territoriales para el fortalecimiento de las capacidades en formación, gestión del conocimiento y la información, ejercicio y desempeño del THS. </t>
  </si>
  <si>
    <t xml:space="preserve">Evaluar la relación docencia servicio de programas de educación superior del área de la salud, de acuerdo con las solicitudes que se reciban del Ministerio de Educación Nacional - MEN </t>
  </si>
  <si>
    <t>2500-11</t>
  </si>
  <si>
    <t>Porcentaje de evaluaciones realizadas de la relación docencia servicio de los programas de educación superior del área de la salud de acuerdo con las solicitudes que se reciban del MEN.</t>
  </si>
  <si>
    <t xml:space="preserve">Número de evaluaciones de la relación docencia servicio de programas de educación superior del área de la salud realizadas oportunamente / Número de solicitudes recibidas del Ministerio de Educación Nacional de acuerdo con el cronograma  concertado. </t>
  </si>
  <si>
    <t xml:space="preserve"> C-1906-0300-5-20201A3-1906040-02 </t>
  </si>
  <si>
    <t>Reporte del Porcentaje de evaluaciones realizadas de la relación docencia servicio de los programas de educación superior del área de la salud de acuerdo con las solicitudes que se reciban del MEN.</t>
  </si>
  <si>
    <t>Emitir concepto técnico de la pertinencia de programas de educación superior y de reconocimiento de IPS como  hospitales universitarios.</t>
  </si>
  <si>
    <t>2500-12</t>
  </si>
  <si>
    <t xml:space="preserve">Porcentaje de conceptos técnicos emitidos de la pertinencia de programas de educación superior y de reconocimiento de IPS como  hospitales universitarios, emitidos.
</t>
  </si>
  <si>
    <t>Número de conceptos técnicos de pertinencia de programas de educación superior y de reconocimientos de IPS como hospitales universitarios emitidos en el periodo a reportar / Total de solicitudes recibidas de concepto técnico de pertinencia de programas de educación superior y de reconocimiento de IPS como hospitales universitarios en el periodo que debieron ser atendidas en el periodo a reportar.</t>
  </si>
  <si>
    <t>Reporte del porcentaje de conceptos técnicos emitidos de la pertinencia de programas de educación superior y de reconocimiento de IPS como  hospitales universitarios, emitidos.</t>
  </si>
  <si>
    <t>Emitir concepto técnico de la relación docencia servicio de programas de educación para el trabajo y desarrollo humano en el área de la salud, por parte del Grupo Técnico de Apoyo en Educación para el Trabajo y Desarrollo Humano de la Comisión Intersectorial del Talento Humano en Salud</t>
  </si>
  <si>
    <t>2500-13</t>
  </si>
  <si>
    <t>Porcentaje de Conceptos técnicos emitidos de la relación docencia servicio de programas de educación para el trabajo y desarrollo humano en el área de la salud, por parte del Grupo Técnico de Apoyo en Educación para el Trabajo y Desarrollo Humano de la Comisión Intersectorial del Talento Humano en Salud.</t>
  </si>
  <si>
    <t>Número de conceptos técnicos de la relación docencia servicio de programas de educación para el trabajo y desarrollo humano en el área de la salud, emitidos durante el periodo a reportar  por parte del Grupo Técnico de Apoyo en Educación para el Trabajo y Desarrollo Humano de la Comisión Intersectorial del Talento Humano en Salud / Total de conceptos técnicos solicitados de la relación docencia servicio de programas de educación para el trabajo y desarrollo humano en el área de la salud, que debieron ser emitidos en el periodo a reportar, por parte del Grupo Técnico de Apoyo en Educación para el Trabajo y Desarrollo Humano de la Comisión Intersectorial del Talento Humano en Salud.</t>
  </si>
  <si>
    <t xml:space="preserve">Registros Virtuales. </t>
  </si>
  <si>
    <t>Reporte de los conceptos técnicos de la relación docencia servicio de programas de educación para el trabajo y desarrollo humano en el área de la salud, emitidos por parte del Grupo Técnico de Apoyo en Educación para el Trabajo y Desarrollo Humano de la Comisión Intersectorial del Talento Humano en Salud.</t>
  </si>
  <si>
    <t>Realizar acciones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t>
  </si>
  <si>
    <t>2500-14</t>
  </si>
  <si>
    <t>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t>
  </si>
  <si>
    <t>(avance en el No. de acciones realizadas / No. de acciones programadas para la vigencia)*100</t>
  </si>
  <si>
    <t xml:space="preserve"> C-1906-0300-5-20201A3-1906037-02 </t>
  </si>
  <si>
    <t>Avance en las 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t>
  </si>
  <si>
    <t xml:space="preserve">Realizar acciones para el ajuste, adopción e implementación de la Política para el Talento Humano en Salud integrando la Política de Enfermería. </t>
  </si>
  <si>
    <t>2500-15</t>
  </si>
  <si>
    <t>Acciones realizadas para el ajuste, adopción e implementación de la Política para el Talento Humano en Salud integrando la Política de Enfermería.</t>
  </si>
  <si>
    <t>Sumatoria del avance de cada uno de los hitos
Hito 1: Documento de la Política para el Talento Humano en Salud  integrando la Política de Enfermería, ajustado para su adopción mediante acto administrativo.
Hito 2: Documento con el seguimiento del avance en la Implementación de la Política de Talento Humano en Salud  integrando la Política de Enfermería, de acuerdo con el plan de acción definido.</t>
  </si>
  <si>
    <t>avance en las acciones realizadas para el ajuste, adopción e implementación de la Política para el Talento Humano en Salud integrando la Política de Enfermería, de acuerdo con el plan de acción definido.</t>
  </si>
  <si>
    <t>Documento de la Política para el Talento Humano en Salud  integrando la Política de Enfermería, ajustado para su adopción mediante acto administrativo.
Documento con el seguimiento del avance en la Implementación de la Política de Talento Humano en Salud integrando la Política de Enfermería, de acuerdo con el plan de acción definido.</t>
  </si>
  <si>
    <t>Elaborar documento de análisis del mercado laboral en salud y documento de técnico para el seguimiento a las condiciones cuantitativas, cualitativas, de empleo y trabajo del Talento Humano en Salud, participando en el desarrollo de acciones para la implementación de la Política de Talento Humano en Salud.</t>
  </si>
  <si>
    <t>2500-16</t>
  </si>
  <si>
    <t>Documento de análisis del mercado laboral en salud y documento de técnico para el seguimiento a las condiciones cuantitativas, cualitativas, de empleo y trabajo del Talento Humano en Salud, elaborados, participando en el desarrollo de acciones para la implementación de la Política de Talento Humano en Salud.</t>
  </si>
  <si>
    <t>Sumatoria del avance de cada uno de los hitos:
Hito 1: Documento de análisis del mercado laboral en salud, elaborado. 
Hito 2: Documento de técnico para el seguimiento a las condiciones cuantitativas, cualitativas, de empleo y trabajo del Talento Humano en Salud, elaborado, participando en el desarrollo de acciones para la implementación de la Política de Talento Humano en Salud.</t>
  </si>
  <si>
    <t xml:space="preserve">avance en la elaboración del documento de análisis del mercado laboral en salud y del documento de técnico para el seguimiento a las condiciones cuantitativas, cualitativas, de empleo y trabajo del Talento Humano en Salud, elaborados, participando en el desarrollo de acciones para la implementación de la Política de Talento Humano en Salud.
</t>
  </si>
  <si>
    <t>Documento de analisis del mercado laboral en salud, elaborado. 
Documento técnico para el seguimiento a las condiciones cuantitativas, cualitativas, de empleo y trabajo del Talento Humano en Salud, elaborado, participando en el desarrollo de acciones para la implementación de la Política de Talento Humano en Salud.</t>
  </si>
  <si>
    <t xml:space="preserve"> Dirección de Aseguramiento en Salud RR LL y PP </t>
  </si>
  <si>
    <t xml:space="preserve">Elaborar los proyectos de actos administrativos orientados a mejorar las condiciones de acceso de las personas, el fortalecimiento de la confianza entre los agentes del Sistema de Seguridad Social Integral - SSSI, la mejora en las relaciones contractuales del sector salud, los mecanismos de protección al usuario, recaudo de aportes a la seguridad social.
</t>
  </si>
  <si>
    <t>3100-01</t>
  </si>
  <si>
    <t>Proyectos de actos administrativos  elaborados orientados a mejorar las condiciones de acceso de las proyectos de actos administrativos orientados a mejorar las condiciones de acceso de las personas, el fortalecimiento de la confianza entre los agentes del Sistema de Seguridad Social Integral SSSI.</t>
  </si>
  <si>
    <t xml:space="preserve">
Sumatoria de proyectos de actos administrativos orientados a mejorar las condiciones de acceso  de las personas, el fortalecimiento de la confianza entre los agentes del Sistema de Seguridad Social Integral SSSI. radicados en la Dirección Jurídica</t>
  </si>
  <si>
    <t xml:space="preserve">Número
</t>
  </si>
  <si>
    <t>Informes parciales de supervisión, agenda regulatoria 2024</t>
  </si>
  <si>
    <t>C-1906-0300-6-0-1906045-02</t>
  </si>
  <si>
    <t>1906-0300-6-0-1906045-02</t>
  </si>
  <si>
    <t xml:space="preserve">2 Proyectos de actos administrativos dirigidos a mejorar las condiciones de acceso de las personas al Sistema de Seguridad Social Integral, que permitan el fortalecimiento de la confianza entre los agentes del mismo-
</t>
  </si>
  <si>
    <t xml:space="preserve">1 Proyecto de actos administrativos dirigidos a mejorar las condiciones de acceso de las personas al Sistema de Seguridad Social Integral, que permitan el fortalecimiento de la confianza entre los agentes del mismo-
</t>
  </si>
  <si>
    <t xml:space="preserve">Realizar seguimiento a los requerimientos de la Corte Constitucional en materia judicial y otras ordenes judiciales que competen al aseguramiento en salud. 
</t>
  </si>
  <si>
    <t>3100-02</t>
  </si>
  <si>
    <t>Seguimientos realizados a requerimientos judiciales sobre aseguramiento en salud</t>
  </si>
  <si>
    <t xml:space="preserve">Sumatoria de seguimientos a requerimientos judiciales sobre aseguramiento en salud realizados
</t>
  </si>
  <si>
    <t>Informes parciales de supervisión, Ordenes judiciales competencia de la DROASRLP, orfeos respuesta ordenes judiciales</t>
  </si>
  <si>
    <t>Seguimiento a requerimientos judiciales.</t>
  </si>
  <si>
    <t xml:space="preserve">Definir las condiciones de operación del aseguramiento en salud, dentro del proceso de conformación de las redes integrales e integradas, a través de un Lineamiento técnico.
</t>
  </si>
  <si>
    <t>3100-03</t>
  </si>
  <si>
    <t xml:space="preserve">Lineamiento técnico para la operación del aseguramiento en salud dentro del proceso de conformación de las redes integrales e integradas.
</t>
  </si>
  <si>
    <t xml:space="preserve">
Sumatoria de avance del lineamiento técnico</t>
  </si>
  <si>
    <t>Informes parciales de supervisión/listados de asistencia a mesas técnicas/Cifras y mapas con enfoque territorial del aseguramiento</t>
  </si>
  <si>
    <t xml:space="preserve"> Etapa 1: Documentar la necesidad de construir el lineamiento técnico
 </t>
  </si>
  <si>
    <t xml:space="preserve"> Etapa 2: Consolidar insumos para construir el  lineamiento técnico </t>
  </si>
  <si>
    <t xml:space="preserve"> Etapa 3: lineamiento técnico preliminar </t>
  </si>
  <si>
    <t xml:space="preserve"> Etapa 4: Lineamiento técnico </t>
  </si>
  <si>
    <t xml:space="preserve">Especificar las funcionalidades, servicios web y casos de uso de los sistemas de información requeridos en la Dirección relacionados con las novedades en salud, riesgos laborales, pensiones y cajas de compensación.
</t>
  </si>
  <si>
    <t>3100-04</t>
  </si>
  <si>
    <t xml:space="preserve">
Especificidad de funcionalidades remitidas a OTIC sobre funcionalidades o servicios web o casos de uso de los sistemas de información requeridos en la Dirección relacionados con las novedades en salud, riesgos laborales, pensiones y cajas de compensación.
</t>
  </si>
  <si>
    <t xml:space="preserve">Funcionalidades, servicios web o casos de uso relacionados con las novedades en salud, riesgos laborales, pensiones y cajas de compensación radicados en OTIC durante el  trimestre/ Funcionalidades, servicios web o casos de uso requeridos en la DROASRLP relacionados con las novedades en salud, riesgos laborales, pensiones y cajas de compensación requeridas en el trimestre.
</t>
  </si>
  <si>
    <t>Informes parciales de supervisión/memorandos remitiendo especificaciones a OTIC/mesas técnicas.</t>
  </si>
  <si>
    <t>C-1906-0300-6-0-190639-02</t>
  </si>
  <si>
    <t>1906-0300-6-0-190639-02</t>
  </si>
  <si>
    <t>Funcionalidades, servicios web o casos de uso relacionados con las novedades en salud, riesgos laborales, pensiones y cajas de compensación radicados en OTIC durante el I trimestre/ Funcionalidades, servicios web o casos de uso requeridos en la DROASRLP relacionados con las novedades en salud, riesgos laborales, pensiones y cajas de compensación solicitados en el I trimestre.</t>
  </si>
  <si>
    <t>Funcionalidades, servicios web o casos de uso relacionados con las novedades en salud, riesgos laborales, pensiones y cajas de compensación radicados en OTIC durante el II trimestre/ Funcionalidades, servicios web o casos de uso requeridos en la DROASRLP relacionados con las novedades en salud, riesgos laborales, pensiones y cajas de compensación solicitados en el II trimestre.</t>
  </si>
  <si>
    <t>Funcionalidades, servicios web o casos de uso relacionados con las novedades en salud, riesgos laborales, pensiones y cajas de compensación radicados en OTIC durante el III trimestre/ Funcionalidades, servicios web o casos de uso requeridos en la DROASRLP relacionados con las novedades en salud, riesgos laborales, pensiones y cajas de compensación solicitados en el III trimestre.</t>
  </si>
  <si>
    <t>Funcionalidades, servicios web o casos de uso relacionados con las novedades en salud, riesgos laborales, pensiones y cajas de compensación radicados en OTIC durante el IV trimestre/ Funcionalidades, servicios web o casos de uso requeridos en la DROASRLP relacionados con las novedades en salud, riesgos laborales, pensiones y cajas de compensación solicitados en el IV trimestre.</t>
  </si>
  <si>
    <t>Implementar tablero de control que permita realizar análisis, monitoreo, seguimiento y evaluación de indicadores.</t>
  </si>
  <si>
    <t>3100-05</t>
  </si>
  <si>
    <t>Tablero de control implementado para el análisis, monitoreo, seguimiento y evaluación de los indicadores</t>
  </si>
  <si>
    <t xml:space="preserve"> Tablero de control para el análisis, monitoreo, seguimiento y evaluación de los indicadores implementado</t>
  </si>
  <si>
    <t>Informes parciales de supervisión/insumos entregados para la estructuración del tablero de control</t>
  </si>
  <si>
    <t>Definición de requerimientos para el tablero de control</t>
  </si>
  <si>
    <t>Desarrollos y pruebas funcionales del tablero de control</t>
  </si>
  <si>
    <t>Salida a producción del tablero de control y cargue inicial de información</t>
  </si>
  <si>
    <t xml:space="preserve"> Tablero de control implementado. </t>
  </si>
  <si>
    <t>Realizar seguimiento a la estructuración del observatorio de la salud de los trabajadores en lo de su competencia.</t>
  </si>
  <si>
    <t>3100-06</t>
  </si>
  <si>
    <t xml:space="preserve">Seguimiento realizado a la estructuración y requerimientos para la puesta en marcha del observatorio de la salud de los trabajadores en lo de su competencia
</t>
  </si>
  <si>
    <t xml:space="preserve">Seguimiento  a la estructuración del observatorio de la salud de los trabajadores presentados
</t>
  </si>
  <si>
    <t>Informes parciales de supervisión/insumos entregados para la estructuración del observatorio</t>
  </si>
  <si>
    <t xml:space="preserve">Seguimiento  a la estructuración del observatorio de la salud de los trabajadores presentados y acorde con el plan de trabajo.
</t>
  </si>
  <si>
    <t xml:space="preserve">Ejecutar el Plan Nacional de la Cultura de la Seguridad Social-PNCSS
</t>
  </si>
  <si>
    <t>3100-07</t>
  </si>
  <si>
    <t xml:space="preserve">Porcentaje de ejecución del Plan de la Cultura de la Seguridad Social en Colombia - PCSSC para la vigencia
</t>
  </si>
  <si>
    <t>Número de actividades ejecutadas del PNCSS/ Número total de actividades programadas en el PNCSS</t>
  </si>
  <si>
    <t>Informes parciales de supervisión/Plan de acción de la Cultura de la Seguridad Social</t>
  </si>
  <si>
    <t>Número de actividades ejecutadas del PNCSS durante el I trimestre/Número total de actividades programadas en el PNCSS durante el I trimestre</t>
  </si>
  <si>
    <t>Número de actividades ejecutadas del PNCSS durante el II trimestre/Número total de actividades programadas en el PNCSS durante el II trimestre</t>
  </si>
  <si>
    <t>Número de actividades ejecutadas del PNCSS durante el III trimestre/Número total de actividades programadas en el PNCSS durante el III trimestre</t>
  </si>
  <si>
    <t>Número de actividades ejecutadas del PNCSS durante el IV trimestre/Número total de actividades programadas en el PNCSS durante el IV trimestre</t>
  </si>
  <si>
    <t>Realizar asistencia técnica a los agentes del Sistema de Seguridad Social Integral para fortalecer las capacidades institucionales e individuales</t>
  </si>
  <si>
    <t>3100-08</t>
  </si>
  <si>
    <t xml:space="preserve">
Porcentaje  de asistencias técnicas realizadas a los agentes del Sistema de Seguridad Social Integral</t>
  </si>
  <si>
    <t>Número de asistencias técnicas realizadas  a los agentes del Sistema de Seguridad Social Integral realizadas /Total de asistencias técnicas solicitadas por los agentes del Sistema de Seguridad Social Integral</t>
  </si>
  <si>
    <t>Informes parciales de supervisión/Informes de comisión, Listados de asistencia, presentaciones, grabaciones (cuando aplique)</t>
  </si>
  <si>
    <t>Número de asistencias técnicas realizadas  a los agentes del Sistema de Seguridad Social Integral durante el I trimestre/Total de asistencias técnicas solicitadas por los agentes del Sistema de Seguridad Social Integral en el I trimestre</t>
  </si>
  <si>
    <t>Número de asistencias técnicas realizadas  a los agentes del Sistema de Seguridad Social Integral durante el II trimestre/Total de asistencias técnicas solicitadas por los agentes del Sistema de Seguridad Social Integral en el II trimestre</t>
  </si>
  <si>
    <t>Número de asistencias técnicas realizadas  a los agentes del Sistema de Seguridad Social Integral durante el III trimestre/Total de asistencias técnicas solicitadas por los agentes del Sistema de Seguridad Social Integral en el III trimestre</t>
  </si>
  <si>
    <t>Número de asistencias técnicas realizadas  a los agentes del Sistema de Seguridad Social Integral  durante el IV trimestre/Total de asistencias técnicas solicitadas por los agentes del Sistema de Seguridad Social Integral en el III trimestre</t>
  </si>
  <si>
    <t xml:space="preserve"> Dirección de Financiamiento Sectorial </t>
  </si>
  <si>
    <t xml:space="preserve"> Análisis de Recursos del SGSSS y Planeación Financiera Territorial </t>
  </si>
  <si>
    <t>Apoyar a las entidades territoriales respecto a su planeación financiera y ejecución</t>
  </si>
  <si>
    <t>3200-01</t>
  </si>
  <si>
    <t>Fortalecimiento de las capacidades de las Entidades Territoriales en la planeación  y ejecución financiera de los recursos del SGSSS (No Acumulativo en la vigencia)</t>
  </si>
  <si>
    <t xml:space="preserve"> Conceptos y/o Informes de Planeación Financiera Territorial, generados</t>
  </si>
  <si>
    <t>Aplicativo PFTS</t>
  </si>
  <si>
    <t>C-1906-0300-6-20201D1</t>
  </si>
  <si>
    <t>C-1906-0300-6-20201D1-1906050-02</t>
  </si>
  <si>
    <t xml:space="preserve"> Entidades Territoriales que presentaron los reportes de presupuestación y ejecución de recursos </t>
  </si>
  <si>
    <t xml:space="preserve"> Reportes de presupuestación y ejecución de recursos presentados por las Entidades Territoriales </t>
  </si>
  <si>
    <t>Fortalecer la capacidad institucional de los actores del SGSSS para el eficiente flujo de los recursos.</t>
  </si>
  <si>
    <t>3200-02</t>
  </si>
  <si>
    <t>Asistencias técnicas a las entidades territoriales en la planeación  y ejecución financiera de los recursos del SGSSS (No acumulativo en la vigencia)</t>
  </si>
  <si>
    <t xml:space="preserve">Asistencias técnicas en Planeación Financiera Territorial, realizadas </t>
  </si>
  <si>
    <t xml:space="preserve"> Entidades Territoriales asistidas frente al reporte de información de presupuestación y ejecución de recursos </t>
  </si>
  <si>
    <t xml:space="preserve"> Entidades Territoriales asistidas técnicamente respecto al reporte de presupuestación y ejecución de recursos </t>
  </si>
  <si>
    <t>Identificar la necesidad de cambios para mejorar la política.</t>
  </si>
  <si>
    <t>3200-03</t>
  </si>
  <si>
    <t>Políticas públicas implementadas para el flujo de los recursos en el marco de la sostenibilidad financiera (Acumulativo)</t>
  </si>
  <si>
    <t>Documentos técnicos y de análisis realizados para la mejora de la política</t>
  </si>
  <si>
    <t>C-1906-0300-6-20201D1-1906045-02</t>
  </si>
  <si>
    <t xml:space="preserve"> Documentos técnicos del análisis de la política </t>
  </si>
  <si>
    <t>Diseñar herramientas, políticas y normas que permitan mejorar la asistencia técnica de las entidades territoriales</t>
  </si>
  <si>
    <t>3200-04</t>
  </si>
  <si>
    <t>Actos administrativos expedidos en virtud de la normatividad vigente (Acumulativo)</t>
  </si>
  <si>
    <t>Actos administrativos en virtud de la normatividad vigente, generados</t>
  </si>
  <si>
    <t xml:space="preserve"> Actos administrativos generados </t>
  </si>
  <si>
    <t>Adelantar la planeación y gestión de los recursos del Presupuesto General de la Nación  - PGN del rubro de Aseguramiento en Salud a cargo de la Dirección de Financiamiento Sectorial - DFS.</t>
  </si>
  <si>
    <t>3200-05</t>
  </si>
  <si>
    <t>Porcentaje de las solicitudes de giro  de los recursos del aseguramiento  gestionados por la Dirección de Financiamiento Sectorial</t>
  </si>
  <si>
    <t>Otros</t>
  </si>
  <si>
    <t>A-03-03-04-052
ASEGURAMIENTO, RECLAMACIONES Y SERVICIOS INTEGRALES EN SALUD, (LEY 100 DE 1993 y DECRETO 780 DE 2016)</t>
  </si>
  <si>
    <t xml:space="preserve"> Porcentaje de las solicitudes de giro  de los recursos del aseguramiento  gestionados por la Dirección de Financiamiento Sectorial durante el primer trimestre </t>
  </si>
  <si>
    <t>Adelantar la gestión de los recursos del Presupuesto General de la Nación -PGN correspondientes a la participación de Salud del SGP a cargo de la Dirección de Financiamiento Sectorial - DFS.</t>
  </si>
  <si>
    <t>3200-06</t>
  </si>
  <si>
    <t>Porcentaje de las solicitudes de giro de los recursos del SGP gestionados por la Dirección de Financiamiento Sectorial</t>
  </si>
  <si>
    <t>A-03-03-05-002        PARTICIPACIÓN PARA SALUD - DISTRIBUCIÓN PREVIO CONCEPTO DNP</t>
  </si>
  <si>
    <t xml:space="preserve"> Porcentaje de las solicitudes de giro de los recursos del SGP gestionados por la Dirección de Financiamiento Sectorial durante el primer trimestre </t>
  </si>
  <si>
    <t xml:space="preserve"> Dirección de Beneficios Costos y Tarifas </t>
  </si>
  <si>
    <t>Ejecutar el procedimiento técnico científico para la definición de exclusiones, la ampliación integral de los servicios y tecnologías financiadas con recursos de la Unidad de Pago por Capitación (UPC) y la Actualización de la Clasificación Única de Procedimientos en Salud (CUPS).</t>
  </si>
  <si>
    <t>3400-01</t>
  </si>
  <si>
    <t>Propuestas de actos administrativos elaborados</t>
  </si>
  <si>
    <t>Avance  de propuesta de acto administrativo elaborado</t>
  </si>
  <si>
    <t>Registro de Información</t>
  </si>
  <si>
    <t>Primer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</si>
  <si>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Segundo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</si>
  <si>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Tercer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</si>
  <si>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Cuarto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
Propuesta de acto administrativo.</t>
  </si>
  <si>
    <t>Disponer y actualizar las herramientas necesarias para la actualización de los servicios y tecnologías financiados con la UPC</t>
  </si>
  <si>
    <t>3400-02</t>
  </si>
  <si>
    <t>Herramientas actualizadas</t>
  </si>
  <si>
    <t>Número de herramientas dispuestas para la actualización de servicios y tecnologías en salud financiados con recursos de la UPC.</t>
  </si>
  <si>
    <t xml:space="preserve">Número
</t>
  </si>
  <si>
    <t>Disponer técnicamente la herramienta para la apertura de la primera fase del Procedimiento Técnico Científico (PTC) de Exclusiones y de la actualización de la CUPS.
Apertura en MI VOX PÓPULI de la fase de nominación para la actualización de la CUPS.
Disponer técnicamente la herramienta POS PÓPULI para la actualización de los contenidos de los actos administrativos expedidos en la actualización de la CUPS y en el PTC de Exclusiones, de la vigencia anterior.</t>
  </si>
  <si>
    <t>Publicación en MI VOX PÓPULI de las nominaciones y objeciones presentadas por los diferentes actores del SGSSS en el PTC de Exclusiones y de la actualización de la CUPS.</t>
  </si>
  <si>
    <t>Publicación en MI VOX PÓPULI de los avances en la actualización de la CUPS y del PTC de Exclusiones.</t>
  </si>
  <si>
    <t>Publicación en MI VOX PÓPULI del acto administrativo de la actualización de la CUPS y del PTC de Exclusiones.</t>
  </si>
  <si>
    <t>Adelantar el proceso de Participación Ciudadana para validar el ejercicio de definición de exclusiones, la ampliación integral de los servicios y tecnologías financiados con recursos de la UPC, la actualización de la CUPS, la definición del valor de prima de aseguramiento, la construcción del manual tarifario y la socialización de los actos administrativos generados sobre la materia.</t>
  </si>
  <si>
    <t>3400-03</t>
  </si>
  <si>
    <t xml:space="preserve">Eventos de participación ciudadana realizados
</t>
  </si>
  <si>
    <t xml:space="preserve"> Número de eventos realizados.
</t>
  </si>
  <si>
    <t xml:space="preserve"> Preparación de los insumos necesarios para la socialización de actos de administrativos e inicio de las socializaciones a los actores del SGSSS en los diferentes territorios del nivel nacional. </t>
  </si>
  <si>
    <t xml:space="preserve"> Desarrollar los eventos de participación ciudadana de socialización de actos administrativos y de actualización de la CUPS. </t>
  </si>
  <si>
    <t>Apoyar la gestión operacional para la actualización de los servicios y tecnologías financiados con recursos públicos asignados a la salud.</t>
  </si>
  <si>
    <t>3400-04</t>
  </si>
  <si>
    <t>Herramientas de apoyo tecnológico para la gestión operacional del proyecto</t>
  </si>
  <si>
    <t xml:space="preserve">Informe
</t>
  </si>
  <si>
    <t xml:space="preserve"> Informe de avance sobre requisitos e insumos para los procesos de contratación de las herramientas de apoyo tecnológico. </t>
  </si>
  <si>
    <t xml:space="preserve">  -    </t>
  </si>
  <si>
    <t xml:space="preserve"> Informe de avance sobre los procesos contractuales que se requieran. </t>
  </si>
  <si>
    <t xml:space="preserve"> Informe de avance sobre la ejecución de los contratos suscritos. </t>
  </si>
  <si>
    <t xml:space="preserve"> Informe final sobre la ejecución de los contratos. </t>
  </si>
  <si>
    <t>Definir el reconocimiento de las tecnologías en Salud con cargo a la prima de aseguramiento atendiendo a un modelo preventivo y con criterios de equidad poblacional y regional.</t>
  </si>
  <si>
    <t>3400-05</t>
  </si>
  <si>
    <t>Propuesta de acto administrativo que define el valor de la UPC</t>
  </si>
  <si>
    <t>Acto administrativo expedido</t>
  </si>
  <si>
    <t xml:space="preserve"> Solicitud de información para estudio de suficiencia de la UPC.  </t>
  </si>
  <si>
    <t xml:space="preserve">Base de datos inicial de la información recibida para el estudio de suficiencia de la UPC </t>
  </si>
  <si>
    <t xml:space="preserve">Conformación de la base de datos final de prestación de servicios para el estudio de suficiencia de la UPC </t>
  </si>
  <si>
    <t xml:space="preserve">Acto administrativo de la unidad de pago por capitación - UPC  </t>
  </si>
  <si>
    <t>Buscar mecanismos para reconocer el gasto en los servicios y tecnologías en salud no financiados por la prima de aseguramiento, que se ajusten a los precios de referencia del mercado, con altos estándares de auditoría.</t>
  </si>
  <si>
    <t>3400-06</t>
  </si>
  <si>
    <t xml:space="preserve">Monitoreo de los servicios y las tecnologías en salud no financiados con recursos de la UPC
</t>
  </si>
  <si>
    <t xml:space="preserve"> Reporte de monitoreo MIPRES sobre el comportamiento de los servicios y las tecnologías en salud NO financiadas con recursos de la UPC  </t>
  </si>
  <si>
    <t>Actualizar el manual tarifario.</t>
  </si>
  <si>
    <t>3400-07</t>
  </si>
  <si>
    <t xml:space="preserve">Manual tarifario actualizado
</t>
  </si>
  <si>
    <t>Soporte técnico para la implementación y seguimiento del Manual Tarifario</t>
  </si>
  <si>
    <t xml:space="preserve"> Avance del soporte técnico a la implementación y seguimiento del manual tarifario.  </t>
  </si>
  <si>
    <t>3400-08</t>
  </si>
  <si>
    <t>Evaluaciones realizadas</t>
  </si>
  <si>
    <t xml:space="preserve">Número de informes </t>
  </si>
  <si>
    <t xml:space="preserve"> Informe de avance en la contratación de la entidad externa. </t>
  </si>
  <si>
    <t>Avance en la elaboración de las evaluaciones</t>
  </si>
  <si>
    <t>Informe final de las evaluaciones realizadas</t>
  </si>
  <si>
    <t>8.1. Fortalecer el entorno laboral del Ministerio.</t>
  </si>
  <si>
    <t xml:space="preserve"> Secretaría General </t>
  </si>
  <si>
    <t xml:space="preserve"> Administración de Bienes e Insumos </t>
  </si>
  <si>
    <t xml:space="preserve">Acciones para adecuación, mejora  y dotación en las Sedes del Ministerio </t>
  </si>
  <si>
    <t>4100-01</t>
  </si>
  <si>
    <t xml:space="preserve">Número acciones para adecuación, mejora y dotación en las Sedes del Ministerio </t>
  </si>
  <si>
    <t xml:space="preserve">Número acciones para adecuación, mejora y dotación ejecutadas </t>
  </si>
  <si>
    <t xml:space="preserve">Registros y soportes de ejecución física de contratos para adecuación, mejora y dotación en sedes de la entidad. </t>
  </si>
  <si>
    <t xml:space="preserve">	
CCP C-1999-0300-15- 20201C2-1999011-02 por valor $1.093.329.043
C-1999-0300-15-20201C2-1999071-02 por valor $75.120.500</t>
  </si>
  <si>
    <t xml:space="preserve">Estudios de mercado y estudios previos para procesos de contratación adecuación, mejora  y dotación en las Sedes del Ministerio
</t>
  </si>
  <si>
    <t xml:space="preserve"> Pliego de condiciones y perfeccionamiento de la contratación adecuación, mejora  y dotación en las Sedes del Ministerio  </t>
  </si>
  <si>
    <t xml:space="preserve"> Ejecución 90% dotación, mejora y adecuaciones en sedes del Ministerio </t>
  </si>
  <si>
    <t xml:space="preserve"> Ejecución 10% dotación, mejora y adecuaciones en sedes del Ministerio </t>
  </si>
  <si>
    <t>Implementar adecuaciones, actualizaciones y mejoras y soluciones para la sostenibilidad ambiental y energética, en las sedes físicas del Ministerio de Salud y Protección Social.</t>
  </si>
  <si>
    <t>4200-01</t>
  </si>
  <si>
    <t xml:space="preserve">Número de contrataciones para mejorar la sostenibilidad ambiental en las Sedes del Ministerio </t>
  </si>
  <si>
    <t>Número de contrataciones que aportan a sostenibilidad ambiental</t>
  </si>
  <si>
    <t>Base de datos contractual de la dependencia</t>
  </si>
  <si>
    <t xml:space="preserve"> Contratos suscritos para mejorar la sostenibilidad ambiental en las Sedes del Ministerio
 </t>
  </si>
  <si>
    <t>Adquisición y/o mejora de dotación para las instalaciones de las sedes del Ministerio de Salud y Protección Social</t>
  </si>
  <si>
    <t>4200-02</t>
  </si>
  <si>
    <t>Número de contrataciones para adquirir dotaciones que aporten a la sostenibilidad ambiental</t>
  </si>
  <si>
    <t>Número de contrataciones dotaciones</t>
  </si>
  <si>
    <t xml:space="preserve"> Contratos suscritos para dotaciones que mejoren sostenibilidad ambiental
 </t>
  </si>
  <si>
    <t xml:space="preserve"> Gestión de Contratación </t>
  </si>
  <si>
    <t>Simplificar formatos de informes de supervisión contractual</t>
  </si>
  <si>
    <t>4200-03</t>
  </si>
  <si>
    <t>Porcentaje de formatos de Informes simplificados</t>
  </si>
  <si>
    <t>Número de formatos de informes simplificados / Total de formatos de informes a simplificar</t>
  </si>
  <si>
    <t xml:space="preserve">Mi Gestión </t>
  </si>
  <si>
    <t xml:space="preserve"> Simplificación del informe de supervisión </t>
  </si>
  <si>
    <t xml:space="preserve"> Simplificación de Informe final </t>
  </si>
  <si>
    <t xml:space="preserve">Fortalecer el conocimiento de los funcionarios necesario para el rol de supervisión en la gestión de contratación.  </t>
  </si>
  <si>
    <t>4200-04</t>
  </si>
  <si>
    <t>Número de actividades para fortalecer el conocimiento de los supervisores en temas de ejecución y liquidación contractual realizadas</t>
  </si>
  <si>
    <t>Número de actividades realizadas</t>
  </si>
  <si>
    <t>Registros de asistencia</t>
  </si>
  <si>
    <t xml:space="preserve"> Llevar a cabo 1 actividad para fortalecer el conocimiento en relación con las actualizaciones y temas de ejecución y liquidación contractual </t>
  </si>
  <si>
    <t>Mejorar las habilidades y conocimientos de los funcionarios de los procedimientos, manuales y formatos del proceso de Gestión de la Contratación</t>
  </si>
  <si>
    <t>4200-05</t>
  </si>
  <si>
    <t xml:space="preserve">Porcentaje de socializaciones realizadas </t>
  </si>
  <si>
    <t>Número de socializaciones planeadas/ sobre el número de socializaciones realizadas</t>
  </si>
  <si>
    <t xml:space="preserve"> Preparar insumo para sensibilizar y mejorar los conocimientos del proceso contractual </t>
  </si>
  <si>
    <t xml:space="preserve"> Llevar a cabo sesiones para mejorar el conocimiento sobre actualizaciones de la documentación del proceso de Gestión Contractual </t>
  </si>
  <si>
    <t xml:space="preserve"> Gestión de Servicio al Ciudadano </t>
  </si>
  <si>
    <t>Diagnóstico, caracterización y propuesta de mejoramiento para el Centro Especializado de Servicio al Ciudadano.</t>
  </si>
  <si>
    <t>4200-06</t>
  </si>
  <si>
    <t>Porcentaje de avance de Documento con diagnostico y caracterización      (acumulativo)</t>
  </si>
  <si>
    <t xml:space="preserve">Avance del documento / Un documento con diagnostico y caracterización </t>
  </si>
  <si>
    <t>Documento con diagnóstico y caracterización de mejoramiento para el CESC.</t>
  </si>
  <si>
    <t>Estudios previos para contratación de encuesta y elaboración de Documento con la planeación y cronograma para la Caracterización</t>
  </si>
  <si>
    <t xml:space="preserve"> Documento de Planeación y cronograma de la encuesta y  Documento que compile el levantamiento de información para la estructuración de la caracterización </t>
  </si>
  <si>
    <t xml:space="preserve"> Documento que describa las actividades de levantamiento, estructuración, aplicación de la encuesta y Documento de aplicabilidad de la caracterización  </t>
  </si>
  <si>
    <t xml:space="preserve"> Documento con los Resultados aplicación de la encuesta y Documento con los resultados de la caracterización.  </t>
  </si>
  <si>
    <t>Diagnostico  e implementación del modelo de atención a la ciudadanía en el  Centro Especializado de Servicio a la Ciudadanía -CESC.</t>
  </si>
  <si>
    <t>4200-07</t>
  </si>
  <si>
    <t>Porcentaje de avance de las actividades de diagnóstico e implementación del modelo de atención</t>
  </si>
  <si>
    <t>Porcentaje de avance de cumplimiento / cumplimiento total</t>
  </si>
  <si>
    <t>Documentos entregados por las entidades, boletines de información.
Base de conocimiento con información de cada área del ministerio de salud y protección social</t>
  </si>
  <si>
    <t>Proceso de contratación para el fortalecimiento en el cargue y actualización del Centro Especializado de Servicios al Ciudadano y orientación a la ciudadanía  por el canal de videollamada</t>
  </si>
  <si>
    <t xml:space="preserve"> Cargue y actualización de contenidos web para el Centro Especializado del Servicio al Ciudadano (CESC) a través del SharePoint y orientación efectuada a todas las solicitudes en el canal de atención Videollamadas </t>
  </si>
  <si>
    <t xml:space="preserve">
Documento con la implementación de los nuevos desarrollos en el Centro Especializado de Servicio al Ciudadano y Cargue y actualización de contenidos web para el Centro Especializado del Servicio al Ciudadano (CESC) a través del SharePoint.
Registro de orientación efectuada en el canal de atención Videollamadas</t>
  </si>
  <si>
    <t>Informe sobre la estadística de usabilidad del Centro Especializado del Servicio al Ciudadano (CESC); Cargue y actualización de contenidos web para el Centro Especializado del Servicio al Ciudadano (CESC) a través del SharePoint y orientaciones efectuadas mediante el canal de atención Videollamadas</t>
  </si>
  <si>
    <t>Elaboración e implementación de una estrategia comunicacional para posicionar el Centro Especializado de Servicio a la Ciudadanía - CESC como portal web sectorial.</t>
  </si>
  <si>
    <t>4200-08</t>
  </si>
  <si>
    <t>Porcentaje de avance de las actividades de Elaboración e implementación de una estrategia comunicacional</t>
  </si>
  <si>
    <t>Normatividad y lineamientos asociados, guías graficas del ministerio de salud y protección social.</t>
  </si>
  <si>
    <t xml:space="preserve"> Documento con la planeación y Cronograma estrategia comunicacional </t>
  </si>
  <si>
    <t xml:space="preserve"> Documento técnico con la estrategia comunicacional para el fomento de la usabilidad del Centro Especializado de Servicio al Ciudadano incluyendo contenidos e información con enfoque diferencial. </t>
  </si>
  <si>
    <t>Documento con la descripción de la estrategia de comunicaciones a través de la cual se da conocer el Centro Especializado de Servicio al Ciudadano a los grupos de valor identificados por el ministerio y las entidades del sector entre ellos personas sordas y diferentes actores en salud, servidores públicos y ciudadanía en general.</t>
  </si>
  <si>
    <t xml:space="preserve"> Documento técnico con las actividades tendientes para posesionar el Centro Especializado de Servicio a la Ciudadanía - CESC como un portal transversal en el sector salud y a nivel nacional. </t>
  </si>
  <si>
    <t>Elaboración de contenidos con información confiable para su divulgación en el Centro Especializado de Servicio a la Ciudadanía -CESC</t>
  </si>
  <si>
    <t>4200-09</t>
  </si>
  <si>
    <t>Porcentaje de avance en la elaboración de contenidos con información confiable para su divulgación.</t>
  </si>
  <si>
    <t>Normatividad y lineamientos asociados, guías graficas del Ministerio de salud y protección social y documentos entregados por las entidades, boletines de información.</t>
  </si>
  <si>
    <t>Documento con la planeación y Cronograma para la elaboración de contenidos con el fin de ser divulgados en el Centro Especializado de Servicio a la Ciudadanía - CESC y 
Documento con la planeación y cronograma de la propuesta técnica para el monitoreo, medición, seguimiento y consolidación de los resultados del modelo de atención a la ciudadanía.</t>
  </si>
  <si>
    <t>Elaborar boletines mensuales para la divulgación de contenidos relacionados con el Modelo Integral de Servicio al Ciudadano incluyendo contenidos e información con enfoque diferencial y con la misionalidad de las entidades del sector administrativo de salud.
Documento de análisis de la información recolectada para la estructuración de la propuesta técnica del monitoreo, medición, seguimiento y consolidación de los resultados del modelo de atención a la ciudadanía.</t>
  </si>
  <si>
    <t>Documento en el que se evidencie el seguimiento a las entidades del sector para la divulgación de contenidos y documento con el modelo y alcance de la propuesta técnica para el monitoreo, medición, seguimiento y consolidación de los resultados del modelo de atención a la ciudadanía.</t>
  </si>
  <si>
    <t>Cargue de contenidos en el CESC actualizados y documento con la descripción de aspectos técnicos para la implementación del monitoreo, medición, seguimiento y consolidación de los resultados del modelo de atención a la ciudadanía.</t>
  </si>
  <si>
    <t xml:space="preserve"> Gestión Documental </t>
  </si>
  <si>
    <t>Archivo recibido - Diagnóstico Integral de Archivo (DIA)</t>
  </si>
  <si>
    <t>4200-10</t>
  </si>
  <si>
    <t>Porcentaje de avance del documento final del Diagnóstico Integral de Archivo (DIA)</t>
  </si>
  <si>
    <t>Porcentaje de avance del documento final del Diagnóstico.</t>
  </si>
  <si>
    <t>Archivo de la dependencia</t>
  </si>
  <si>
    <t xml:space="preserve"> Levantamiento de información en 54 dependencias del MSPS. </t>
  </si>
  <si>
    <t xml:space="preserve"> Consolidación información y entrega del documento final del DIA </t>
  </si>
  <si>
    <t>Actualización Instrumentos Archivísticos</t>
  </si>
  <si>
    <t>4200-11</t>
  </si>
  <si>
    <t>Elaboración y/o actualización de 24 instrumentos archivísticos.</t>
  </si>
  <si>
    <t>Número de instrumentos archivísticos elaborados y/o actualizados</t>
  </si>
  <si>
    <t xml:space="preserve"> Elaboración y/o actualización de 8 instrumentos archivísticos. </t>
  </si>
  <si>
    <t xml:space="preserve"> Elaboración y/o actualización de 8 instrumentos archivísticos </t>
  </si>
  <si>
    <t>Actualización de Inventarios</t>
  </si>
  <si>
    <t>4200-12</t>
  </si>
  <si>
    <t>Porcentaje inventarios actualizados del archivo central.</t>
  </si>
  <si>
    <t>Porcentaje de avance de  los inventarios actualizados del archivo central.</t>
  </si>
  <si>
    <t xml:space="preserve"> Levantamiento inventarios Archivo Central. </t>
  </si>
  <si>
    <t xml:space="preserve"> Levantamiento inventarios Archivo Central </t>
  </si>
  <si>
    <t xml:space="preserve">Digitalización de documentos que reposan en el Archivo Central </t>
  </si>
  <si>
    <t>4200-13</t>
  </si>
  <si>
    <t>Porcentaje de avance en la digitalización de documentos</t>
  </si>
  <si>
    <t>Número de documentos digitalizados / Número de documentos del archivo central.</t>
  </si>
  <si>
    <t xml:space="preserve"> Digitalización de 3 millones de folios de documentación del Archivo Central  </t>
  </si>
  <si>
    <t xml:space="preserve"> Digitalización de 4 millones de folios de documentación del Archivo Central  </t>
  </si>
  <si>
    <t xml:space="preserve"> Gestión Financiera </t>
  </si>
  <si>
    <t>Presentar el Anteproyecto de presupuesto 2025 ante el Ministerio de Hacienda y Crédito Publico</t>
  </si>
  <si>
    <t>4300-01</t>
  </si>
  <si>
    <t>Anteproyecto de Presupuesto</t>
  </si>
  <si>
    <t>Anteproyecto de presupuesto presentado</t>
  </si>
  <si>
    <t>Sistema de Información</t>
  </si>
  <si>
    <t>Seguimiento a la ejecución presupuestal</t>
  </si>
  <si>
    <t>4300-02</t>
  </si>
  <si>
    <t>Informes de seguimiento a la ejecución presupuestal publicados</t>
  </si>
  <si>
    <t>Página Web</t>
  </si>
  <si>
    <t>Informes elaborados y publicados</t>
  </si>
  <si>
    <t>Estados Financieros Consolidados</t>
  </si>
  <si>
    <t>4300-03</t>
  </si>
  <si>
    <t>Estados financieros transmitidos y publicados</t>
  </si>
  <si>
    <t>Estados Financieros de la vigencia 2023 transmitidos y publicados</t>
  </si>
  <si>
    <t>Estados Financieros del periodo de Enero a Marzo transmitidos y publicados</t>
  </si>
  <si>
    <t>Estados Financieros del periodo de Abril a Junio transmitidos y publicados</t>
  </si>
  <si>
    <t>Estados Financieros del periodo Julio a Septiembre  transmitidos y publicados</t>
  </si>
  <si>
    <t>Transferencias contabilizadas</t>
  </si>
  <si>
    <t>4300-04</t>
  </si>
  <si>
    <t xml:space="preserve">Conciliaciones de operaciones con terceros </t>
  </si>
  <si>
    <t>Comprobantes de conciliación</t>
  </si>
  <si>
    <t>8.6. Fortalecer el talento humano, según las necesidades identificadas, en términos de calidad, equidad, pertinencia y eficiencia</t>
  </si>
  <si>
    <t xml:space="preserve"> Gestión del Talento Humano </t>
  </si>
  <si>
    <t>Otorgar becas para educación formal en pregrados y posgrados, para el fortalecimiento del Talento Humano que genere valor e innovación en la entidad.</t>
  </si>
  <si>
    <t>4400-01</t>
  </si>
  <si>
    <t>Servidores Públicos beneficiados</t>
  </si>
  <si>
    <t>Número de Servidores Públicos Beneficiados</t>
  </si>
  <si>
    <t>SPI</t>
  </si>
  <si>
    <t>Funcionarios beneficiados</t>
  </si>
  <si>
    <t>Ejecutar actividades de la encuesta de clima y cultura y  batería de riesgo psicosocial y realizar actividades de divulgación y  promoción para aplicación de encuesta.</t>
  </si>
  <si>
    <t>4400-02</t>
  </si>
  <si>
    <t>Documentos Metodológicos Formulados</t>
  </si>
  <si>
    <t>Número de documentos metodológicos formulados</t>
  </si>
  <si>
    <t>Documento metodológico de ejecución de actividades de la encuesta de clima y cultura y batería de riesgo psicosocial.</t>
  </si>
  <si>
    <t>Diseñar estrategias de intervención según diagnóstico de encuesta de clima y cultura y  batería de riesgo psicosocial, ejecutar actividades de intervención y evaluar el impacto de las intervenciones.</t>
  </si>
  <si>
    <t>4400-03</t>
  </si>
  <si>
    <t>Documentos de Investigación Formulados</t>
  </si>
  <si>
    <t>Número de documentos de investigación formulados</t>
  </si>
  <si>
    <t>Documento de investigación donde se plasmen las estrategias de intervención, la ejecución y la evaluación del impacto.</t>
  </si>
  <si>
    <t>Realizar capacitación en educación informal y no formal, para el desarrollo de capacidades que trascienda a la innovación institucional.</t>
  </si>
  <si>
    <t>4400-04</t>
  </si>
  <si>
    <t>Personas Capacitadas</t>
  </si>
  <si>
    <t>Publicar Plan de Previsión de Recursos Humanos</t>
  </si>
  <si>
    <t>4400-05</t>
  </si>
  <si>
    <t>Plan de Previsión de Recursos Humanos publicado</t>
  </si>
  <si>
    <t>Plan publicado</t>
  </si>
  <si>
    <t>Saludnet o página Web</t>
  </si>
  <si>
    <t>Plan de previsión de recursos humano publicado</t>
  </si>
  <si>
    <t>Publicar Plan Anual de Vacantes</t>
  </si>
  <si>
    <t>4400-06</t>
  </si>
  <si>
    <t>Plan Anual de Vacantes publicado</t>
  </si>
  <si>
    <t xml:space="preserve">Publicar Plan de Integridad y Conflictos de Interés </t>
  </si>
  <si>
    <t>4400-07</t>
  </si>
  <si>
    <t>Informe publicado</t>
  </si>
  <si>
    <t>Plan de integridad y conflicto de interés publicado</t>
  </si>
  <si>
    <t xml:space="preserve">Informe de gestión del código de integridad y conflictos de interés publicado </t>
  </si>
  <si>
    <t>Publicar Plan de Seguridad y Salud en el Trabajo</t>
  </si>
  <si>
    <t>4400-08</t>
  </si>
  <si>
    <t>Plan Estratégico de Talento Humano publicado</t>
  </si>
  <si>
    <t>Plan de Seguridad y Salud en el Trabajo publicado</t>
  </si>
  <si>
    <t>Publicar Plan Estratégico de Talento Humano</t>
  </si>
  <si>
    <t>4400-09</t>
  </si>
  <si>
    <t xml:space="preserve"> Gestión y Prevención de Asuntos Disciplinarios </t>
  </si>
  <si>
    <t>Formular y ejecutar las sensibilizaciones del plan de trabajo de la OCID para 2024 en temas disciplinarios y plan anticorrupción</t>
  </si>
  <si>
    <t>4500-01</t>
  </si>
  <si>
    <t>Nivel de cumplimiento del Plan de Trabajo</t>
  </si>
  <si>
    <t>(No. socializaciones realizadas/No. De Socializaciones programadas )* 100</t>
  </si>
  <si>
    <t>Sistemas de información, registros magnéticos de la OCID</t>
  </si>
  <si>
    <t xml:space="preserve"> Avance en la ejecución de las sensibilizaciones programadas en el plan de trabajo de la vigencia. </t>
  </si>
  <si>
    <t>Elaborar  las publicaciones  que serán divulgadas en el boletín institucional "El Saludable" conforme a lo propuesto en el plan de trabajo  de la OCID para 2024 de temas disciplinarios y plan anticorrupción</t>
  </si>
  <si>
    <t>4500-02</t>
  </si>
  <si>
    <t>(No. Publicaciones realizadas/No. Publicaciones programadas )* 100</t>
  </si>
  <si>
    <t xml:space="preserve">Sistemas de información, registros magnéticos de la OCID </t>
  </si>
  <si>
    <t xml:space="preserve"> Dar cumplimiento a las  publicaciones en "El Saludable" programadas en el plan de trabajo. </t>
  </si>
  <si>
    <t>Realizar seguimiento mediante correo electrónico al resultado de los compromisos establecidos en el informe generado en reunión con las entidades adscritas al sector salud sobre temas disciplinarios y anticorrupción. Realizar análisis de los resultados obtenidos.</t>
  </si>
  <si>
    <t>4500-03</t>
  </si>
  <si>
    <t>(No. De de seguimientos programados/No. de seguimientos realizados)* 100</t>
  </si>
  <si>
    <t xml:space="preserve"> Análisis del seguimiento realizado mediante correo electrónico al resultado de los compromisos establecidos en el informe generado en reunión con las entidades adscritas al sector salud sobre temas disciplinarios y anticorrupción    </t>
  </si>
  <si>
    <t xml:space="preserve"> Análisis del seguimiento realizado  mediante correo electrónico al resultado de los compromisos establecidos en el informe generado en reunión con las entidades adscritas al sector salud sobre temas disciplinarios y anticorrupción.    </t>
  </si>
  <si>
    <t xml:space="preserve">Realizar las actividades relacionadas con temas susceptibles de adelantar mediante gestión preventiva disciplinaria tales como, informes oficiales por siniestros viales remitidos, reportes de incumplimiento a términos de PQRS, entre otros. </t>
  </si>
  <si>
    <t>4500-04</t>
  </si>
  <si>
    <t>(No. De asuntos recibidos/No. de asuntos tramitados)* 100</t>
  </si>
  <si>
    <t xml:space="preserve"> Dar trámite oportuno a los asuntos recibidos </t>
  </si>
  <si>
    <t>Tramitar oportunamente la totalidad de las quejas recibidas durante el año 2024</t>
  </si>
  <si>
    <t>4500-05</t>
  </si>
  <si>
    <t>Oportunidad en la atención de las quejas recibidas</t>
  </si>
  <si>
    <t>(No. De quejas recibidas/No. de quejas tramitadas)* 100</t>
  </si>
  <si>
    <t xml:space="preserve"> Dar trámite oportuno a las quejas recibidas </t>
  </si>
  <si>
    <t>FORMATO REPORTE Y MONITOREO PLAN DE ACCIÓN INSTITUCIONAL</t>
  </si>
  <si>
    <t>DESF14</t>
  </si>
  <si>
    <t>AÑO:</t>
  </si>
  <si>
    <t>ALINEACIÓN INSTITUCIONAL</t>
  </si>
  <si>
    <t>REPORTE Y MONITOREO 1ER TRI</t>
  </si>
  <si>
    <t>CONSOLIDADO</t>
  </si>
  <si>
    <t>RESPONSABLE</t>
  </si>
  <si>
    <t>ACTIVIDAD</t>
  </si>
  <si>
    <t>CÓDIGO DE ACTIVIDAD</t>
  </si>
  <si>
    <t>MEDICIÓN DE CUMPLIMIENTO</t>
  </si>
  <si>
    <t>RECURSOS</t>
  </si>
  <si>
    <t>TRIMESTRE I</t>
  </si>
  <si>
    <t>(1) EJECUCIÓN</t>
  </si>
  <si>
    <t>(2) OBSERVACIONES RESPONSABLE</t>
  </si>
  <si>
    <t>(3) SEGUIMIENTO</t>
  </si>
  <si>
    <t>TRIMESTRE II</t>
  </si>
  <si>
    <t>OBSERVACIONES DE INCUMPLIMIENTO</t>
  </si>
  <si>
    <t>CONSOLIDACIÓN</t>
  </si>
  <si>
    <t>META</t>
  </si>
  <si>
    <t>DESCRIPCIÓN META</t>
  </si>
  <si>
    <t>PROGRAMACIÓN RECURSOS</t>
  </si>
  <si>
    <t>AVANCE FÍSICO</t>
  </si>
  <si>
    <t>AVANCE FINANCIERO</t>
  </si>
  <si>
    <t>OBSERVACIONES AL CUMPLIMIENTO</t>
  </si>
  <si>
    <t>OBSERVACIONES PLANEACIÓN</t>
  </si>
  <si>
    <t xml:space="preserve"> FÍSICO </t>
  </si>
  <si>
    <t xml:space="preserve"> FINANCIERO </t>
  </si>
  <si>
    <t>Boletines de prensa publicados, intranet, redes sociales y diseño</t>
  </si>
  <si>
    <t>AVANCE FÍSICO
Se realizaron 19 boletines de prensa , 53 boletines internos, 316 actualizaciones de contenido en la intranet , redes sociales 339 publicaciones , publicaciones de norma fijadas y desfijadas 26 y publicaciones de la vigencia anterior desfijadas 2 en la página web y 77 piezas graficas publicadas.                                                                                                                                                                                                                                                                                                                                                                                              
AVANCE FINANCIERO
El avance financiero corresponde a los siguientes CDPS obligados: 12424-15424-12824-14724-14424,14524</t>
  </si>
  <si>
    <t>El proceso de contratación no se llevo acabo en el primer mes del año sino que se ha llevado gradualmente durante el primer trimestre haciendo que los procesos no terminen de definirsen en el personal completo para implementar las estrategias comunicativas necesarias a la necesidad de la enetidad</t>
  </si>
  <si>
    <t>No hubo factores externos</t>
  </si>
  <si>
    <t>Terminar de realizar la contratación de personal para ejecutar las actividades propias del área de comunicaciones durante el año 2024</t>
  </si>
  <si>
    <t>El grupo de comunicaciones registra un avance de la meta del 166% por lo cual se sugiere realizar un revisión de la programación realizada para los trimestres siguientes y validar si es necesario modificar la programación actual.
Respecto a la meta financiera se llegó solo al 8,75%, argumentan que no se logró llevar a cabo la contrataión programada y que se va a realizar en el 2do trimestre</t>
  </si>
  <si>
    <t xml:space="preserve">AVANCE FÍSICO
Se realizaron 53 boletines de prensa-,216 actualizaciones de contenido en la intranet , redes sociales 93 publicaciones y piezas de diseño 120.                                                                                                                                                                                                                                                                                                                                                               
AVANCE FINANCIERO
El avance financiero corresponde a los siguientes CDPS obligados: 12424-15424-12824-14724-14424,14524-122854-110924-111024-14624-125324-111124-111224-15224-122924-1163224                                                                                                         </t>
  </si>
  <si>
    <t>El proceso de contratación de persomnas naturales  se llevo acabo en el segundo trimestre para cumplir con las solicitudfes de apoyo de las areas y llevar acabo las estrategias comunicativas de la entidad</t>
  </si>
  <si>
    <t>Queda pendiente por realizar 3 contratos de prestación de servcios  con la reducción de los CDPS del area para reforzar el Grupo humano de comunicaciones se estan solicitando los documentos y tramitando los CDPS</t>
  </si>
  <si>
    <t>El grupo de comunicaciones registra cumplimiento del 96,40% de avance de la meta física programada, respecto del avance financiero se registra un 92,50% de cuemplimiento</t>
  </si>
  <si>
    <t>Apoyo logístico realizado</t>
  </si>
  <si>
    <t xml:space="preserve">Se entrego un CDP al Grupo de tiquetes y viaticos para cubrir los desplazamientos del personal del grupo de Comunicaciones  por valor de $100.000.000 para viáticos </t>
  </si>
  <si>
    <t>Se esta llevando acabo los estudios previos para la compra de software, y mantenimiento de equipos</t>
  </si>
  <si>
    <t>Agilizar el proceso de compra licencias software y mantenimiento de equipos</t>
  </si>
  <si>
    <t>El grupo de comunicaciones no registra avance de la meta física y la meta financiera solo llega al 8,3%.
Se recomienda realizar las acciones que correspondan para dar cumplimiento a la ejecución de las metas y de los recursos.
Se requiere realizar una reprogramación de recursos para los trimestres siguientes.</t>
  </si>
  <si>
    <t xml:space="preserve">Se realizaron viajes de apoyo al ministro y los viceministros a los Departamnentos de Caldas, Cesar, Cauca, Risaralda, Bolivar, Santander, Boyaca, Huila, Tolima y Cundinamarca  </t>
  </si>
  <si>
    <t>El grupo de comunicaciones registra cumplimiento del 100% de avance de la meta física programada, respecto del avance financiero se registra un 32,48% debido a que aún no se adelanta el proceso de contratación correspondiente y se comprometen a agilizar los trámites.</t>
  </si>
  <si>
    <t xml:space="preserve">Plan de medios programado </t>
  </si>
  <si>
    <t>Este proceso ha sido programado para ejecutar en el mes de mayo de 2024 , se adelanta la estructuración del proceso de contratación para la ejecución de estos recursos</t>
  </si>
  <si>
    <t>El grupo de comunicaciones no registra avance de la meta física ni la meta financiera 
Se recomienda realizar las acciones que correspondan para dar cumplimiento a la ejecución de las metas y de los recursos.
Se requiere realizar una reprogramación de recursos para los trimestres siguientes.</t>
  </si>
  <si>
    <t>Se han realizado varias reuniones para llevar a cabo las actividades y necesidades y empezar a ejecutar el contrato</t>
  </si>
  <si>
    <t>Se firmo el contrato de pauta en el mes de junio de 2024</t>
  </si>
  <si>
    <t>Agilizar con la Dirección de Promoción y Prevención las necesidades para salir con campañas en medios masivos y alternativos</t>
  </si>
  <si>
    <t>El grupo de comunicaciones registra el cumplimiento de la meta física, sin embargo la meta financiera aún no inicia ejecución por lo cual se sugiere que se realice la reprogramación de recursos.</t>
  </si>
  <si>
    <t>Documento elaborado de las necesidades de cooperación internacional del sector Salud y protección Social</t>
  </si>
  <si>
    <t>AVANCE FÍSICO:
Durante el primer trimestre de 2024 y a partir de las prioridades de política pública y de gestión del MSPS, se revisaron las necesidades del sector Salud y Protección Social, validando las posibilidades de apoyo por parte de cooperantes internacionales o de gobiernos extranjeros durante la vigencia 2024. De acuerdo con la validación, se actualizaron y priorizaron las necesidades de cooperación teniendo en cuenta la estrategia de cooperación con el país para 2024-2026, para lo cual se cuenta con el documento de ejes de priorización en salud para la cooperación internacional.
La estrategia cuenta con siete prioridades estratégicas que rigen esta agenda en la que confluyen ámbitos y líneas de acción priorizando la gestión en territorios y articulando a nivel sectorial e intersectorial, buscando alianzas, movilizando recursos y poniendo en el centro de la cooperación a las poblaciones con más necesidades de acceso a la salud, reconociendo la diversidad poblacional, territorial y cultural de país.
AVANCE FINANCIERO:
El avance financiero corresponde a la ejecución por obligaciones de los CDP 8824, 11224, 10924, 11124 y 10724.</t>
  </si>
  <si>
    <t>Las gestiones contractuales tomaron más tiempo del inicialmente programado ocasionando retrasos en la suscripción del contrato.</t>
  </si>
  <si>
    <t>No se presentaron factores externos de incumplimiento</t>
  </si>
  <si>
    <t>Reprogramación de los recursos en el plan de acción.</t>
  </si>
  <si>
    <t xml:space="preserve">De acuerdo a la infromación suministrada por la dependencia se evidencia un avance fisico de 100% y un avace financiero de 97.92%, debido a retrazos en la contratación.  </t>
  </si>
  <si>
    <t>Esta actividad fue cumplida en el primer trimestre de 2024, por lo cual no aplica para este trimestre.</t>
  </si>
  <si>
    <t>No aplica.</t>
  </si>
  <si>
    <t>Según la información reportada por la dependencia esta actividad no cuenta con meta fisica programada para el segundo trimestre de 2024; Según la información reportada por la dependencia esta actividad no cuenta con recursos financieros programados para el segundo trimestre de 2024. Esta actividad fue cumplida en el primer trimestre de 2024, por lo cual no aplica para seguimiento en el segundo trimestre.</t>
  </si>
  <si>
    <t>AVANCE FÍSICO:
Durante el primer trimestre de 2024, se definió la Agenda de relaciones internacionales para posterior validación de la alta dirección del MSPS, la cual se define anualmente y se compone de reuniones periódicas con mecanismos de integración regional y subregional, reuniones de los principales instancias de la Organización Mundial de la Salud y la Organización Panamericana de la Salud, así como también de foros y reuniones de grupos de expertos que se realizan en el marco de la Organización de las Naciones Unidas y de otros escenarios internacionales.
La participación del Ministerio en esta agenda internacional en salud tiene como principal objetivo cumplir con los compromisos internacionales en materia de salud adquiridos por el país e incidir en las agendas, debates, seguimiento y decisiones de mecanismos y organismos internacionales de carácter global, regional y subregional, promoviendo los intereses nacionales del sector salud. Comprende espacios y oportunidades significativas para la promoción y consecución de los intereses y objetivos del MinSalud y del Estado Colombiano.
AVANCE FINANCIERO:
El avance financiero corresponde a la ejecución por obligaciones de los CDP 8824, 11224, 10924, 11124 y 10724.</t>
  </si>
  <si>
    <t>AVANCE FÍSICO:
Para el primer  trimestre de 2024 se apoyó en la preparación de la participación del MinSalud en los siguientes espacios internacionales de alto nivel de sector:
- Foro global contra la eliminación del cáncer de cuello uterino, organizada por Colombia, BM, Fundación Gates, OPS, Unitaid, Gobierno de España. 
- Diálogo económico y sanitario de las américas, liderado por Estados Unidos y el BID 
Adicionalmente, también se apoyó en la preparación de la participación del MinSalud en los siguientes eventos:
- Misión de Salud entre Corea del Sur y Colombia en el marco del  proyecto de Transformación Digital que se ha emprendido con el apoyo del Banco Interamericano de Desarrollo (BID)
- Misión del Fondo Monetario Internacional en el marco del al Artículo IV de su Convenio Constitutivo
- Rueda de prensa de la Conferencia Internacional de Planificación Familiar
- Reunión con Embajador de Colombia ante la OCD para plantear y definir los temas estratégicos en materia de salud que Colombia podría priorizar y trabajar con la OCDE en el 2024, de acuerdo con el PND 2024-2026.
- Reunión para la suscripción de la Estrategia de Cooperación País de la OPS/OMS. 
AVANCE FINANCIERO:
El avance financiero corresponde a la ejecución por obligaciones de los CDP 44724, 118624, 8824, 10724, 10924, 99224.</t>
  </si>
  <si>
    <t>De acuerdo a la infromación suministrada por la dependencia se evidencia un avance fisico de 100% y un avace financiero de 81.77%, debido a retrazos en la contratación.</t>
  </si>
  <si>
    <t>AVANCE FÍSICO:
Para el primer  trimestre de 2024 se apoyó en la preparación de la participación del MinSalud en los siguientes espacios internacionales de alto nivel de sector:
- Reunión Extraordinaria de Ministros de Salud del Área Andina REMSAA, organizada por Organismo Andino de Salud Convenio Hipólito Unanue - ORAS, realizada en abril de forma virtual.
- Diálogo de Alto Nivel Colombia y Estados Unidos, organizado por la Cancillería y la Embajada de Estados Unidos, realizada en mayo en la ciudad de Bogotá, Colombia.
- 77.ª Asamblea Mundial de la Salud, organizada por la Organización Mundial de la Salud – OMS, realizada entre mayo y junio en la ciudad de Ginebra, Suiza.
Adicionalmente, también se apoyó en la preparación de la participación del MinSalud en los siguientes eventos o reuniones:
- Ceremonia protocolaria de entrega de los equipos donados por Japón.
- Reunión entre el MinSalud y el equipo de ONUDC, para dialogar sobre la participación del Ministerio en la COP16.
- Misión de Colombia ante Naciones Unidas, para la intervención de la Embajadora en plenaria de la Asamblea General sobre la Aplicación de la Declaración de compromiso en la lucha contra el VIH/SIDA.
AVANCE FINANCIERO:
El avance financiero corresponde a la ejecución por obligaciones de los CDP 44724, 99224.</t>
  </si>
  <si>
    <t>No aplica, se dio cumplimiento a la meta.</t>
  </si>
  <si>
    <t>Según la información reportada por la dependencia, se registra un avance del 100% respecto a la meta física programada para el segundo trimestre de 2024. Además, se registra un avance del 140,61% en la meta financiera programada para el segundo trimestre de 2024.</t>
  </si>
  <si>
    <t>AVANCE FÍSICO:
Para el primer  trimestre de 2024 se gestionaron las siguientes iniciativas de cooperación internacional en temas de salud y protección social con fuentes tradicionales y/o socios no tradicionales:
- Aprobado: Proyecto de Cooperación con el Ministerio de Salud y Protección Social de Colombia, APC y Proyecto Mesoamérica: En enero se dio aprobación e inicio ejecución a la Tercera Fase del Proyecto de Seguridad Vial para reducir lesiones y fallecidos por siniestros viales.
- Aprobado: Proyecto de Cooperación con la Agencia Española de Cooperación Internacional para el Desarrollo - AECID: En enero se dio aprobación al proyecto  para contribuir al Fortalecimiento del Sistema de Salud pública, a través del apoyo al sistema nacional de vigilancia en salud”. 
- Suscrito: Memorando de entendimiento con SK Bioscience de Corea del Sur, INS de Colombia y VECOL, suscrito en el mes de febrero para el asesoramiento y consultas en la producción local de vacunas para mejorar el acceso de los pacientes a productos de vacunas eficaces y apropiados tanto para la inmunización primaria de rutina como para los programas de vacunación contra brotes/epidemias/pandemias.
Adicionalmente, se encuentran en proceso de negociación las siguientes iniciativas:
- Proyecto de Cooperación con la Organizzazione Italo Latino Americana IILA para el Fortalecimiento de actores del SGSSS sobre la ruta de atención en salud de víctimas MAP- MUSE y del talento Humano en salud sobre el tratamiento y proceso Rehabilitación en NNAJ victimas MAP-MUSE
- Proyecto de Cooperación y memorando de entendimiento con ICARS (International Centre for Antimicrobial Resistance Solutions) para el Fortalecimiento del Plan Nacional de Respuesta a la Resistencia a los Antimicrobiano (PNRAM)
- Proyecto de Cooperación con la Agencia Nacional de Salud Suplementaria, la Agencia Brasileña de Cooperación (ABC) y la APC para el intercambio de experiencias de Brasil y de Colombia en la identificación de buenas prácticas para mejorar la eficiencia y calidad en la atención en salud.
- Memorando de entendimiento con Corea, para apoyar la adquisición e instalación de equipos biomédicos y muebles hospitalarios para los servicios de obstetricia de la ESE Hospital Universitario Erasmo Meoz de Cúcuta,  Norte de Santander.
- Memorando de entendimiento con el Ministerio de Relaciones Exteriores y Cooperación Internacional de Emiratos Árabes para la construcción de un hospital de alta complejidad
- Memorando de entendimiento con Médicos del Mundo para o proporcionar un marco de cooperación técnica entre las partes para contribuir a la implementación del Programa territorial de salud preventiva y predictiva, y fortalecer la atención primaria de salud para las poblaciones en situación de vulnerabilidad, exclusión social o en zonas rurales remotas del país.
- Adenda al proyecto con la Unión Europea - UE  para mejorar los resultados de salud de las y los migrantes y de las comunidades de acogida en los territorios priorizados
AVANCE FINANCIERO:
El avance financiero corresponde a la ejecución por obligaciones de los CDP 8824, 11224, 10924, 11124, 10724, 99124</t>
  </si>
  <si>
    <t>De acuerdo a la infromación suministrada por la dependencia se evidencia un avance fisico de 100% y un avace financiero de 85.38%, debido a retrazos en la contratación.</t>
  </si>
  <si>
    <t>AVANCE FÍSICO:
Para el segundo  trimestre de 2024 se gestionaron las siguientes iniciativas de cooperación internacional en temas de salud y protección social con fuentes tradicionales y/o socios no tradicionales:
- Aprobado proyecto de Cooperación con ICARS (International Centre for Antimicrobial Resistance Solutions): En junio se dio aprobación al proyecto  para el Fortalecimiento del Plan Nacional de Respuesta a la Resistencia a los Antimicrobiano (PNRAM)
- Suscrito Memorando de Entendimiento - MOU con  ICARS (International Centre for Antimicrobial Resistance Solutions): En junio se suscribió el MOU para el establecimiento de acciones de cooperación para la mitigación de la resistencia antimicrobiana y el uso inapropiado de estos, en el marco del enfoque de Una Salud.
Adicionalmente, se encuentran en proceso de negociación las siguientes nuevas iniciativas:
- Proyecto de Cooperación con la Embajada de Países Bajos para diseñar e implementar un piloto colombiano de vigilancia global de Beta-lactamasas de Espectro Extendido productoras de Escherichia coli (ESBL-Ec)
- Proyecto de Cooperación con la Organización Panamericana de la Salud (OPS( y Organismo Andino de Salud (ORAS CONHU) para para combatir el cambio climático y sus efectos.
- Memorando de entendimiento con la Agencia de la ONU para los Refugiados (ACNUR) para el intercambio de información y el desarrollo fortalecimiento de capacidades para la inclusión de solicitantes de asilo, refugiados, colombianos retornados, apátridas o en riesgo de apatridia, y población desplazada internamente en el sistema de salud que garantice el acceso y atención en salud integral.
AVANCE FINANCIERO:
El avance financiero corresponde a la ejecución por obligaciones de los CDP 8824, 11224, 10924, 11124, 10724, 99124, 144424</t>
  </si>
  <si>
    <t>Según la información reportada por la dependencia, se registra un avance del 100% respecto a la meta física programada para el segundo trimestre de 2024. Además, se registra un avance del 106,37% en la meta financiera programada para el segundo trimestre de 2024.</t>
  </si>
  <si>
    <t>AVANCE FÍSICO:
Durante el primer trimestre de 2024 se realizó seguimiento del compromiso internacional "Reporte de acciones de política de implementación del Convenio Marco para el Control (CMCT) de Tabaco de la OMS". 
Al respecto, es preciso destacar que desde el Grupo de Cooperación y Relaciones Internacionales con base en los insumos remitidos por la Subdirección de Enfermedades No Transmisibles se realizó el reporte y cargue del Informe al Congreso, en la plataforma establecida por el Ministerio de Relaciones Exteriores SIN MRE para el reporte de los tratados internacionales. 
Adicionalmente, se participó en la Décima Conferencia de las Partes del Convenio Marco para Control de Tabaco en la cual se adoptaron 19 proyectos de decisiones.
AVANCE FINANCIERO:
El avance financiero corresponde a la ejecución por obligaciones de los CDP 11224.</t>
  </si>
  <si>
    <t xml:space="preserve">De acuerdo a la infromación suministrada por la dependencia se evidencia un avance fisico de 40% y un avace financiero de 75%, debido a retrazos en la contratación.  </t>
  </si>
  <si>
    <t>AVANCE FÍSICO:
Durante el segundo trimestre de 2024 se realizó seguimiento del compromiso internacional "Reporte de acciones de política de implementación del Convenio Marco para el Control (CMCT) de Tabaco de la OMS". 
Al respecto, es preciso destacar que desde el Grupo de Cooperación y Relaciones Internacionales se apoyó la coordinación y articulación para que se llevará a cabo reunión en la cual la Subdirección de Enfermedades No Transmisibles del Ministerio de Salud, socializó a la Mesa Intersectorial Control de Tabaco, lo aprobado del proyecto normativo para la regulación de sucedáneos e imitadores de productos de tabaco que dio paso a la posterior sanción presidencial de la Ley 2453 de 2024.
Adicionalmente, se solicitó a la Subdirección de Enfermedades No Transmisibles los insumos para la presentación del informe al Congreso sobre las acciones de política de implementación del Convenio Marco para el Control de Tabaco (CMCT) de la OMS, correspondiente al primer semestre del 2024 (1 de enero al 30 de junio).
AVANCE FINANCIERO:
El avance financiero corresponde a la ejecución por obligaciones de los CDP 11224.</t>
  </si>
  <si>
    <t>Según la información reportada por la dependencia, se registra un avance del 20% respecto a la meta física programada para el segundo trimestre de 2024. Además, se registra un avance del 100% en la meta financiera programada para el segundo trimestre de 2024.</t>
  </si>
  <si>
    <t>No aplica, esta actividad está programada a partir del segundo trimestre de 2024.</t>
  </si>
  <si>
    <t>De acuerdo a la infromación suministrada por la dependencia en este trimestre no se asociaron acciones a esta actividad.</t>
  </si>
  <si>
    <t>AVANCE FÍSICO:
Durante el segundo trimestre de 2024 se consolidaron los avances presentados en cada eje de priorización en salud de acuerdo a las necesidades de cooperación internacional.
Adicionalmente, se llevó a cabo la actualización mensual de la Agenda de relaciones internacionales por parte de los profesionales del grupo, acorde con los eventos, las reuniones periódicas de mecanismos de integración regional y subregional, reuniones de los principales órganos de gobierno de la Organización Mundial de la Salud y la Organización Panamericana de la Salud, así como también los foros y reuniones de expertos que se realizan en el marco de la Organización de las Naciones Unidas y de otros instrumentos internacionales.
AVANCE FINANCIERO:
El avance financiero corresponde a la ejecución por obligaciones de los CDP 8824, 11224, 10924, 11124, 10724, 144424</t>
  </si>
  <si>
    <t>No aplica, dado que los recursos sobrantes no serán ejecutados por el GCRI.</t>
  </si>
  <si>
    <t>Según la información reportada por la dependencia, se registra un avance del 33% respecto a la meta física programada para el segundo trimestre de 2024. Además, se registra un avance del 98,56% en la meta financiera programada para el segundo trimestre de 2024.</t>
  </si>
  <si>
    <t>Numero de Conceptos institucionales avalados por la Dirección Jurídica</t>
  </si>
  <si>
    <t xml:space="preserve">El indicador es 21/5 Se avalaron 21 conceptos institucionales  de proyectos de ley . Se tenia un saldo pendiente del trimestre con corte a diciembre de 2023 de 26 conceptos institucionales pendientes de revisar </t>
  </si>
  <si>
    <t>Teniendo en cuenta la informacion registrada por la dependencia se evidencia un cumplimiento del  100% de la meta fisica en el primer trimestre de la vigencia 2024.</t>
  </si>
  <si>
    <t xml:space="preserve">El indicador es 33/29 Se avalaron 33 conceptos institucionales  de proyectos de ley . Se tenia un saldo pendiente del trimestre con corte a marzo de 2024 de 10 conceptos institucionales pendientes de revisar </t>
  </si>
  <si>
    <t>Teniendo en cuenta la informacion suministrada por la dependencia se evidencia que la meta fisica tuvo un  avance de 100% y no se pogramo metas fianacieras para este trimestre.</t>
  </si>
  <si>
    <t>El indicador es 148/91 Se tenia un saldo del trimestre con corte a diciembre de 2023 de 87 proyectos de actos administrativos que estaba en curso su revision.</t>
  </si>
  <si>
    <t>Teniendo en cuenta la informacion registrada por la dependencia se evidencia un cumplimiento del  100%  de la meta fisica en el primer trimestre de la vigencia 2024.</t>
  </si>
  <si>
    <t>El indicador es 147/152 Se tenia un saldo del trimestre con corte a marzo de 2024 de 30 proyectos de actos administrativos que estaba en curso su revision.</t>
  </si>
  <si>
    <t>Teniendo en cuenta la informacion suministrada por la dependencia se evidencia que la meta fisica tuvo un  avance de 113,78% y no se pogramo metas fianacieras para este trimestre.</t>
  </si>
  <si>
    <t xml:space="preserve">El indicador es 414/414 las cuales fueron atendidas dentro de la oportunida </t>
  </si>
  <si>
    <t xml:space="preserve">El indicador es 598/598 las cuales fueron atendidas dentro de la oportunida </t>
  </si>
  <si>
    <t>Teniendo en cuenta la informacion suministrada por la dependencia se evidencia que la meta fisica tuvo un  avance de 105,26% y no se pogramo metas fianacieras para este trimestre.</t>
  </si>
  <si>
    <t xml:space="preserve">Se publicaron tres bolitines en la pagina web uno en cada mes del trimestre </t>
  </si>
  <si>
    <t>Teniendo en cuenta la informacion suministrada por la dependencia se evidencia que la meta fisica tuvo un  avance de 100% y no se hubo  pogramacion de  metas fianacieras para este trimestre.</t>
  </si>
  <si>
    <t xml:space="preserve">Tutelas Fallos e Incidentes resueltos </t>
  </si>
  <si>
    <t>El indicador es 11,738/10.859 se atendio el 100% y  algunos asuntos que quedaron pendientes del mes anterior .Se cumplio la meta señalada</t>
  </si>
  <si>
    <t>El indicador es 8,625/8,295 se atendio el 100% y  algunos asuntos que quedaron pendientes del mes anterior .Se cumplio la meta señalada</t>
  </si>
  <si>
    <t>Teniendo en cuenta la informacion suministrada por la dependencia se evidencia que la meta fisica tuvo un  avance de 122,32% y no se hubo  pogramacion de  metas fianacieras para este trimestre.</t>
  </si>
  <si>
    <t>Tutelas Fallos e Incidentes resueltos dentro de termino</t>
  </si>
  <si>
    <t>El indicador es 10,005/11,738 de 11.738 asuntos que se atendieron durante el trimestre 10.005 fueron atendidos dentro d elos terminos fijados por los despachos judiciales.</t>
  </si>
  <si>
    <t xml:space="preserve">Incremento significativo en el numero de acciones de tutelas y tramites que se derivan de las mismas, el factor tecnologico como daños en el sistema de gestion documental ORFEO y fallas en el certimail lo que  implica tener que enviar la respuesta a traves del correo institucional lo que conlleva a retrazos en l cumplimiento de la actividad, adicionalmente, el tener  que  depender  de un insumo por parte de las areas tecnica que frente a los terminos tan cortos ( horas o maximo 3 dias ) hace que sea imposible  que la entidad emita una respuesta dentro del termino señalado por el despacho judicial. Es  necesario precisar que para el mes de marzo la informacion que arroja el sistema ORFEO no es confiable ya que se detectaron falencias en la tipificacion de los asuntos lo que imposibilito ser precisos en la clasificacion de tutelas, fallose incidentes </t>
  </si>
  <si>
    <t>Teniendo en cuenta la informacion registrada por la dependencia se evidencia un cumplimiento del  85% de la meta propuesta, quedando pendiejnte un 10% el cual se recomienda propgramarlo para el sgundo trrimestre de la vigencia y asi cumplir con la  meta fisica.</t>
  </si>
  <si>
    <t>El indicador es 8,013/8,625 de 8,625 asuntos que se atendieron durante el trimestre 8,013 fueron atendidos dentro d elos terminos fijados por los despachos judiciales.</t>
  </si>
  <si>
    <t xml:space="preserve">Incremento significativo en el numero de acciones de tutelas y tramites que se derivan de las mismas, el factor tecnologico como daños en el sistema de gestion documental ORFEO e implementacion del nuevo sistema de correspondencia  Control. Doc lo que  implica tener que enviar la respuesta a traves del correo institucional lo que conlleva a retrazos en el cumplimiento de la actividad, adicionalmente, el tener  que  depender  de un insumo por parte de las areas tecnica que frente a los terminos tan cortos ( horas o maximo 3 dias ) hace que sea imposible  que la entidad emita una respuesta dentro del termino señalado por el despacho judicial. </t>
  </si>
  <si>
    <t>Teniendo en cuenta la informacion suministrada por la dependencia se evidencia que la meta fisica tuvo un  avance de 97,79% , donde se recomienda cumplir la meta para el proximo trimestre; y no  hubo  pogramacion de  metas fianacieras para este trimestre.</t>
  </si>
  <si>
    <t>Mensualmente  se elabora un informe de procesos fallados</t>
  </si>
  <si>
    <t>Teniendo en cuenta la informacion suministrada por la dependencia se evidencia que la meta fisica tuvo un  avance de 100% y no  hubo  pogramacion de  metas fianacieras para este trimestre.</t>
  </si>
  <si>
    <t>Durante el trimestre se logro superar la meta en virtud de la gestion de cobro adelan¡tada por el Grupo de Cobro Coactivo</t>
  </si>
  <si>
    <t>Teniendo en cuenta la informacion registrada por la dependencia se evidencia un cumplimiento del  100%  de la meta  en el primer trimestre de la vigencia 2024.</t>
  </si>
  <si>
    <t>Durante el trimestre  no se alcanzo la meta señalada por cuanto la gestion del grupo se enfoco en las negociaciones y suscripcion  de acuerdos de pago con las entidades deudoras  cuyo recaudo se vera reflejado en lso siguientes trimestre. sin embargo es preciso señalar que emn el primer trimestre se supero la meta.</t>
  </si>
  <si>
    <t>Teniendo en cuenta la informacion suministrada por la dependencia se evidencia que la meta fisica tuvo un  avance de 89,95 % ; se recomienda cumplir con las meta propuestas en el siguiente  trimestre y no  hubo  pogramacion de  metas fianacieras para este trimestre.</t>
  </si>
  <si>
    <t>El inidcador es 536/552 . Lo que se recibe ne los ultimos dias del mes se tramitan en el mes siguiente. Se cumplio con la meta señalada</t>
  </si>
  <si>
    <t>El inidcador es 765/769. Lo que se recibe ne los ultimos dias del mes se tramitan en el mes siguiente. Se cumplio con la meta señalada</t>
  </si>
  <si>
    <t>Teniendo en cuenta la informacion suministrada por la dependencia se evidencia que la meta fisica tuvo un  avance de 104,21% y no  hubo  pogramacion de  metas fianacieras para este trimestre.</t>
  </si>
  <si>
    <t xml:space="preserve">El indicador es 126/130. Las solicitudes de  certificaciones laborales  que se recibe en los ultimos dias del mes se tramita en el mes siguiente. Se cumplio con la meta señalada </t>
  </si>
  <si>
    <t xml:space="preserve">El indicador es 178/179. Las solicitudes de  certificaciones laborales  que se recibe en los ultimos dias del mes se tramita en el mes siguiente. Se cumplio con la meta señalada </t>
  </si>
  <si>
    <t>Teniendo en cuenta la informacion suministrada por la dependencia se evidencia que la meta fisica tuvo un  avance de 104,63% y no  hubo  pogramacion de  metas fianacieras para este trimestre.</t>
  </si>
  <si>
    <t xml:space="preserve">El indicador es201/201 Se asignaron en reparto 201 turnos de ordensecuencial de pagos y se tramitaron en su totalidad. Se cumple con la meta señalada </t>
  </si>
  <si>
    <t xml:space="preserve">El indicador es 125/125 Se asignaron en reparto 125 turnos de ordensecuencial de pagos y se tramitaron en su totalidad. Se cumple con la meta señalada </t>
  </si>
  <si>
    <t xml:space="preserve">El indicador es 207/211. Los derechos de peticion  fueron atendidos y Se cumplio con la meta señalada </t>
  </si>
  <si>
    <t xml:space="preserve">El indicador es 135/140. Los derechos de peticion  fueron atendidos y Se cumplio con la meta señalada </t>
  </si>
  <si>
    <t xml:space="preserve">los derechos de peticion que se reciben los ultimos dias del mes con el que se cierra el trimestre se atiende en el mes siguiente cumpliendo los terminos señalados por la ley </t>
  </si>
  <si>
    <t>Teniendo en cuenta la informacion suministrada por la dependencia se evidencia que la meta fisica tuvo un  avance de 98,39% , donde se recomienda cumplir la meta para el proximo trimestre; y no  hubo  pogramacion de  metas fianacieras para este trimestre.</t>
  </si>
  <si>
    <t xml:space="preserve">Se revisaron 54 informes o comunicaciones presentadas por las fiduciarias. Se cumple con la meta señalada </t>
  </si>
  <si>
    <t>Teniendo en cuenta la informacion suministrada por la dependencia se evidencia que la meta fisica tuvo un  avance de 71,05% , donde se recomienda cumplir la meta para el proximo trimestre; y no  hubo  pogramacion de  metas fianacieras para este trimestre.</t>
  </si>
  <si>
    <t>Se realizaron los seminarios diálogos en Salud programados:
1. Presentación de resultados de la propuesta de modelo de gestión y atención integral de la salud de las personas con multimorbilidad y sus cuidadores – Colombia, fecha de realización 29/02/2024
2. Resultados Evaluación Institucional y de Operaciones del Plan Decenal para el Control del Cáncer en Colombia implementado en el periodo 2012-2021, fecha de realización 14/03/2024.
Enlace de publicación: https://www.minsalud.gov.co/Ministerio/DSector/Paginas/divulgacion.aspx</t>
  </si>
  <si>
    <t>Temiendo en cuenta la informacion suministrada por la dependencia la meta fisica se cumplio en 100%, desarrollando los 2 seminarios propuestos.</t>
  </si>
  <si>
    <t xml:space="preserve">En el periodo de reporte se realizaron los 4 seminarios Diálogos en Salud con las siguientes temáticas.
El 11 de abril se realizó la sesión No. 83: “Conducta suicida – Abordaje de niños niñas y adolescentes”. Asistencia máxima 540 personas conectadas. Por lista de asistencia 401 personas. 
El 09 de mayo se realizó la sesión No. 84: “Uso del Fentanilo” Asistencia máxima 115 personas conectadas. Por lista de asistencia 80 personas
El 13 de junio se realizó la sesión No. 85: “Avances en Investigación para el control del tabaco, derivados sucedáneos e imitadores” Asistencia máxima 206 personas conectadas. Por lista de asistencia 140 personas
El 25 de junio se realizó la sesión No. 86: “Avances de la Actualización Política Nacional de Salud Mental” Asistencia máxima 130 personas conectadas. Por lista de asistencia 90 personas
</t>
  </si>
  <si>
    <t>Se cumplio con el 100% del avance fisico programado y no hubo avance financiero puesto que no se programaron recursos.</t>
  </si>
  <si>
    <t xml:space="preserve">Informe de avance del desarrollo de los Estudios, evaluaciones e investigaciones </t>
  </si>
  <si>
    <t>Se avanzó con la ejecución de la agenda de estudios, evaluaciones e investigaciones del MSPS, para la vigencia 2024.
Se realizó la construcción de los cronogramas y las reuniones técnicas de trabajo para desarrollar las fases de los estudios, evaluaciones e investigaciones aprobadas.
AIN ex - ante Reglamento técnico piscinas
Objetivo: Analizar el Impacto Normativo ex ante para la seguridad de piscinas.
Avance del producto 30%.
Descripción: se ha avanzado en la construcción del árbol de problemas y objetivos, preguntas PICOT y consecución de información para la modelación.
Seguimiento a la implementación del Plan Nacional de Respuesta a la Resistencia a los Antimicrobianos y actualización del mismo
Objetivo: Realizar una evaluación de resultados del Plan Nacional de Respuesta a la Resistencia a los Antimicrobianos 2018 que permita generar recomendaciones para la actualización del plan, Avance del producto: 20%.
Se determinó la metodología a usar (triangulación) y métodos de recolección de información (revisión de literatura y Delphi).
Documento analítica cáncer de mama
Objetivo: Analizar como el cambio en la oportunidad entre los tiempos de la sospecha, el diagnóstico, el tratamiento de la atención en salud y muerte por cáncer de mama por cada tipología (8) influye sobre la sobrevida global.
Avance del producto: 60%
Se ha avanzado hasta la construcción de la información en función de las tipologías, ajuste del documento técnico y depuración de la información.
Evaluación impacto Hepatitis A
Objetivo: Analizar el Impacto Normativo ex post de la introducción de la vacunación contra la hepatitis A.
Avance del producto: 10%.
Se avanzó en la selección de la metodología fundamentada en un estudio de incidencia basado en el modelo de Morán.
Estudio Costo Efectividad introducción vacuna Hexavalente en prematuros
Objetivo: Análisis de Impacto Normativo ex ante a través de Análisis Costo Efectividad vacuna hexavalente, avance del producto: 10%.
Se ha determinado realizar un estudio de Análisis de Costo Efectividad (ACE) y la construcción de los objetivos del árbol de problemas.
AIN Reglamento Investigación en animales
Objetivo: “analizar la evaluación normativa relacionada con experimentación con animales, protección y bienestar animal en Colombia, con el fin de formular recomendaciones para la actualización de la reglamentación, con énfasis en la identificación de actores relevantes en materia de investigación, generación de conocimiento, protección y bienestar animal.”
Avance del producto: 90%.
Avance del producto: Revisión, consolidación y remisión de observaciones correspondientes a la  entrega No 4. Recomendaciones de actualización normativa, de las competencias de cada sector y las responsabilidades de cada ministerio analizados, para la investigación, generación de conocimiento, ciencia, tecnología e innovación, asegurando la protección y bienestar de los animales de laboratorio y usados en experimentación.</t>
  </si>
  <si>
    <t>No se logró el cumplimiento de la meta financiera al 100% debido las dinámicas de la contratación, en las cuales se tenía programado contratar desde el mes de enero 2024 y varios contratos iniciaron en el mes de febrero de 2024, afectando la ejecución financiera programada.</t>
  </si>
  <si>
    <t> </t>
  </si>
  <si>
    <t>Reprogramar los recursos para ejecutar en los siguientes trimestres de 2024.</t>
  </si>
  <si>
    <t>Teniendo en cuenta la informacion suministrada por la dependencia donde se evidencia que debido a los procesos de contratacion no se cumplio con el 100% de la meta propuesta para el 1 trimestre, se recomienda realizar la reprogramacion para  los siguientes trimestres, para su cumpliento en un 100%.</t>
  </si>
  <si>
    <t xml:space="preserve">Se avanzó con la ejecución de la agenda de estudios, evaluaciones e investigaciones del MSPS, para la vigencia 2024 en los siguientes temas:
Estudio Nuevas Fuentes de Financiamiento: Se elaboró un documento base que incluye la ruta metodología definida, se realizará una revisión bibliográfica de 4 países seleccionados: Corea del Sur (inclusión sugerida por el despacho del viceministro de protección, Escenario deseable; Costa Rica y Chile Escenario Espejo; México Escenario no deseable Actualmente el equipo avanza en la documentación de los casos.
Para realizar el análisis cualitativo de nuevas fuentes (actores MSPS) y (actores Externos) se diseñaron dos instrumentos. Se programaron 18 entrevistas: (12 Direcciones misionales MSPS, 6 actores externos seleccionados: ADRES – ANDI – INV. BID – UNAL – DNP/SALUD – DNP/TERRITORIOS. 
Aplicación analítica de datos – Cáncer de mama:  
Objetivo: Analizar como el cambio en la oportunidad entre los tiempos de la sospecha, el diagnóstico, el tratamiento de la atención en salud y muerte por cáncer de mama por cada tipología (8) influye sobre la sobrevida global.
Se elaboró un documento “Anexo metodológico” que detalla la estructura general del proceso, diccionario de datos, hitos y vectores identificados. El documento es dinámico y recoge las actividades en materia de procesamiento de datos y fases definidas para el logro del propósito establecido
CAPSTONE: REVISIÓN DE LA EVOLUCIÓN NORMATIVA RELACIONADA A LA EXPERIMENTACIÓN CON ANIMALES 
Objetivo: “analizar la evaluación normativa relacionada con experimentación con animales, protección y bienestar animal en Colombia, con el fin de formular recomendaciones para la actualización de la reglamentación, con énfasis en la identificación de actores relevantes en materia de investigación, generación de conocimiento, protección y bienestar animal.”
Presentación y aprobación por parte del equipo capstone de la Universidad del Externado de los 4 productos finales correspondientes al estudio REVISIÓN DE LA EVOLUCIÓN NORMATIVA RELACIONADA A LA EXPERIMENTACIÓN CON ANIMALES
Documentos entregados y aprobados: Cuatro (4), relacionados a continuación: 
Entrega 1: Propuesta metodológica
Entrega 2: Entrega No 2. Identificación de buenas prácticas internacionales en materia de regulación en investigación con animales. 
Entrega No 3. Competencias, roles y responsabilidades del Ministerio de Ambiente y Desarrollo Sostenible, Ministerio de Ciencia, Tecnología e Innovación, Ministerio de Salud y Protección Social y Ministerio de Agricultura y Desarrollo Rural en materia de investigación en animales
Entrega No. 4. Recomendaciones de actualización normativa, de las competencias de cada sector y las responsabilidades de cada ministerio analizados, para la investigación, generación de conocimiento, ciencia, tecnología e innovación, asegurando la protección y bienestar de los animales de laboratorio y usados en experimentación.
SEGURIDAD DE PISCINAS
Objetivo: Analizar el Impacto Normativo ex ante para la seguridad de piscinas.
Se ha avanzado en la construcción del árbol de problemas y objetivos, preguntas PICOT y consecución de información para la modelación, se está planteando la modelación en R.
RESISTENCIA A ANTIMICROBIANOS (RAM)
Objetivo: Realizar una evaluación de resultados del Plan Nacional de Respuesta a la Resistencia a los Antimicrobianos 2018 que permita generar recomendaciones para la actualización del plan.
</t>
  </si>
  <si>
    <t>No se logró el cumplimiento de la meta financiera al 100% debido las dinámicas de la contratación, no fue posible realizar la contratación en los tiempos esperados por bloqueo de recursos en el proyecto de inversión, afectando la ejecución financiera programada</t>
  </si>
  <si>
    <t>Bloqueo de recursos en el proyecto de inversión para realizar la contratación.</t>
  </si>
  <si>
    <t>Reprogramar los recursos para la ejecución en el cuarto trimestre</t>
  </si>
  <si>
    <t>Se cumplio con el 100% del avance fisico programado y el anace fianaciero fue del 93,73%, donde se recomienda hacer reprogramacion de recursos para ser ejecutados en el siguiente trimestre.</t>
  </si>
  <si>
    <t>Solicitudes de asesoría y acompañamientos recibidas y gestionadas</t>
  </si>
  <si>
    <t>Se realizaron pagos pendientes del primer trimestre.
Se gestionaron todas las solicitudes de asesoria y acompañamiento recibidas</t>
  </si>
  <si>
    <t>No aplica</t>
  </si>
  <si>
    <t>El avance fisico tuvo un cumplimieto del 100%, igualmente que el avance fianaciero segun la informacion suminitrada por la dependencia.</t>
  </si>
  <si>
    <t>Primer reporte de seguimiento al cumplimiento de indicadores y compromisos institucionales a través de los sistemas de seguimiento</t>
  </si>
  <si>
    <t xml:space="preserve">Se cumplio con la actividad 1 presentando el Informe de gestión
Seguimiento y monitoreo indicadores y compromisos institucionales con fecha 05-04-2024, el cual se encuentra en el repositorio institucional del Grupo de Seguimiento. </t>
  </si>
  <si>
    <t>No se cumplió con el 100% de la ejecución de los recursos debido a la dinámica de contratación, por cuanto los días ejecutados para el desarrollo de esta actividad fueron inferiores,
a la fecha que estaba programada iniciar.</t>
  </si>
  <si>
    <t>No Aplica</t>
  </si>
  <si>
    <t>Se reprogramarán los recursos para su ejecución en los próximos trimestres</t>
  </si>
  <si>
    <t>Se realizo el  reporte de seguimiento programado para el  II Trimestre.</t>
  </si>
  <si>
    <t>Se cumplio con el avance fisico en un 100% pero el avance fianaciero solo alcanzo el 99,30% de su cumplimiernto se recomienda reprogramar los recursos para el proximo trimestre.</t>
  </si>
  <si>
    <t>Documento que de cuenta del avance y seguimiento del fortalecimiento y mejora del SIG/MIPG</t>
  </si>
  <si>
    <r>
      <t>Durante el primer trimestre de 2024 se avanzó en las actividades para la implementación, fortalecimiento y mejora del SIG/MIP, especialmente en lo relacionado con:
• Orientación y acompañamiento metodológico en marco de la administración de Riesgos Institucionales
• Validación metodológica y publicación de documentos en los puntos de uso definidos en MiGestión y Saludnet
• Orientación y Seguimiento planes de mejora.
• Mantenimiento y ajustes a los diferentes módulos en el aplicativo MiGestion- según las necesidades identificadas.
• Se elaboraron, revisaron y publicaron piezas comunicativas referentes a los temas de: Política de gestión del conocimiento y la innovación; metodología para el registro de productos y servicios No conformes, Metodología administración de riesgos, Política de seguridad digital y metodología de elaboración de documentos y registros.
• Preparación para el ejercicio de diligenciamiento y análisis de las preguntas del FURAG 2023 con las entidades adscritas y los líderes de las 19 políticas de gestión y desempeño para el Ministerio.
• Gestión de trámites-OPA-CAIP: revisión y ajustes a las caracterizaciones, medición de la encuesta de experiencia ciudadana.
• Preparación de información de cierre 2023 para la Revisión por la Dirección
• Gestión para publicación y actualización del Plan Anticorrupción y Atención al Ciudadano 2024.
• Revisión de la Resolución 2363 de 2018 y propuestas de ajustes.
• Retroalimentación de la auditoría interna SIG 1er ciclo – 2023, con el propósito de mejorar metodológicamente la implementación de la misma para la vigencia 2024.
• Se desarrollaron actividades de mantenimiento y actualización del botón del SIG en la intranet.
De otra parte se avanzó en la ejecución de actividades para a la gestión y seguimiento a los planes, programas, proyectos e indicadores que contribuyan a la generación de conocimiento e información de valor y el fortalecimiento del MIPG a nivel sectorial e institucional, lo cual incluye conceptos técnicos sobre la gestión de los proyectos de inversión, validación de información de plan de acción y CDP, participación en sesiones de trabajo con DNP
Sobre la ejecución financiera se precisa que el valor de $50.708.332 corresponde a GDO (Pagos de enero y febrero correspondientes a 7 contratos) y $2.550.000 al Grupo de Planeació</t>
    </r>
    <r>
      <rPr>
        <u/>
        <sz val="8"/>
        <color theme="1"/>
        <rFont val="Batang"/>
      </rPr>
      <t>n</t>
    </r>
  </si>
  <si>
    <t>La ejecución financiera alcanzó un avance de 39,25%, dado que las fechas de inicio de los contratos se dio días después de lo previsto incialmente; así mismo se afectó por la no aceptación de un (1) contrato por parte de una de las personas y otros contratos planeados inicialmente que finalmente no se suscribieron</t>
  </si>
  <si>
    <t>Se hará un análisis de la necesidad de reprogramación de recursos para los otros trimestres de la vigencia</t>
  </si>
  <si>
    <t>Durante el segundo trimestre de 2024 se avanzó en las actividades para la implementación, fortalecimiento y mejora del SIG/MIPG, especialmente en lo relacionado con:
• Orientación y acompañamiento metodológico en marco de la administración de Riesgos Institucionales
• Validación metodológica y publicación de documentos en los puntos de uso definidos en MiGestión, Saludnet y página web.
• Orientación y seguimiento a planes de mejora.
• Mantenimiento y ajustes a los diferentes módulos en el aplicativo MiGestion.
• Se elaboraron, revisaron y publicaron piezas comunicativas referentes a los temas de: fortalecimiento de la metodología de documentos, dimensión de control interno y SCI, Política de Planeación, responsabilidades en el aplicativo MiGestión y boletín de tramites, Planes de mejora, Política de compras y contratación pública, Política Defensa Jurídica y ASIP06 Oferta institucional, Política de Información Estadística, FURAG, generalidades del aplicativo de MIGESTION, Política de Servicio al Ciudadano, Política de Integridad.
• Se cumplió con el reporte de la medición de FURAG el cual se realizó en mayo de 2024 atendiendo las fechas definidas por la Función Pública
• Gestión de trámites-OPA-CAIP: se continúa avanzando en el acompañamiento, y gestiones relacionadas con los desarrollos del SICOF ejecutado por OTIC y FNE, con el fin de contar con una propuesta de hoja de ruta respectiva para dar cumplimiento a los compromisos de la reunión de seguimiento. Adicionalmente se viene acompañando el desarrollo web del trámite de Certificado de Talento humano en salud. De otra parte, se avanzó con el monitoreo semestral de los trámites modelo del MSPS.
• Se realizó comité institucional de gestión y desempeño en el mes de mayo de 2024, con la secretaría técnica a cargo de la Jefatura de la OAPES
* Se dió inicio a primer ciclo de auditorias del SIG 2024, para lo cual se adelantaron actividades de planeación, coordinación entre los diferentes sistemas de gestión; así como las actividades de entrenamiento para los auditores internos.
• Se desarrollaron actividades de mantenimiento y actualización del botón del SIG en la intranet.
* Ajustes al Manual del Sistema de Control Interno, donde se contextualiza la articulación del SCI con el Modelo Integrado de Planeación y Gestión. 
* Revisión y seguimiento en el marco de los criterios de la ley de transparencia y acceso a la información- realizado en conjunto con el Grupo de Comunicaciones, el Grupo Relación Estado-Ciudadano, OTIC, OCI, y asesor del despacho
De otra parte se avanzó en la ejecución de actividades para a la gestión y seguimiento a los planes, programas, proyectos e indicadores que contribuyan a la generación de conocimiento e información de valor y el fortalecimiento del MIPG a nivel sectorial e institucional, lo cual incluye conceptos técnicos sobre la gestión de los proyectos de inversión, validación de información de plan de acción y CDP, participación en sesiones de trabajo con DNP</t>
  </si>
  <si>
    <t>La ejecución financiera alcanzó un avance de 82,07% para el segundo trimestre de 2024; la ejecución se ha visto afectada por fechas de inicio de los contratos en días después de lo previsto incialmente, así como contratos previstos que finalmente no se suscribieron, .</t>
  </si>
  <si>
    <t>Se cumplio con el avance fisico en un 100% pero el avance fianaciero solo alcanzo el 82,07% de su cumplimiernto se recomienda reprogramar la ejecucion de  los recursos para el proximo trimestre.</t>
  </si>
  <si>
    <t>Durante el mes de marzo se realizó sesion de trabajo con las dependencias del Ministerio de Salud y Protección Social, en la cual se impartieron lineamientos para definición del anteproyecto de presupuesto de la vigencia 2025.
Se realizó solicitud vía memorando a las dependencias responsables de proyectos de inversión, para la justificación técnica de la solicitud de resursos de inversión vigencia 2025. Asimismo, se avanzó en la formulación de proyectos de inversión para el periodo 2025-2028.</t>
  </si>
  <si>
    <t>Segun la informacion suministrada por la dependencia la meta fisica se cumplio en un 100%.</t>
  </si>
  <si>
    <t>En el mes de mayo de 2024 se realizó la presentación del anteproyecto de presupuesto 2025 al Departamento Nacional de Planeación y el Ministerio de hacienda y Crédito Público en el marco de la mesa técnica sectorial realizada para el efecto.</t>
  </si>
  <si>
    <t>Se cumplio con el avance fisico en un 100%  avance fianaciero no se programo para este trimestre segun la informacion reportada por la dependencia.</t>
  </si>
  <si>
    <t>En cuanto al Plan Estratégico Sectorial, se realizó la solicitud mediante oficio a las entidades adscritas del sector Salud y protección Social y memorando a las dependencias del Ministerio de Salud y Proteccción Social en relación con el cumplimiento de compromisos 2023 del Plan Estratégico Sectorial; con lo cual durante el primer trimestre de 2024, se elaboró y publicó el Informe de Seguimiento al Plan Estrategico Sectorial correspondeiente a la ejecución al corte diciembre de 2023.</t>
  </si>
  <si>
    <t>En cuanto al Plan Estratégico Sectorial, se realizó la solicitud mediante oficio a las entidades adscritas del sector Salud y protección Social y memorando a las dependencias del Ministerio de Salud y Proteccción Social en relación con el cumplimiento de compromisos primer trimestre 2024 del Plan Estratégico Sectorial; con lo cual durante el segundo trimestre de 2024, se elaboró y publicó el Informe de Seguimiento al Plan Estrategico Sectorial correspondeiente a la ejecución del primer trimestre 2024.
En cuanto al plan de Acción se realizó el seguimiento y monitoreo correspondiente al primer trimestre 2024, el cual se encuentra publicado en la página web del ministerio</t>
  </si>
  <si>
    <t>No se logró el cumplimiento de la meta financiera al 100% debido las dinámicas de la contratación, hubo interrupción de un contrato de prestación de servicios, afectando la ejecución financiera programada</t>
  </si>
  <si>
    <t xml:space="preserve"> </t>
  </si>
  <si>
    <t>Se cumplio con el avance fisico en un 100% pero el avance fianaciero solo alcanzo el 87,57% de su cumplimiernto se recomienda reprogramar la ejecucion de los recursos para el proximo trimestre.</t>
  </si>
  <si>
    <t>Se realizó verificación por parte del Grupo de Planeación de la OAPES a que los gerentes de proyectos de inversión de las diferentes dependencias del MinSalud realizaran el registro oportuno del seguimiento de los proyectos de inversión en la PIIP correspondiente al periodo diciembre 2023. Derivado de lo anterior, se generó y publicó el informe de seguimiento a la ejecución de los proyectos de inversión a corte diciembre 31 de 2023 del Ministerio de Salud y Protección Social a partir de la información de seguimiento registrada en la PIIP por parte de los responsables de los proyectos de inversión.
El informe se encuentra disponible en el link https://www.minsalud.gov.co/Ministerio/DSector/Paginas/proyectos-inversion.aspx</t>
  </si>
  <si>
    <t>Se realizó verificación por parte del Grupo de Planeación de la OAPES a que los gerentes de proyectos de inversión de las diferentes dependencias del MinSalud realizaran el registro oportuno del seguimiento de los proyectos de inversión en la PIIP correspondiente . Derivado de lo anterior, se generó y publicó el informe de seguimiento a la ejecución de los proyectos de inversión a corte a 30 de marzo de 2024 del Ministerio de Salud y Protección Social a partir de la información de seguimiento registrada en la PIIP por parte de los responsables de los proyectos de inversión.
El informe se encuentra disponible en el link https://www.minsalud.gov.co/Ministerio/DSector/Paginas/proyectos-inversion.aspx</t>
  </si>
  <si>
    <t>Se cumplio con el avance fisico en un 100% ,  avance fianaciero no hubo ya que no se programo para este trimestre ejecucion de recursos. Segun la informacion reportada por la dependencia.</t>
  </si>
  <si>
    <t>Se dio trámite a la totalidad de solicitudes de conceptos tecnico económicos de cabeza de sector recibidas en los meses de enero, febrero y marzo de 2024.</t>
  </si>
  <si>
    <t>Se dio trámite a la totalidad de solicitudes de conceptos tecnico económicos de cabeza de sector recibidas en los meses de abril mayo y junio de 2024.</t>
  </si>
  <si>
    <t>Durante el primer trimestre de 2024, se realizaron las asistencias técnicas y/o metodológicas solicitadas por las dependencias del MinSalud y entidades adscritas conforme a los lineamientos impartidos por el DNP. Las asistencias técnicas se realizaron fundamentalmente en temas de formulación, trámites y seguimiento a proyectos de inversión, así como en seguimiento al Plan de Acción 2024, anteproyecto de presupuesto 2025, formulación de proyectos de inversión, manejo de la PIIP.</t>
  </si>
  <si>
    <t>Durante el segundo trimestre de 2024, se realizaron las asistencias técnicas y/o metodológicas solicitadas por las dependencias del MinSalud y entidades adscritas conforme a los lineamientos impartidos por el DNP. Las asistencias técnicas se realizaron fundamentalmente en temas de formulación, trámites y seguimiento a proyectos de inversión, así como en seguimiento al Plan de Acción 2024, anteproyecto de presupuesto 2025, formulación de proyectos de inversión, manejo de la PIIP.</t>
  </si>
  <si>
    <t>Se realizó la verificación y trámite (VoBo) a la totalidad de lineas de Plan Anual de Adquisiciones, así como las solicitudes de CDP con cargo a recursos de inversión, presentadas durante el primer trimestre de 2024 ante el Grupo de Planeación de la Oficina Asesora de Planeacion y Estudios Sectoriales por parte de las dependencias de MinSalud.</t>
  </si>
  <si>
    <t xml:space="preserve">La actividad no está programada para el primes trimestre.
Sin embargo, durante el mes de enero, se enviaron memorandos a las dependencias MinSalud en relación con los lineamientos del informe de gestión el cual es insumo fundmental para e Informe al Congreso del Sector Salud y Protección Social. </t>
  </si>
  <si>
    <t>Teniendo en cuenta la informacion suministrada por la dependencia donde manifiestan que esta meta no estaba programada para el 1 trimestre se recomienda su programacion para los siguientes trimestres.</t>
  </si>
  <si>
    <t xml:space="preserve">La actividad no está programada para el segundo trimestre.
Sin embargo, se realizó la consolidación de información y actualmente se esta realizando el proceso de revisión y ajustes del informe al Congreso del Sector Salud y Protección Social. </t>
  </si>
  <si>
    <t>Actividad no programada para el trimestre 2</t>
  </si>
  <si>
    <t>Se elaboraron y publicaron los informes de seguimiento de ejecución presupuestal del Sector Salud y Protección Social, correspondientes a diciembre de 2023, enero y febrero de 2024.
Los mismos se encuentran disponibles en el link https://www.minsalud.gov.co/Ministerio/RCuentas/Paginas/Seguimiento-al-presupuesto-sector-salud.aspx</t>
  </si>
  <si>
    <t>Segun la informacion suministrada por la dependencia la meta fisica se cumplio en un 75%, se recomienda reprogramar para el siguiente trimestre para su cumpliento en su totalidad.</t>
  </si>
  <si>
    <t>Se elaboraron y publicaron los informes de seguimiento de ejecución presupuestal del Sector Salud y Protección Social, correspondientes a marzo abril y mayo de 2024.
Los mismos se encuentran disponibles en el link https://www.minsalud.gov.co/Ministerio/RCuentas/Paginas/Seguimiento-al-presupuesto-sector-salud.aspx</t>
  </si>
  <si>
    <t>Se realizó revisión de proyectos de inversión de las entidades adscritas en cuanto a elementos técnicos y metodológicos. Derivado de lo anterior se emitió concepto de viabilidad en la PIIP y se remitieron al Departamento Nacional de planeación para viabilidad definitiva.</t>
  </si>
  <si>
    <t>Cronograma realizado / programado</t>
  </si>
  <si>
    <t>En elaboración de estudios previos  sobre: diagnóstico del modelo de telesalud en Colombia, así como el diseño de la solución tecnológica necesaria para la implementación de la misma; el diseño del modelo de analítica de datos del Sector Salud y Protección Social articulado con el modelo preventivo, predictivo y resolutivo de salud definido por el MSPS, e implementar la analítica descriptiva y predictiva priorizada; diseño del Modelo de Gobernanza de datos del sector salud y protección social; diseño e implementación del   Centro digital del conocimiento, formación, gestión del cambio, uso y apropiación; implementación de la Innovación Tecnológica para el Sector Salud y Protección Social; servicios de diseño y operación de un equipo de respuesta a incidentes de Seguridad Digital-CSIRT sectorial, suscripción a servicios especializados, herramientas y otros servicios conexos para el Sector Salud y Protección Social; servicios especializados para implementar los proyectos definidos por el MSPS, en el marco del cumplimiento de la política de Gobierno Digital; implementar los servicios de telemedicina en el marco de la atención primaria en los municipios PDET de los departamentos de Bolívar, Cesar, Córdoba y Sucre.</t>
  </si>
  <si>
    <t>No requiere</t>
  </si>
  <si>
    <t>Según la información de la dependencia se cumplió la meta física. No tiene programación de recursos</t>
  </si>
  <si>
    <t>En pruebas el “Portal Único de Información en Salud y Protección Social”,  de los componentes: home principal, la zona transaccional de ciudadanos y la zona transaccional de empresas.  Reestructurados en macroprocesos, ajustados los estudios previos y cronogramas de: Transformación digital, interoperabilidad sector salud, ciberseguridad,fábrica de software, modelos de salud, telemedicina.</t>
  </si>
  <si>
    <t xml:space="preserve">Pendiente finalización de pruebas del Portal. </t>
  </si>
  <si>
    <t>Avanzar en la solución de errorres detectados en la fase de pruebas del Portal</t>
  </si>
  <si>
    <t>De acuerdo con la información de la dependencia se ejecutó el 92% de la meta física y se comprometió 0,02% del recurso financiero. Se recomienda realizar una revisión de la actividad para avanzar en la obligación de recursos financieros</t>
  </si>
  <si>
    <t xml:space="preserve">En lnteroperabilidad de Historia Clínica Electrónica -IHCE,  identificación de areas de  cooperación con la República de Corea, avances  en la  preparación técnica de la mesa de servicio y los grupos de apoyo técnico que atenderán los territorios para la entrada en operación del mecanismo de IHCE, y, pllaneación para la incorporación a pruebas de los territorios que están incluidos en esta vigencia.
En desarrollo del sistema de información de incapacidades, especificación de requerimientos de Registro de Mejoría Medica Máxima, de Sistema de Prestaciones Económicas -SIPE Local,  avances en la de selección de rol, anulación y sincronización de datos; y, ajustes a la especificación de uso de registro de concepto de rehabilitación y pérdida de capacidad laboral. 
En Factura electrónica, proyecto de resolución 558 de 2024 que aplaza la obligatoriedad del reporte del 1o. de abril a octubre 1o. de 2024; capacitación y pruebas de transmisión de información a alrededor de 4.300 entidades, entre Prestadores de Servicios de Salud-PSS y Proveedores de Tecnologías en Salud-PTS, y conla asistencia de 32.000 personas; capacitación a 120  Entidades Responsables de Pago y demás pagadores, con la participación de alrededor de 3.500 funcionarios; ajustes a la versión de software  derivadas de la Resolución 2275 de 2023 y con avances en la funcionalidad de autenticación de profesionales independientes. </t>
  </si>
  <si>
    <t>Demoras en el proceso de contratación de los equipos de trabajo</t>
  </si>
  <si>
    <t xml:space="preserve">Agilizar los procesos contractuales </t>
  </si>
  <si>
    <t>Según la información de la dependencia se cumplió al 86,28% la meta física y al 14,31% la programación de recursos. Se sugiere revisar la planeación de metas y recursos para tener una mejor ejecución de la actividad.</t>
  </si>
  <si>
    <t xml:space="preserve">En lnteroperabilidad de la Historia Clínica Electrónica -IHCE, implementación de ambientes de producción para la incorporación en operación de Bogotá, Valle, Meta, Antioquia y Cundinamarca y, en ejecución de actividades de socialización y capacitación para la implementación del mecanismo de interoperabilidad a los 15 territorios de la fase 2.  
En desarrollo del sistema de información de incapacidades, especificación de requerimientos de constancia de levantamiento  de incapacidad, registro de incapacidades expedidas en el exterior, avances en el ajuste al caso de uso de funcionalidad de pagos; ajuste al desarrollo del servicio de pago masivo y al reporte de novedad del registro de pago. 
En Factura electrónica, especificación de requerimiento y casos de uso de la funcionalidad de Cápita, asistencia técnica, sesiones de transmisión y pilotos alrededor de 59 eventos entre Prestadores de Servicios de Salud-PSS, Proveedores de Tecnología en Salud PTS y demás actores, con la participación de 1190 asistentes; caso de uso de la Consulta del Código Único de Validación CUV para los pagadores. </t>
  </si>
  <si>
    <t xml:space="preserve">En IHCE, pendiente resolución para la edntrada en operación del mecanismo de interopearbilidad </t>
  </si>
  <si>
    <t xml:space="preserve">En IHCE, demoras en adecuaciones técnicas en algunos territorios para realizar las sesiones técnicas </t>
  </si>
  <si>
    <t xml:space="preserve">Gestionar la expedición de la Resolución </t>
  </si>
  <si>
    <t>De acuerdo con la información de la dependencia se ejecutó el  90% de la meta física y se comprometió el 75,70% del recurso financiero. Se recomienda realizar una revisión de la actividad para avanzar en la obligación de recursos financieros</t>
  </si>
  <si>
    <t xml:space="preserve"> Acuerdo Niveles de Servicio alcanzados</t>
  </si>
  <si>
    <t>Pago canal telefónico del centro de contacto y realización de auditoria de seguimiento a la certificación ISO/IEC 27001:2013 de los procesos que se encuentran definidos dentro del alcance del sistema de gestión de seguridad de la información - SGSI. MSPS 894-24</t>
  </si>
  <si>
    <t>Según la información de la dependencia se cumplió la meta física y tiene obligado $42.886.410. Se sugiere revisar la planeación de metas y recursos para tener una mejor ejecución de la actividad.</t>
  </si>
  <si>
    <t xml:space="preserve">Se ha garantizado la disponibilidad continua de servicios tecnológicos para la operación de los aplicactivos misionales: C 509-2022, de mesa de ayuda tecnológica; C 563-2022, de conectividad;  C 1411-2023, de nube pública, C 949-2024 de  Certicámara, C  997-2024 de Soporte Premier,  C 1001-2024, licenciamiento de Software Suite Visión Empresarial , pago canal de comunicación mesa de ayuda </t>
  </si>
  <si>
    <t xml:space="preserve">Pagos por consumo de servicios, con valor inferior al programado. </t>
  </si>
  <si>
    <t>De acuerdo con la información de la dependencia se ejecutó el 100% de la meta física y se comprometió el 81,18% del recurso financiero. Se recomienda realizar una revisión de la actividad para avanzar en la obligación de recursos financieros</t>
  </si>
  <si>
    <t>La infraestructura tecnológica del Ministertio funcionó adecuadamente y los servicios de mesa de ayuda para los funcionarios de la entidad  se han venido prestando  (MSPS 1070-22). Apoyo, seguimiento y supervisión al soporte de aplicaciones y software utilitario del Ministerio,  al despliegue y adopción de herramientas  colaborativas que hacen parte de la plataforma Microsoft 365  y a la administración y control de la Seguridad e infraestructura informática del Ministerio</t>
  </si>
  <si>
    <t xml:space="preserve">Demoras en el proceso de contratación del equipo de trabajo de apoyo  y supervisión </t>
  </si>
  <si>
    <t>Según la información de la dependencia se cumplió la meta física y tiene obligado $42.606,666,67. Se sugiere revisar la planeación de metas y recursos para tener una mejor ejecución de la actividad.</t>
  </si>
  <si>
    <t xml:space="preserve">La infraestructra tecnológica del Ministerio funcionó adecuadamente y los servicios de mesa de ayuda  para los funcionarios de la entidad se han venido prestando (C 1070-2022); se adicionó el contrato para la estabilización del sistema de gestión documental y  fueron adquirios equipos audiovisuales y accesorios requeridos por la entidad. </t>
  </si>
  <si>
    <t xml:space="preserve">El valor programado para la solución integral TIC se ha ejecutado con recursos de reserva, por lo que no   se refleja en la ejecución financiera. </t>
  </si>
  <si>
    <t>De acuerdo con la información de la dependencia se ejecutó el 100% de la meta física y se comprometió el 9,31% del recurso financiero. Se recomienda realizar una revisión de la actividad para avanzar en la obligación de recursos financieros</t>
  </si>
  <si>
    <t xml:space="preserve">Estudios previos en elaboración/ programado </t>
  </si>
  <si>
    <t>En revisión de estudios previos del PTD y PETI, PESI y BCP por el grupo de contratación del Ministerio..</t>
  </si>
  <si>
    <t xml:space="preserve">Realizada la auditoria de seguimiento a la certificación ISO/IEC 27001:2013en el SGSI. Reestructuradas las contrataciones de consultoría, en el macroproceso de transformación digital, ajustados los estudios previos y cronograma </t>
  </si>
  <si>
    <t>Por ajustes en el alcance, el valor contratado de la auditoria fue inferior al programado, lo que explica el porcentaje de ejecución financiera.</t>
  </si>
  <si>
    <t>De acuerdo con la información de la dependencia se ejecutó el 100% de la meta física y se comprometió el 24,75% del recurso financiero. Se recomienda realizar una revisión de la actividad para avanzar en la obligación de recursos financieros</t>
  </si>
  <si>
    <t>A la fecha se cuenta con documento que da cuenta del	Plan Anual de Asistencia Técnica 2024</t>
  </si>
  <si>
    <t xml:space="preserve">Incidencia dado el  inicio de los contratos del equipo técnico y disponibilidad  de datos de la fuente de información (256/16) como insumo representativo para la aplicación de los criterios de priorización y selección de los departamentos. Situación en virtud de las novedades asociadas con OTIC, así como la identificación del problema enfoque para el diseño del Sistema Integrado de Calidad en Salud  
</t>
  </si>
  <si>
    <t xml:space="preserve">Dificultad en la obtención de la información consolidada desde OTIC, como fuente e insumo necesario para aplicación de metodologia de priorización del proceso. </t>
  </si>
  <si>
    <t>Desarrollo de las asistencias técnicas por zonas que facilite la agrupación por departamentos para mayor cobertura y con aplicación de metodologia e instrumentos previstos para la obtención de insumos para la formulación de politca, plan y sistema de Calidad</t>
  </si>
  <si>
    <t>Se deben profundizar acciones frente al cumplimiento de lo planteado, de igual manera teniendo en cuenta los factores y acciones de mejora se deben replantear metas, para dar cumplimiento a las actividades de la dirección.</t>
  </si>
  <si>
    <t>	AT Información para la calidad en salud/Insumos para el diseño del Sistema Integrado de Calidad en Salud, política de calidad y plan nacional de mejoramiento en las DTS de: Antioquia, Bogotá D.C La Guajira, Magdalena, Atlántico, Bolívar, Caldas, Quindío, Risaralda, Valle del Cauca, Cauca, Cordoba, Cundinamarca, Santander, Sucre y Tolima, con la participación acumulada  de 567 asistentes. Entre los que se encuentran representantes de EPS, Entidades Territoriales del nivel Departamental, Distrital y municipal, IPS, Academia y Asociaciones de Usuarios.</t>
  </si>
  <si>
    <t>Se realizaron en el trimestre 6 AT adicionales a fin de cubrir las 6 pendientes del trimestre I</t>
  </si>
  <si>
    <t>Se observa que se da cumplimiento a la actividad planteada para el segundo semestre y de igual manera se lográ la meta planteada para el I trimestre el cual tenia incumplimiento</t>
  </si>
  <si>
    <t xml:space="preserve">Documento de avance de la propuesta de la Política de Calidad en Salud </t>
  </si>
  <si>
    <t xml:space="preserve">	Documentos de avance en la revisión para de la formulación de la política de Calidad, a partir de la aplicación del procedimiento institucional, con avance y profundización en la identificación de la necesidad y problema y actores; elaboración del cronograma de trabajo, así como, la fase inicial para la conformación del equipo de apoyo técnico institucional de los designados de las dependencias.  </t>
  </si>
  <si>
    <t>De acuerdo a lo descrito se observa cumplimiento por parte de la dirección en la actividad relacionada.</t>
  </si>
  <si>
    <t>Presentación de Informe de avance de la formulación de la Politica de Calidad</t>
  </si>
  <si>
    <t>El pago corresponde a los meses de marzo, abril y mayo del equipo tecnico que desarrolla la acción, sin embargo uno de los contratistas no presente cuenta del mes de mayo.</t>
  </si>
  <si>
    <t>Se indicara al contratista y supervisor la necesidad de presentar las cuentas en los tiempor previstos para el reconocimiento y pago</t>
  </si>
  <si>
    <t>Se genera cumplimiento de la meta fisica y se ejecuta menor valor en la meta financiera de esta actividad.</t>
  </si>
  <si>
    <t xml:space="preserve">Informe del Sistema de Evaluación de Actores -  SEA
</t>
  </si>
  <si>
    <t xml:space="preserve">	Publicación del Informe del Sistema de Evaluación de Actores – SEA 2023, así: 
Enlace del ONCAS: https://www.minsalud.gov.co/sites/rid/Lists/BibliotecaDigital/RIDE/DE/CA/sistema-evaluacion-calificacion-actores.pdf
	Enlace del RID: https://www.minsalud.gov.co/sites/rid/Lists/BibliotecaDigital/RIDE/DE/CA/sistema-evaluacion-calificacion-actores.pdf.
</t>
  </si>
  <si>
    <t>Mediante radicado 202411200974641 del mes de abril, fue remitido a la Corte Constitucional informe de Tutelas en Salud  que incluye  informe de Goce efectivo a la salud . Publicado  en el link 
https://www.minsalud.gov.co/sites/rid/Lists/BibliotecaDigital/RIDE/DE/CA/informe-tutelas-salud-2023-orden-trigesima-sentencia-T-760-2008.pdf</t>
  </si>
  <si>
    <t xml:space="preserve">La ejecución financiera se vio afectada por la liberación de recursos por terminación anticipada de uno de los contratistas del equipo, lo que hizo necesario la redistribución de tareas a fin de dar cumplimiento con la meta prevista para el trimestre </t>
  </si>
  <si>
    <t xml:space="preserve">Se encuentra en proceso precontractual el cubrimiento del perfil que realice las acciones asociadas a la análitica de datos un gesis. </t>
  </si>
  <si>
    <t>Se genera cumplimiento de la meta fisica y se ejecuta menor valor en la meta financiera de esta actividad, se recomienda la revisión de la planeación financiera, dado que la variacion supera el 35%</t>
  </si>
  <si>
    <t xml:space="preserve">Elaboración de Estudios previos y proceso precontractual radicado </t>
  </si>
  <si>
    <t xml:space="preserve">Se avanzó en la revisión y ajustes a los estudios previos por parte de la Oficina de Calidad, así como la elaboración de matriz de cambios al formulario para población general. Rediseño de la encuesta en coordianción de la Of. de Promoción y Prevención </t>
  </si>
  <si>
    <t xml:space="preserve">Revisión y ajuste de los intrumentos para aplicación de encuesta a población general y diferencial como elementos relevante en desarrollo de la fase precontractual </t>
  </si>
  <si>
    <t xml:space="preserve">Radicación de los estudios en el mes de abril y seguimiento permanente del cronograma del proceso a fin de dar cumplimiento a los tiempos allí previstos  </t>
  </si>
  <si>
    <t xml:space="preserve">Seguimiento y cumplimiento riguroso al cronograma del proceso </t>
  </si>
  <si>
    <t>se encuentra en fase de formalización del Contrato de Consultoría No. 1257 de 2024, Suscrito entre el Ministerio de Salud y Protección Social y el Consorcio WARI. Se prevé su inicio la primera semana del mes de julio</t>
  </si>
  <si>
    <t>Se dará inicio formal a la ejecución del contractual según  cronograma y entregables del mismo</t>
  </si>
  <si>
    <t>Se llevo acorde a lo planeado para el segunto trimestre de la presente vigencia.</t>
  </si>
  <si>
    <t xml:space="preserve">Informe de ejecución proyecto de inversión </t>
  </si>
  <si>
    <t>informe ejecutivo de ejecución del proyecto de inversión: mejoramiento de la calidad en la gestión de los agentes del sistema de salud a nivel nacional, códigoBPIN: 2018011000015, del periodo 2019-2023.</t>
  </si>
  <si>
    <t xml:space="preserve">Se realizó Informe revisión y ajuste de la propuesta de la Politica Nacional de Humanización en Salud </t>
  </si>
  <si>
    <t xml:space="preserve">Acciones adelantadas con personal de planta </t>
  </si>
  <si>
    <t>Se ejecuta la actividad programada con los profesionales de planta, razón por la cual no se planearon, ni ejecutaron recursos</t>
  </si>
  <si>
    <t>Plan Anual de Auditoria Publicado</t>
  </si>
  <si>
    <t>La Oficina de Control Interno elaboró propuesta de Programa Anual de Auditorías, cuya versión preliminar se consolidó el 29 de febrero (Acta Subcomité 27 de febrero) La versión final quedó definida el 15 de marzo de 2024 (Subcomité Integrado 18 de marzo).
La Oficina de Control Interno, mediante memorando de radicado 202415000082413 informó al despacho ministerial sobre la necesidad de realizar sesión del CICCI y solicitó agenda. Dicho requerimiento fue reiterado por correo electrónico y wasap, finalmente la reunión del Comité se desarrolló entre los días 11 y 12 de abril, en atención a los compromisos de la alta dirección.</t>
  </si>
  <si>
    <t>Retrasos en el agendamiento del Comité Institucional de Coordinación de Control Interno.</t>
  </si>
  <si>
    <t>Redefinir la actividad y su indicador.</t>
  </si>
  <si>
    <t>segun la informacion suministrada por la dependencia se cumplio con la meta fisica propuesta.</t>
  </si>
  <si>
    <t>No se evidencia programacion de metas fisicas ni financieras para este trimestre.</t>
  </si>
  <si>
    <t>No se estableció meta para el primer trimestre.</t>
  </si>
  <si>
    <t>para el primer trimestre no se establecio cumplimiento de esta meta.</t>
  </si>
  <si>
    <t>La Oficina de Control Interno durante el trimestre elaboró 37 informes, los cuales haran parte del monitoreo del segundo trimestre.</t>
  </si>
  <si>
    <t>Reporte de la Gestión Contractual, Reporte Información de Obras Inconclusas, Informe mensual despacho Ministro: Requerimientos auditorías CGR, Informe de Austeridad en el Gasto de las dos unidades: MSPS, Informe de Austeridad en el Gasto de las dos unidades FNE, Informe de cumplimiento del Plan de Mejoramiento, Archivístico, Seguimiento Plan de Acción, Institucional, Informe de Ejecución presupuestal y rezago presupuestal: FNE, Seguimiento planes de mejora institucionales, Informe de Ejecución presupuestal y rezago presupuestal: MSPS, Seguimiento al Plan Anticorrupción y de Atención al Ciudadano, Seguimiento riesgos de corrupción, Seguimiento trámites: SUITSeguimiento Sistema de Control Interno Contable MSP, Seguimiento Sistema de Control Interno Contable-FNE, Seguimiento gestión contractual (SECOP) FNE, Seguimiento lineamientos de gobierno digital, 
Seguimiento Inventarios medicamentos de control especial,Seguimiento Inventarios en insumos de salud pública MSPS.</t>
  </si>
  <si>
    <t>Se evidencia un avance del 50% de la meta fisica programda para este trimestre y no hubo programacion de recursos para este trimestre, tenbiendo en cuenta la informacion reportada por la dependencia.</t>
  </si>
  <si>
    <t>Con relación a la implementación de los módulos diferenciales del PAPSIVI, es importante resaltar que el 6 de marzo de 2024 en el marco de Subcomité Integrado de Gestión de la Oficina de Promoción Social, se tomó la decisión de garantizar la atención psicosocial de víctimas en el exterior de manera directa, por profesionales contratados desde esta dependencia. Por otra parte, se decidió avanzar con la estructuración de un convenio de cooperación con la OIM, con el fin de implementar lo correspondiente a atención de víctimas en la ruralidad y a las acciones previstas en los PIRC de los 21 SRC previamentespriorizados de manera conjunta con la UARIV. Respecto a las acciones de fortalecimiento institucional, la misma no se va a garantizar a través de dicho convenio, como había sido previsto inicialmente; en su lugar,  se pretende garantizar el mismo de manera directa, a través de la contratación de profesionales. Dados los cambios anteriormente presentados, respecto a la planeación inicial, se procede a solicitar con el aval de la Jefatura el ajuste al Plan Anual de Adquisiciones, para posterior a esto, proceder con la solicitud de expedición de CDP respectivos.</t>
  </si>
  <si>
    <t>Dadas las orientaciones y decisiones tomadas en el marco del Subcomité Integrado de Gestión, llevado a Cabo el día 6 de marzo de 2024, hubo la necesidad de generar ajustes en lo previsto inicialmente, respecto a la manera de desarrollar las actividades y de ejecutar los recursos asignados inicialmente para las mismas.</t>
  </si>
  <si>
    <t>Se llevaron a cabo ejercicios al interior del Grupo de Atención y Reparación a víctimas, con el fin de examinar la mejor manera para garantizar la atención de víctimas en el exterior y el fortalecimeinto institucional, sin que esto implicara la celebración de un convenio adicional. De lo anterior, que se haya decido hacer contratación del talento humano que liderará estas acciones directamente desde el Ministerio.</t>
  </si>
  <si>
    <t>La oficina de promoción Social no registra avance de la meta física y financiera, argumenta ajustes a lo inicialmente pactado, tomando la decisión de garantizar la atención psicosocial de víctimas en el exterior de manera directa, por profesionales contratados desde esta dependencia. Se requiere realizar una reprogramción de las metas y de los recursos en los siguientes trimestres.</t>
  </si>
  <si>
    <t>En el marco de la estructuración de procesos para la atención diferencial a la población víctima del conflicto armado, durante los meses de abril, mayo y junio de 2024, el Grupo de Asistencia y Reparación a Víctimas de la Oficina avanzó en el desarrollo de procesos contractuales de un equipo técnico, administrativo y financiero, con el objetivo de fortalecer la capacidad institucional y el liderazgo de las Secretarías de Salud de orden departamental y/o distrital (o quien haga sus veces), de las Empresas Sociales del Estado (ESE) y demás actores locales del SGSSS en la coordinación de la medida de rehabilitación en Salud que reza en la ley 1448 de 2011, así como con el fin de desarrollar procesos de monitoreo y seguimiento a la atención integral con enfoque psicosocial a las víctimas del conflicto armado.
Por otra parte, se avanzó en la contratación de 5 profesionales que realizarán la atención psicosocial de víctimas residentes en el exterior.</t>
  </si>
  <si>
    <t>Dificultades en que la alta dirección de este Ministerio aprobara el mecanismo por el cual se van a desarrollar estas acciones.</t>
  </si>
  <si>
    <t>Cambios en directriz respecto a las líneas de acción a ejecutar en el marco de dicho convenio.</t>
  </si>
  <si>
    <t>Ajuste de propuesta inicial de convenio: redefinición de líneas y ajuste de costeo</t>
  </si>
  <si>
    <t>Según información reportada, la Oficina de Promoción Social cumple la meta fisica, pero NO la Financiera, se recomienda atención especifica en la ejecución de los recursos para dar cumplimiento en el próximo trimestre.</t>
  </si>
  <si>
    <t>Se realizó el perfeccionamiento del convenio 865-2024 suscrito entre lel MSPS y la Fundación Forjando Futuros, a partir del cumplimiento de los requisitos de legalización y ejecución  desde el 7 de marzo de 2024 hasta el 30 de noviembre de 2024, por un valor del Convenio: TRES MIL SEISCIENTOS UN MIL SETECIENTOS SESENTA Y CINCO MILLONES TRESCIENTOS CUARENTA Y SIETE MIL PESOS M/CTE ($3.601.765.347). Se cuenta con aprobación de Plan Operativo, cronograma de activudades y Plan de Inversión, de conformidad con las disposiciones del Estudio Previo, Anexo de Especificaciones Técnicas y Anexo de Costos del Convenio 865 de 2024. Está en trámite el primer desembolso por un valor de $720.353.069 esto equivale a un 20% del recurso.</t>
  </si>
  <si>
    <t>Dados algunos retrasos en la contratación para la estructuración, aprobación e incio de la ejecución del convenio, no se pudo realizar la ejecución de los recursos en los tiempos inicalmente establecidos</t>
  </si>
  <si>
    <t>La oficina de promoción Social no registra avance de la meta financiera, argumenta la firma de un Convenio el cual tiene en trámite el primer desembolso por un valor de $720.353.069 lo que equivaldría a un 20% del recurso. 
Revisando con reportes SIIF  a corte de marzo, se evidencia que hay un valor en compromiso por $3.601.765.347; valor que no coincide con lo manifestado por la dependencia, se sugiere diligenciar los factores que afectaron el cumplimiento y el plan de mejora.
Se requiere realizar una reprogramación de los recursos en los siguientes trimestres.</t>
  </si>
  <si>
    <t xml:space="preserve">En el marco de la ejecución del Convenio 865 de 2024 para la atención a las víctimas reconocidas en el marco de la Sentencia T045 de 2010, se ha llevado a cabo la atención de un total de 488 personas durante el segundo trimestre de 2024. Entre las acciones adelantadas en este periodo se encuentran: 
1. Formación del equipo de atención integral; desarrollo de asambleas comunitarias con la participación 133 víctimas; focalización y contacto.
2. Se ha gestionado el levantamiento de 76 barreras de acceso en salud y se dio inicio los procesos de atención integral.
3. Se realizaron la segunda y tercera sesión de los comités establecidos en el convenio (Comité Asesor y Comité Técnico de Seguimiento), en las que se hizo seguimiento a la ejecución del mismo.  
4. Se llevó a cabo la primera Mea de Participación y Seguimiento con participación de líderes y lideresas, la Comisión Colombiana de Juristas, la Superintendencia Nacional de Salud, las Secretarias Departamentales de Salud de Bolívar, Sucre y Atlántico, así como las Distritales de Cartagena y Barranquilla y la Secretaría Municipal de Salud de El Carmen de Bolívar. 
</t>
  </si>
  <si>
    <t>De acuerdo con la información de la Dependencia, la Oficina de Promoción Social cumple la meta fisica y Financiera estipulada para estre trimestre.</t>
  </si>
  <si>
    <t xml:space="preserve">Durante el transcurso del primer trimestre, dadas las orientaciones recibidas en el marco del Subcomité Integrado de Gestión, llevado a cabo el día 6 de marzo, se decidió que la implementación de la Estrategia de Rehabilitación Psicosocial Comunitaria, se realizará, no a través de convenio derivado de un proceso competitivo, sino que, con el objetivo de favorecer el fortalecmiento de capacidades del SGSSS se implementará a través de las Empresas Sociales del Estado E.S.E. Para lo anterior, se está avanzando con la formulación de un proyecto de resolución para la priorización de territorios a los que se les asignarán recursos para la implementación, también como con el ajuste a los linemientos para el desarrollo de la estrategia. </t>
  </si>
  <si>
    <t xml:space="preserve">En razón a orientaciones y decisiones tomadas en el marco del Subcomité Integrado de Gestión, llevado a Cabo el día 6 de marzo de 2024, hubo la necesidad de generar ajustes en la manera que se había previsto inicialmente para la implementación de la Estrategia. </t>
  </si>
  <si>
    <t>Al ser la primera vez que se plantea la implementación de la Estrategia de Rehabilitación Psicosocial Comunitaria de las Empresas Sociales del Estado E.S.E., hubo la necesidad de comenzar a avanzar en la formulación de criterios para la prioización de los terrritorios. Por otra parte, se hace necesario realizar ajuste a los linemientos para la implementación de la estrategia, acciones en las que se ha venido avanzando y se espera continuar durante el siguiente trimestre.</t>
  </si>
  <si>
    <t>La dependencia no registra avance de la meta financiera, se requiere realizar una reprogramción de los recursos en los siguientes trimestres.</t>
  </si>
  <si>
    <t xml:space="preserve">ERPC
Durante el segundo trimestre de 2024 se llevaron a cabo las siguientes acciones con relación a la Estrategia de Rehabilitación Psicosocial Comunitaria para la Convivencia y la No Repetición: 
1. Se procedió a la publicación para observaciones de la ciudadanía del Proyecto de Resolución "Por la cual se determinan los criterios de distribución y asignación de recursos a las entidades territoriales y a las Empresas Sociales del Estado – E.S.E., para la implementación de la Estrategia de Rehabilitación Psicosocial Comunitaria". Este proyecto estuvo disponible en la página oficial del Ministerio de Salud y Protección Social hasta el 5 de junio de 2024, con el fin de recabar aportes y sugerencias por parte de la ciudadanía y las instituciones.
2. En paralelo, se llevó a cabo la elaboración de una propuesta para la definición de los lineamientos técnicos dirigidos a las entidades territoriales y a las Empresas Sociales del Estado para la implementación de la Estrategia Rehabilitación Psicosocial para la Convivencia y No repetición. Esta propuesta tiene como objetivo proporcionar directrices claras y específicas para la aplicación efectiva de la mencionada estrategia, con un enfoque en la promoción de la convivencia y la construcción de paz.
3. Así mismo, se llevó a cabo la proyección de presupuesto necesario para la implementación de la Estrategia de Rehabilitación Psicosocial Comunitaria. Este ejercicio presupuestario permitirá contar con los rubros adecuados para llevar a cabo las acciones planificadas dentro del marco de la Estrategia, garantizando así su viabilidad y efectividad en los territorios.
4. De igual manera, se realizó una consulta técnica a las Entidades Territoriales y Empresas Sociales del Estado, a través de oficios expedidos por este Ministerio el 21 de mayo, con el fin de definir la asignación de recursos necesarios para la implementación de la ERPCCNR para el año 2024. De esta manera, se solicitó el apoyo a las entidades territoriales de Antioquia, Bolívar, Caquetá, Cauca, Cesar, Guaviare, La Guajira, Norte de Santander y Tolima para consultar a las Eses sobre su interés en la implementación de la Estrategia. La implementación se llevará a cabo conforme a las fases establecidas en los lineamientos definidos para tal fin, los cuales contemplan la ejecución de recursos durante la vigencia 2024.
5. Se recibieron documentos de las Empresas Sociales del Estado (ESEs) de los municipios donde potencialmente se puede implementar la Estrategia, conforme a la consulta técnica realizada por el Ministerio de Salud y Protección Social, bajo el asunto: "Consulta técnica para asignación de recursos para la implementación de la Estrategia de Rehabilitación Psicosocial Comunitaria para la Convivencia y la No Repetición - vigencia 2024".
6. Por último, se elaboró el Documento de Viabilidad Técnica para la implementación de la Estrategia vigencia 2024, como insumo para la expedición de la Resolución de Asignación de Recursos a las Empresas Sociales del Estado.
</t>
  </si>
  <si>
    <t>Cambio en directriz respecto a la manera de ejercutar los recursos en este línea, lo cual implicó transitar de la formulación de estudios para la celebración de un convenio de asociación, a formular una resolución con criterios que orienten la priorización de territorios para la asignación de recursos a través de transferenciasa Empresas Sociales del Estado para la implementación de la Estrategia (Resolución 1196 de 2024).</t>
  </si>
  <si>
    <t xml:space="preserve">Se avanzó rápidamente en la formulación de la resolución para la priorización de territorios y se está avanzando en el proyecto de resolución para la asignación de recursos a través de transferencias. Se espera llevar a cabo las trasnferencias de recursos durante a las ESE priorizadas durante el transcurso del siguiente trimestre. </t>
  </si>
  <si>
    <t>Según información reportada, la Oficina de Promoción Social cumple la meta fisica, pero NO la Financiera, se recomienda atención especifica en la ejecución de los recursos para dar cumplimiento en el próximo trimestre, como lo manifiesta mediante las transferencias de recursos a las ESE.</t>
  </si>
  <si>
    <t>El 6 de marzo de 2024 se tomó la decisión, en el marco del Subcomité Integrado de Gestión de la Oficina de Promoción Social, de avanzar con la estructuración de un convenio de cooperación con la Organización Internacional para las Migraciones - OIM, con el fin de implementar lo correspondiente al módulo de ruralidad del PAPSIVI y a la implementación de los PIRC de los 21 Sujetos de Reparación Colectiva priorizados de manera conjunta con la UARIV. En razón a lo anterior, se ha avanzado en la estructuración de los estudios correspondientes, también como del costeo respectivo para el desarrollo de las acciones.</t>
  </si>
  <si>
    <t xml:space="preserve">En razón a orientaciones y decisiones tomadas en el marco del Subcomité Integrado de Gestión, llevado a Cabo el día 6 de marzo de 2024, hubo la necesidad de generar ajustes en lo previsto inicialmente, respecto a la manera de desarrollar las actividades y de ejecutar los recursos asignados inicialmente para las mismas. </t>
  </si>
  <si>
    <t>Tanto para la garantía de la implementación del PAPSIVI en ruralidad dispersa, como para la implementación de los 21 PIRC y particularmente para la estructuración del Convenio con la OIM, fue necesario llevar a acabo una revisión y ajuste de todo el costeo, de manera tal que se pudiera garantizar el desarrollo de las acciones previstas en cada plan y que se pudiera garantizar la atención en las zonas rurales priorizadas</t>
  </si>
  <si>
    <t>La oficina de promoción Social no registra avance de la meta  financiera, argumenta ajustes a lo inicialmente pactado, tomando la decisión de de avanzar con la estructuración de un convenio de cooperación con la Organización Internacional para las Migraciones - OIM. Se requiere realizar una reprogramción de los recursos en los siguientes trimestres.</t>
  </si>
  <si>
    <t xml:space="preserve">Durante este periodo se llevó a cabo la estructuración de un convenio de cooperación internacional a suscribir con la Organización Internacional para las Migraciones, con el objetivo de Aunar recursos técnicos, administrativos y financieros para I) la implementación del módulos rural del PAPSIVI para la atención de víctimas residentes en zonas rurales con dispersión baja, media y alta en los departamentos de Nariño, Valle del Cauca, Chocó, y Norte de Santander y II) la implementación de la medida de rehabilitación con Sujetos de Reparación Colectiva Étnica en el marco de los Planes Integrales de Reparación Colectiva (PIRC), en los departamentos de Magdalena, Cesar, Córdoba, Putumayo, Valle del Cauca, Cauca, Chocó, Antioquia, Meta, Tolima y Caldas
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
El proceso se radicó el 27 de mayo en el grupo contractual del Ministerio; actualmente se está a la espera de fecha para presentarlo ante el comité de contratación.
</t>
  </si>
  <si>
    <t>Ajuste de propuesta inicial de convenio: redefinición de líneas y ajuste de costeo.</t>
  </si>
  <si>
    <t>A luz de lo contemplado en la resolución 1621 de 2023, el Grupo de Asistencia y Reparación a víctimas, de la mano del equipo de Gestión del Conocimiento de la Oficina de Promoción Social, inició el proceso de aplicación de criterios para la priorización de territorios a los que se les asignarán recursos para la implementación del Programa de Atención Psicosocial y Salud Integral a Víctimas del Conflicto Armado. Así mismo, se hizo revisión y ajuste del costeo del PAPSIVI para la implementación en 2024. Se espera avanzar durante el segundo trimestre con la asignación de recursos a las E.S.E. y entidades territoriales priorizadas.</t>
  </si>
  <si>
    <t>Dadas algunos retrasos en la contratación del talento humano, los ejercicios para la aplicación de los criterios para la priorización de los territorios iniciaron posterior a lo previsto inicialmente.</t>
  </si>
  <si>
    <t>La oficina de promoción Social no registra avance de la meta física y financiera, si bien es cierto que menciona acciones que impulsan el cumplimiento no se llega a contar con el proyecto de acto administrativo de asignación de recursos, argumenta retrasos en la contratación del Talento Humano. Se requiere realizar una reprogramción de las metas y de los recursos en los siguientes trimestres.</t>
  </si>
  <si>
    <t>Durante este trimestre se expidió la Resolución 820 de 2024 “Por la cual se efectúa una asignación de recursos del Presupuesto de Gastos de Funcionamiento e Inversión Ministerio de Salud y Protección Social, para la implementación del Programa de Atención Psicosocial y Salud Integral a Víctimas, en su componente de atención psicosocial” por un valor total de $44.356.531.970. Con estos recursos se proyecta la atención aproximada de 98.807 víctimas del conflicto armado. 
Conforme a la metodología para la distribución y asignación de recursos establecida a través de la Resolución 1621 de 2023 y las consultas técnicas realizadas a las Entidades Territoriales, se realizó la asignación de recursos a favor de Doscientas Cincuenta y Dos (252) Empresas Sociales del Estado E.S.E., y una (1) Entidad Territorial del nivel Distrital (Barranquilla), para un total de cobertura en Doscientos Noventa y Ocho (298) Municipios de Veintisiete (27) departamentos.  
A la fecha se ha realizado la transferencia de recursos tanto del proyecto de inversión como de ADRES y se ha llevado a cabo el inicio del proceso de incorporación y apropiación de los recursos por parte de las E.S.E; de igual forma, se dio inicio a los procesos de asistencia técnica para el desarrollo de la fase de alistamiento por parte de cada una de las entidades con asignación del recurso.</t>
  </si>
  <si>
    <t>Según información reportada, la Oficina de Promoción Social cumple la meta fisica, y un la Financiera en 99,34%, se recomienda atención especifica en la ejecución de los recursos para dar cumplimiento en el próximo trimestre.</t>
  </si>
  <si>
    <t>En razón a orientaciones y decisiones tomadas en el marco del Subcomité Integrado de Gestión, llevado a Cabo el día 6 de marzo de 2024, hubo la necesidad de generar ajustes en lo previsto inicialmente, respecto a la manera de desarrollar las actividades y de ejecutar los recursos asignados inicialmente para las mismas</t>
  </si>
  <si>
    <t>La oficina de promoción Social no registra avance de la meta financiera, argumenta ajustes a lo inicialmente pactado, tomando la decisión de de avanzar con la estructuración de un convenio de cooperación con la Organización Internacional para las Migraciones - OIM, con el fin de implementar lo correspondiente al módulo de ruralidad del PAPSIVI y a la implementación de los PIRC de los 21 Sujetos de Reparación Colectiva priorizados de manera conjunta con la UARIV. Se requiere realizar una reprogramción de los recursos en los siguientes trimestres.</t>
  </si>
  <si>
    <t>Durante este periodo se llevó a cabo la estructuración de un convenio de cooperación internacional a suscribir con la Organización Internacional para las Migraciones, con el objetivo de Aunar recursos técnicos, administrativos y financieros para I) la implementación del módulos rural del PAPSIVI para la atención de víctimas residentes en zonas rurales con dispersión baja, media y alta en los departamentos de Nariño, Valle del Cauca, Chocó, y Norte de Santander y II) la implementación de la medida de rehabilitación con Sujetos de Reparación Colectiva Étnica en el marco de los Planes Integrales de Reparación Colectiva (PIRC), en los departamentos de Magdalena, Cesar, Córdoba, Putumayo, Valle del Cauca, Cauca, Chocó, Antioquia, Meta, Tolima y Caldas
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
El proceso se radicó el 27 de mayo en el grupo contractual del Ministerio; actualmente se está a la espera  de fecha para presentarlo ante el comité de contratación.</t>
  </si>
  <si>
    <t xml:space="preserve">Según información reportada por la Dependencia, cumple la meta fisica y no tenía programación de recursos para el segundo trimestre de la vigencia 2024. </t>
  </si>
  <si>
    <t xml:space="preserve">Durante el trimestre se reportó avance en fase contractual y definición de ajustes en el plan de trabajo, se espera que la ejecución pueda iniciar afinales del mes de abril, sin embargo se ha reportado por parte del departamento del Guaviare problemas de orden público que podria generar retrasos para el inicio de la ejecución toda vez que las actividades se desarrollan en zona rural dispersa y condiciones geográficas complejas
</t>
  </si>
  <si>
    <t>Demora en los procesos de contratacion de profesionales,terminacion de la ejecucion de los contratos y convenios en el marco de la consulta previa de la reforma a la salud.</t>
  </si>
  <si>
    <t>Problemas de orden publico</t>
  </si>
  <si>
    <t xml:space="preserve"> Articulacion entre el Ministerio de Salud y Proteccion Social y  la Secretaria Departamental de Salud de Guaviare, para avanzar en el proceso.</t>
  </si>
  <si>
    <t>La oficina de promoción Social no programo recursos para este trimestre y reporta cumplimiento de avances de la meta fisica.</t>
  </si>
  <si>
    <t>Se realizó la transferencia de los recursos para el proyecto que será ejecutado, actualmente el proceso se encuentra finalizando fase contractual y se avanzó en el trabajo conjunto con el equipo de la Empresa Social Del Estado de primer nivel de San José del Gaviare, para la formulación de la propuesta a ejecutar. Finalmente se avanzó en la revisión jurídica de la expedición del CDP por el valor referido, y así lograr dar inicio a las actividades lo más pronto posible. Es de anotar que se han presentado problemas de orden público que han impedido poder avanzar con mayor celeridad en el inicio de las actividades, debido a que se ha restringido el ingreso de los equipos de salud (en general) a los territorios en donde se encuentran los asentamientos y comunidades del pueblo Nukak, estando estos ubicados en zonas rurales con alta dispersión y con condiciones geográficas de acceso complejas.</t>
  </si>
  <si>
    <t>Esta Pendiente la confirmacion del CDP para avanzar con la transferencias via resolucion.</t>
  </si>
  <si>
    <t xml:space="preserve">Dificultal en la articulación entre la secretaria de salud de Guaviare y la ESE de primer nivel de San jose de Guaviare en el marco de la formulación de la propuesta. </t>
  </si>
  <si>
    <t>La Oficina de promoción Social no programo recursos para el segundo trimestre de la vigencia 2024 y reporta cumplimiento de la meta fisica.</t>
  </si>
  <si>
    <t>En el marco de los artículos de la Resolución 1239 de 2022 que hacen alusión a la asignación y distribución de recursos dispuestos por el Ministerio de Salud y Protección Social, se cuenta con la ejecución de las siguientes actividades por parte del Grupo de Gestión en Discapacidad:
•	Elaboración y proyección de Documento viabilidad técnica para la asignación de recursos vigencia fiscal 2024 para la implementación del procedimiento de certificación de discapacidad y el registro de localización y caracterización
•	Elaboración y proyección de Resolución “Por la cual se efectúa una asignación de recursos del Presupuesto de Gastos de Inversión del Ministerio de Salud y Protección Social, rubro "Apoyo al Proceso de Certificación de Discapacidad Nacional", para cofinanciar el procedimiento de certificación de discapacidad y la implementación del Registro de Localización y Caracterización de Personas con Discapacidad, vigencia 2024
•	Elaboración de lineamientos para la ejecución de los recursos destinados a cofinanciar el procedimiento de certificación de discapacidad y la implementación del registro de localización y caracterización de personas con discapacidad, vigencia 2024
•	Proyección de matriz distribución de recursos certificación personas con discapacidad, vigencia 2024
Se encuentra a la fecha pendiente la expedición de la Resolución de asignación de recursos para cofinanciar el procedimiento de certificación de discapacidad y la implementación del RLCPD firmada por el señor ministro.</t>
  </si>
  <si>
    <t>La oficina de promoción Social no registra avance de la meta financiera, es necesaruo estipular por que no se dio cumplimiento al avance financiero y las acciones de mejora, Se requiere realizar una reprogramción de los recursos en los siguientes trimestres por el valor de $ $29.767.325.642</t>
  </si>
  <si>
    <t>A. Una vez surtido todo el proceso técnico y jurídico para el acto administrativo de asignación de recursos para cofinanciar el procedimiento de certificación de discapacidad y RLCPD para el segundo trimestre de 2024 se surtieron las siguientes actividades: 
1.	Expedición de la resolución 619 del 11 de abril de 2024 “Por la cual se efectúa una asignación de recursos del Presupuesto de Gastos de Inversión del Ministerio de Salud y Protección Social, para cofinanciar el procedimiento de certificación de discapacidad y la implementación del Registro Localización y Caracterización de Personas con Discapacidad”. Valor total: $9.922.441.864.
2.	Expedición de los Lineamientos para la ejecución de los recursos destinados a cofinanciar el procedimiento de certificación de discapacidad y la implementación del registro de localización y caracterización de personas con discapacidad, Resolución 619 de 2024.
3.	Envío de notificaciones a las cuarenta (40) entidades territoriales del orden departamental y distrital con el siguiente asunto: Comunicación Resolución 619 de 2024 y Lineamientos para la ejecución de los recursos destinados a cofinanciar la implementación de la certificación de discapacidad y el Registro de Localización y Caracterización de Personas con Discapacidad. Dentro de la mencionada notificación, se adjuntó también el “Formato de informe financiero de seguimiento a la ejecución de los recursos destinados a cofinanciar el procedimiento de certificación de discapacidad y la implementación del Registro de Localización y Caracterización de Personas con Discapacidad”
4.  En el mes de junio de 2024 se realizó el giro o  transferencia de los recursos para cofinanciar el procedimiento de certificación de discapacidad y la implementación del Registro Localización y Caracterización de Personas con Discapacidad” a las 40 entidades territoriales del orden departamental y distrital, por valor total: $9.922.441.864, en el marco de la resolución 619 del 2024
B)	En el marco de la orden impartida por el señor ministro para el fortalecimiento institucional de las Empresas Sociales del Estado, se dio inicio a la proyección de todo el procedimiento para la segunda asignación de recursos de cofinanciación de esta cartera ministerial para el procedimiento de certificación de discapacidad y la implementación del Registro Localización y Caracterización de Personas con Discapacidad de manera directa a las Empresas Sociales del Estado, de la siguiente manera:
Poyección acto administrativo para la derogación Resolución 1239 de 2022
Proyección de la segunda resolución de asignación de recursos para certificación de discapacidad a las Empresas Sociales del Estado y Entidades Territoriales</t>
  </si>
  <si>
    <t>En el marco de la directriz impartida por el señor ministro para el fortalecimiento institucional de las Empresas Sociales del Estado, se realizó el proceso de asignación de recursos de cofinanciación de esta cartera ministerial para el procedimiento de certificación de discapacidad y RLCPD en 2 momentos:
- Una primera asignación y giro de recursos a las 40 entidades territoriales del orden departamental y distrital por valor de $9.922.481,864  
- La proyección de los documentos para la segunda asignación de recursos por valor de $19.844.883.778,00 a las Empresas Sociales del Estado y Entidades Territoriales</t>
  </si>
  <si>
    <t xml:space="preserve">Continuar con el proceso de la segunda asignación de recursos a las Empresas Sociales del
Estado — ESE- y a las entidades territoriales departamentales y distritales, en el marco de lo establecido en la normatividad vigente para el procedimiento de certificación de discapacidad y el Registro de Localizaicón y Caracterización de Personas con Discapacidad </t>
  </si>
  <si>
    <t>Según información reportada, la Oficina de Promoción Social cumple la meta fisica, y  la Financiera en un 33,33%, se recomienda atención especifica en la ejecución de los recursos para dar cumplimiento en el próximo trimestre.</t>
  </si>
  <si>
    <t>Durante el primer trimestre de 2024 surtió la contratación de cinco (5) profesionales en el Grupo de Gestión en Discapacidad para la realización de las asistencias técnicas del procedimiento de certificación de discapacidad, lo anterior en el marco de la resolución 1239 de 2022.
Se cuenta con los siguientes documentos que soportan la planeación anual de asistencias técnicas, el desarrollo de éstas en el primer trimestre de 2024, informe trimestral en archivo word y excel y reporte de encuestas de percepción.</t>
  </si>
  <si>
    <t>La Oficina de promoción Social registra el logro de la meta en un 100% al igual que evidencia avance financiero en un 9,98%, sin embargo al revisar reportes SIIF con corte a 31 de marzo, se evidencia como obligación la suma de $15800063, valor que no coincide con lo estipulado en el avance financiero, es necesario justificar los factores que no permitieron el cumplimiento y las acciones de mejora. Se requiere reprogramar la meta financiera en los próximos trimestres.</t>
  </si>
  <si>
    <t>En el segundo trimestre de 2024, se dio continuidad a la contratación del talento humano del Grupo de Gestión en Discapacidad para brindar apoyo a las entidades territoriales en la implementación del procedimiento de certificación de discapacidad y de la transversalización del enfoque diferencial en discapacidad, contratos con CDP: 9.
Las asistencias técnicas tienen el objetivo de establecer un proceso orientado al fortalecimiento o desarrollo de capacidades en las personas, las instituciones y la comunidad, que mediante procesos de asistencia técnica integral, bajo un proceso más estanda-rizado y homogenizado, contribuya a la apropiación de los lineamientos de enfoque diferencial en salud y permita una mejor gestión territorial y logro de resultados en salud de grupos de especial protección constitucional en el país, como parte integral de los asuntos de la Oficina de Promoción Social del Ministerio de Salud y Protección Social.  
En el marco de estos escenarios, desde el Grupo de Gestión en Discapacidad  se desarrollan procesos de fortale-cimiento de las Entidades Territoriales mediante acciones coordinadas, integrales y unificadas de asesoría, asis-tencia técnica y capacitación que buscan el desarrollo de capacidades territoriales y de formación del talento hu-mano, como estrategias transversales a la implementación de la Certificación de Discapacidad reglamentada por la Resolución 1239 del 2022 y los procesos que transversalizan el enfoque diferencial en discapacidad en la atención integral en salud. 
Durante el segundo trimestre de 2024, se realizaron 50 asistencias técnicas, de las cuales 46 corresponden a la modalidad virtual y cuatro (4) asistencias a la modalidad presencial. 
En la desagregación por tipo de asistencia técnica se evidencia que, 46 asistencias técnicas estuvieron orientadas al desarrollo de capacidades del talento humano, una (1) al desarrollo de capacidades organiza-cionales y tres (3) al monitoreo, seguimiento y evaluación. 
De las 50 asistencias técnicas, 46 fueron desarrolladas en modalidad virtual y 4 asistencias en modalidad presencial específicamente en los territorios de Bogotá, Vichada y Caquetá.
Se adjunta matriz consolidada de asistencias técnicas e informe, segundo trimestre de 2024.</t>
  </si>
  <si>
    <t>Procesos de contratación y/o administrativos en el desarrollo de las acciones precontractuales y contractuales que deben realizar y cumplir en los terminos  establecidos.</t>
  </si>
  <si>
    <t>Se requiere revisar los tiempos de las actividades dentro del proceso de contratación para agilizarlo y generar mayor efectividad</t>
  </si>
  <si>
    <t>Según información reportada, la Oficina de Promoción Social cumple la meta fisica, y un la Financiera en 62,38%, se recomienda atención especifica en la ejecución de los recursos para dar cumplimiento en el próximo trimestre.</t>
  </si>
  <si>
    <t xml:space="preserve">Durante el trimeste se avanzó con la contratación del equipo técnico del MSPS que liderará el proceso precontractual, contractual y poscontractual por medio de los cuales se implementarán los compromisos a cargo del MSPS y se se están realizando las articulaciones con la comisión 3 del espacio nacional de consulta previa para avanzar con el proceso de contratos y convenios 
</t>
  </si>
  <si>
    <t>Demora en los procesos contractuales  de profesionales,terminacion de la ejecucion de los contratos y convenios en el marco de la consulta previa de la reforma a la salud.</t>
  </si>
  <si>
    <t xml:space="preserve">Articular los procesos con la instacia representativa de las comunidades y agilizacion de los procesos contractuales.  </t>
  </si>
  <si>
    <t>La dependencia programo meta fisica ni financiera para este trimestre, sin embargo evidencia acciones que permitirán dar cumplimiento en los siguientes trimestres.</t>
  </si>
  <si>
    <t xml:space="preserve">Se avanzó con la revisión y organización de los acuerdos en el marco del PND 2022-2026 y así lograr avanzar en la construcción de los estudios previos para cada uno de los compromisos, avance 20%. Se llevo a cabo reunión con el espacio nacional de consulta previa- subcomisión de salud en la ciudad de Bogotá, donde se determinó la ruta de trabajo de los estudios previos de los 5 compromisos por Plan Nacional De Desarrollo, en este espacio trabajo la propuesta técnica y financiera de manera conjunta con la subcomisión de salud del ENCP.
contrato de difusión y apropiación de lineamientos se encuentra construido y en revisión por el los lideres técnicos, jurídicos y financieros de la Oficina Promoción Social, Avance de un 70%.
</t>
  </si>
  <si>
    <t>Falta de armonizacion del proceso en la revisión y ajustes en el componente tecnico financiero debido a la demora en la definicon de la propuesta por parte de subcomisión de salud del Espacio Nacional de Consulta previa</t>
  </si>
  <si>
    <t>Demora en los ajustes tecnicos y financieros  de la propuesta, por parte de la subcomisión de salud del del Espacio Nacional de Consulta previa ENCP.</t>
  </si>
  <si>
    <t>Según información reportada, la Oficina de Promoción Social cumple la meta fisica, pero NO la Financiera, se recomienda atención especifica en la ejecución de los recursos para dar cumplimiento en los próximos trimestres.</t>
  </si>
  <si>
    <t xml:space="preserve">Durante el trimestre se avanzò en la revisión de la propuesta presentada por la OPIAC, organización delegada por la Mesa Regional Amazonica (MRA) y se remitieron observaciones prara realizar ajustes técnicos y financieros, actualmente la OPIAC avanza con los respectivos ajustes y se espera avanzar con la formulación y radicación de estudios previos para el respectivo convenio en el mes de abril de 2024
</t>
  </si>
  <si>
    <t>Falta de profesionales para adelantar los  procesos contractuales de las organizaciones ,por la demora de la contratacion de personal.</t>
  </si>
  <si>
    <t>Difucultad en la articulacion y participacion,  con la instancia representativa de los grupos etnicos</t>
  </si>
  <si>
    <t>La dependencia cumple la meta fisica y no dejo programado recursos para este trimestre.</t>
  </si>
  <si>
    <t>Se realizaron mesas de trabajo con el equipo de la coordinación de salud de la OPIAC y se avanzó en la formulación de la propuesta a ejecutar en 2024 por valor de 7 mil millones, propuesta que se espera ejecutar durante el segundo semestre de 2024, dado que la propuesta involucra estructuras organizativas de los 6 departamentos de la Amazonía y que dicho involucramiento requiere de instancias de diálogos entre autoridades para la definición de cada propuesta, estas definiciones se han demorado más de lo previsto, no obstante la propuesta se encuentra ajustada en un 90% y ya se cuenta con una proyección de Estudios Previos que ha sido revisado en el componente técnico y se espera avanzar en la respectiva revisión del componente financiero para poder avanzar en la ruta de revisión de cara a la radicación del proceso al grupo de ejecución contractual.</t>
  </si>
  <si>
    <t>Falta de armonizacion del proceso en la revisión y ajustes en el componente tecnico financiero debido a la demora en la definicon de la propuesta por parte de la OPIAC.</t>
  </si>
  <si>
    <t xml:space="preserve">Dificultades por parte de la organización OPIAC En la concertación de acuerdos con las autoridades de los seis departamentos de la amazonia para la definición de las propuestas que forman parte del convenio a ejecutar. </t>
  </si>
  <si>
    <t xml:space="preserve"> Durante el trimestre se avanzó con la contratación del equipo técnico del MSPS que liderará el proceso precontractual, contractual y poscontractual se realizò articulaciòn con la MPC, para para avanzar en los procesos contratuales.
</t>
  </si>
  <si>
    <t>Articulacion y participacion de la instancia representativa del grupo etnico</t>
  </si>
  <si>
    <t xml:space="preserve">Agilidad en los procesos contractuales internos </t>
  </si>
  <si>
    <t>se avanzó en la etapa precontractual para la suscripción del convenio de asociación a través del cual se garantizará la operatividad y fortalecimiento de la Subcomisión de Salud de la Mesa Permanente de Concertación – MPC, se radicó el proceso ante el área contractual del Min Salud para la suscripción del convenio. De igual manera se desarrollaron las acciones administrativas requeridas para el cierre de los convenios a través de los cuales se desarrolló la fase de despliegue de la consulta previa, libre e informada de la reforma a la salud en el marco del SISPI. Finalmente Se avanzó en la revisión y ajustes del proceso en atención a las observaciones remitidas por el área contractual del MSPS; Se llevó a cabo el comité de contratación y aprobación del trámite contractual; Se suscribió el convenio y se inició la ejecución del convenio.</t>
  </si>
  <si>
    <t>Tramites administrativos para la suscrpción de los convenios.</t>
  </si>
  <si>
    <t>Según información reportada por la Dependencia, la Oficina de Promoción Social cumple la meta fisica, pero NO la Financiera, se recomienda atención especifica en la ejecución de los recursos para dar cumplimiento en los próximos trimestres, con el convenio de asociación a través del cual se garantizará la operatividad y fortalecimiento de la Subcomisión de Salud de la Mesa Permanente de Concertación – MPC</t>
  </si>
  <si>
    <t>Para el primer trimeste de 2024 el equipo de Género y Salud, avanzó como parte de la gestión precontractual, en la solicitud del cdp, el desarrollo del cuestionario de preguntas, el estudio del mercado, el cronograma de trabajo y el inicio de la elaboración de las especificaciones técnicas, para la contratación de un operador que implemente la guía para la formulación, implementación y evaluación de las políticas públicas del sistema de seguridad social en salud, en la construcción de la política de salud plena para las mujeres.</t>
  </si>
  <si>
    <t>No se logró el cumplimiento de la meta financiera  debido las dinámicas contractuales, donde se  presupuestaba contar con el  equipo tecnico y humano que permitiera  adelantar las  actividades establecidas inicialmente</t>
  </si>
  <si>
    <t>Reprogramar los recursos para ejecutar en los siguientes trimestres de 2024 y gestionar los procesos contractuales que correspondan para contar con el recurso humano requerido</t>
  </si>
  <si>
    <t>La oficina de promoción Social registra cumplimiento en la meta fisica, pero no registra avance de la meta  financiera, argumenta retrasos en la parte contractual. Se requiere realizar una reprogramción de los recursos en los siguientes trimestres.</t>
  </si>
  <si>
    <t>Para el segundo trimeste de 2024 el equipo de Género y Salud, avanzó como parte de la gestión precontractual, en la solicitud del cdp, el desarrollo del cuestionario de preguntas, el anexo de especificaciones técnicas, el costeo y ajusto el cronograma de trabajo para la contratación de un operador que implemente la guía para la formulación, implementación y evaluación de las políticas públicas del sistema de seguridad social en salud, en la construcción de la política de salud plena para las mujeres.</t>
  </si>
  <si>
    <t>Según información reportada, la Oficina de Promoción Social cumple la meta fisica, pero NO la Financiera por los factores internos expuestos, se recomienda atención especifica en la ejecución de los recursos para dar cumplimiento en los próximos trimestres.</t>
  </si>
  <si>
    <t>Se avanza en el proceso contractual de talento humano que apoyen los procesos de: servicios socio-sanitarios, Registro de entidades prestadoras de servicios socio-sanitarios-REPSSO, construcción de estándares para la prestación de servicios socio-sanitarios, seguimiento a los recursos de la estampilla para el bienestar de la personas mayores, diagnóstico de guías de práctica clínica para perosnas mayores, y Observatorio Nacional de envejecimiento y vejez - ONEV.</t>
  </si>
  <si>
    <t>Se realiza contratación de los profesionales encargados de las acciones de SABE, Observatorio Nacional de envejecimiento y vejez - ONEV y seguimiento a los recursos de la "Estampilla para el Bienestar del Adulto Mayor"</t>
  </si>
  <si>
    <t>Según información reportada, la Oficina de Promoción Social cumple la meta fisica, y la Financiera en 4,78%, por factores internos mencionados. Se recomienda atención especifica en la ejecución de los recursos para dar cumplimiento en el próximo trimestre.</t>
  </si>
  <si>
    <t xml:space="preserve">El Ministerio de Salud y Protección Social a través del Equipo de Habitanza en Calle del Grupo de Gestión Integral de la Promoción Social (GGIPS), y los equipos contractual, jurídico y financiero de la Oficina de Promoción Social (OPS), ha avanzado en el proceso de gestión precontractual para la realización de un convenio cuyo propósito es concertar el Plan Sectorial de Atención Integral en Salud a las Personas Habitantes de Calle (PSAISPHC) como contribución a la formulación, implementación y seguimiento del Plan de Acción Nacional de la Política Pública Social para Habitantes de la Calle 2022 – 2031, a cargo del Ministerio de Igualdad y Equidad (Ley 2281 de 2023). Las actividades puntuales realizadas a la fecha son las siguientes: 
•	Diseño y aprobación del proceso de concertación del PSAISPHC a nivel nacional y territorial, 
•	Cronograma de trabajo del proceso precontractual, 
•	Solicitud del Certificado de Disponibilidad Presupuestal (CDP), 
•	Desarrollo del Cuestionario de Oferentes, 
•	Avances en la elaboración del Anexo de Especificaciones Técnicas.
</t>
  </si>
  <si>
    <t>La dependencia Para el trimestre no se programó metas física ni financieras, pero se registran acciones realizadas para dar cumplimiento a lo estipulado en los siguientes trimestres, ajustar la acción de mejora por lo mencionado anteriormente.</t>
  </si>
  <si>
    <t xml:space="preserve">Se concertó con el equipo contractual, jurídico y financiero el proceso contractual, sobre el cual se elaboró el proceso de concertación del Plan Sectorial de Atención Integral en Salud a Personas Habitantes de la Calle (PSAISPHC), el anexo de especificaciones técnicas, los lineamientos técnicos para la concertación del Plan, el cronograma precontractual, la encuesta para el análisis de mercado, la estructura de costos del convenio. En ese contexto, se solicitó la concertación y elaboración con el Ministerio de Igualdad y Equidad, de una propuesta metodológica para la formulación del Plan de Acción de la Política Pública social para Habitantes de la Calle que permita avanzar en la adopción y adaptación de las políticas territoriales y de los programas y proyectos definidos en los planes de desarrollo territoriales, al respecto, a la fecha no se tiene un acuerdo formal con dicho Ministerio sobre la formalización de la entrega del rol rector de la política, por lo que no se ha podido avanzar en el acompañamiento que se había dialogado para el desarrollo del convenio, es así que se identifican vacíos técnicos en la propuesta que se sugirieron revisar con Oficina Asesora de Planeación Sectorial.
Se avanzó en acercamiento con la Universidad Nacional de Colombia, en el cual expresaron su interés de participar en el proceso.
En reunión del 09 de julio convocada por David de la Cruz como apoyo a la coordinación del Grupo de Gestión Integral en Promoción Social, el equipo técnico fue informado sobre la decisión de destinar estos recursos al desarrollo de un proyecto piloto con mujeres habitantes de la calle con consumo de SPA en las ciudades de Cali y Cúcuta.
</t>
  </si>
  <si>
    <t>No se cumplió con la meta financiera debido a factores administrativos</t>
  </si>
  <si>
    <t>Demora en el proceso de formalización de la entrega de la rectoría de la Política, ya que el Ministerio de Igualdad y Equidad tiene dudas jurídicas frente a la asunción de sus funciones como lider de la Política Pública Social para Habitantes de la Calle (PPSHC).</t>
  </si>
  <si>
    <t>Programar y llevar a cabo reunión interna para revisión del proceso y línea de orientación para la ejecución de los recursos y adelantar las gestiones acordadas en reunión con el Ministerio de Igualdad y Equidad en el marco del plan de choque para la formalización de la entrega de la PPSHC.</t>
  </si>
  <si>
    <t xml:space="preserve">Se avanza en la etapa precontractual en el trimestre , se avanzó con la contratación del equipo técnico del MSPS que liderará el proceso precontractual, contractual y poscontractual. 
Se concertó con la organización ACICAL el monto a destinar para el presente año. 
Se recibió la propuesta técnica por parte del CRIC.  </t>
  </si>
  <si>
    <t xml:space="preserve">Articulacion y participacion de las organizaciones </t>
  </si>
  <si>
    <t xml:space="preserve">Agilizar los procesos contractuales de los profesionales </t>
  </si>
  <si>
    <t>CRIC:Se avanzó en la etapa precontractual para la suscripción del convenio de asociación a través del cual se dará cumplimiento a los compromisos con la organización - CRIC. CRIC: Durante el mes de mayo se dio continuidad a la etapa precontractual, se radicó el proceso ante el área contractual del MinSalud y se llevó a cabo el comité de contratación para la suscripción del convenio de asociación a través del cual se dará cumplimiento a los compromisos con la organización;  Se realizaron las siguientes actividades: 1) Se avanzó en la revisión y ajustes del proceso en atención a las observaciones remitidas por el área contractual del MSPS; 2) Se llevó a cabo el comité de contratación y aprobación del trámite contractual; 3) Se suscribió el convenio y 4) Se dio inicio a la ejecución del convenio.
AISO: Se avanzó en la etapa precontractual para la suscripción del convenio de asociación a través del cual se dará cumplimiento a los compromisos con la organización -Se encuentra en la fase precontractual, se realizó la revisión conjunta de la propuesta de ""Fortalecimiento de los procesos propios en salud de los pueblos AISO"", en sus componentes técnico y financiero, hoy 03052024 pasan a la oficina jurídica para su revisión.AISO: Se radica el proceso ante el área contractual del MinSalud para la suscripción del convenio de asociación a través del cual se dará cumplimiento a los compromisos con la organización,
ACICAL: Se realizó  mesa técnica en territoriol para el acompañamiento en la formulación de la propuesta,  queda como  compromiso de enviar la propuesta técnica y financiera ajustada para revisión por la oficina de promoción social, Se han enviado dos correos recordando y solicitando el envío de la propuesta.ACICAL:Se seleccionó a la ACICAL para la suscripción del convenio, desarrollarondo mesas técnicas con las organización para realizar el ajuste a la propuesta técnica y financiera y se avanzó en la elaboración del estudio previo y el proceso se encuentra en revisión desde el componente técnico, financiero y jurídico. 
PASTOS Y QUILLASINGAS: Se desarrolló  mesa técnica para la definición de aspectos a tener en cuenta en la formulación de la propuesta técnica y financiera para la suscripción del convenio de asociación a través del cual se dará cumplimiento a los compromisos con esta organización, se  realizó desplazamiento a la ciudad de Ipiales para llevar a acabo una mesa técnica que tuvo como objetivo la definición de aspectos a tener en cuenta en la formulación de la propuesta técnica y financiera para la suscripción del convenio de asociación a través del cual se dará cumplimiento 
CONVENIO ASOPASTOS: Se realizó la primera reunión para agendar las acciones precontractuales, el día viernes 03052024, ASOPASTOS entregara al MINISTERIO la propuesta inicial a convenir y para el 8 de mayo se fijó la reunión de evaluación de avances en el proceso. "Se desarrollaron mesas técnicas con las organización para realizar el ajuste a la propuesta técnica y financiera y se avanzó en la elaboración del estudio previo y el proceso se encuentra en revisión desde el componente técnico, financiero y jurídico..""</t>
  </si>
  <si>
    <t>Retrasos en los procesos administrativos para la expedicion de CDP en el caso de ASOPASTO.</t>
  </si>
  <si>
    <t>Los procesos de dialogos para la construcción y posterior ajuste de las propuestas tecnicas y financieras con los delegados de las organizaciones étnica en ocasiones son muy dispendiosos.</t>
  </si>
  <si>
    <t>La oficina de promoción Social no registra cumplimiento en la meta fisica a pesar de colocar en la columna AG un 25%, y no programo recursos para este trimestre, se debe argumentar el por que de este incumplimiento, Se requiere realizar una reprogramción de las metas en los siguientes trimestres.</t>
  </si>
  <si>
    <t>Se avanzo en la suscripción del convenio de asociación a través del cual se garantizará la operatividad y fortalecimiento de la Subcomisión de Salud, radicando proceso ante el área contractual del MinSalud, para la suscripción del convenio de asociación a través del cual se garantizará la operatividad y fortalecimiento. Se revisan y ajustan los procesos en atención a las observaciones remitidas por el área contractual del MSPS; 2) Se llevó a cabo el comité de contratación y aprobación del trámite contractual; 3) Se suscribió el convenio y 4) Se dió inicio a la ejecución del convenio.</t>
  </si>
  <si>
    <t>Según información reportada, la Oficina de Promoción Social cumple la meta fisica, pero NO la Financiera por las razones expuestas en los factores externos, se recomienda atención especifica en la ejecución de los recursos del convenio de asociación a través del cual se garantizará la operatividad y fortalecimiento de la Subcomisión de Salud, y así dar cumplimiento en los próximos trimestres.</t>
  </si>
  <si>
    <t xml:space="preserve">En colaboración con la Dirección de Epidemiología y Demografía, se elaboró la respuesta a los proponentes para la cotización de la encuesta SABE en su fase I. Siguiendo el procedimiento establecido, se proporcionaron respuestas a cada una de las preguntas y observaciones formuladas por los 4 proponentes, a saber: Universidad Javeriana, Universidad de Antioquia, Soluciones Estratégicas e Información Localizada SAS. 
Una vez completado este proceso, el equipo de la Dirección de Epidemiología y Demografía realizó los ajustes correspondientes en el Anexo Técnico y en el formato de cotización.
De igual manera, se avanzó en la elaboración de los insumos necesarios para llevar a cabo el estudio previo que pueda dar inicio al respectivo proceso de contratación. En este sentido, se definió la competencia por parte de la Oficina de Promoción Social conforme al marco establecido en el Decreto 4107 de 2011. Se identificó la necesidad específica de la celebración del contrato y se brindó orientación sobre la población sujeto de estudio.
</t>
  </si>
  <si>
    <t>La oficina de promoción Social no programo meta fisica  ni ecursos para este trimestre, Se requiere dar cumplimiento de las metas en los siguientes trimestres.</t>
  </si>
  <si>
    <t xml:space="preserve">Se hizo la transferencia del 100% de los recursos a la Dirección de Epidemiología y Demografía, quien ha venido trabajando en los avances del pliego para la contratación del operador de la Fase 1 de la Encuesta. La Oficina cuenta con el apoyo de una profesional como enlace para apoyar desde nuestra competencia técnica ese proceso. </t>
  </si>
  <si>
    <t>Se ha venido realizando compañamiento  mediante espacios concertados de apoyo tecnico  a la direccion de epidemiologia y demografia para el desarrollo de pieglos de la encuesta SABE</t>
  </si>
  <si>
    <t>Continuar con el apoyo y acompañamiento tecnico por parte de la oficina de promocion social al area de epidemiologia hasta culminar el proceso de contratacion de la encuesta SABE, su ejecucion y entrega de resultados de la aplicacion de la misma</t>
  </si>
  <si>
    <t xml:space="preserve">Gestión de asignación de recursos para las ESEs en lo relacionado con el fortalecimiento del proceso de Rehabilitación para las personas firmantes de paz y aprobación de los mismos por parte del área financiera de la Oficina de Promoción Social y de Planeación Nacional por valor de: $ 2.137.905.650 pesos m/cte. Estos recursos provienen del Presupuesto General de la Nación del Proyecto de Inversión de la Oficina de Promoción Social.
Elaboración de la propuesta de Resolución de criterios para la selección de ESE beneficiarias de recursos de la vigencia 2024 para la atención de PCD en proceso de reincorporación, elaboración de cronograma de acciones y análisis de necesidades de rehabilitación, con revisión por parte del área jurídica de la Oficina y actualmente cursa con trámite en la revisión técnica, se realizó revisión con la coordinadora del GGD, Posteriormente con el área jurídica, se solicitaron datos actualizados de ARN al área de gestión del conocimiento, se realizó enlace con la Dirección de beneficios, costos y tarifas además de prestación de servicios e infraestructura para lo cual se determinó ajustar resolución según modelo PAPSIVI, elaborar memorandos de solicitud de información y apoyo de las demás áreas.
Respecto a los documentos que apoyan el Proyecto de acto administrativo de asignación de recursos, con corte al primer trimestre de 2024 se cuenta con:
•	Elaboración y proyecto de Resolución “Por la cual se determinan los criterios para la distribución y asignación de recursos para el fortalecimiento en la implementación y la prestación de los servicios de rehabilitación dirigidos a población con discapacidad en proceso de reincorporación”
•	Matriz análisis selección territorios, servicios de Rehabilitación para personas firmantes de paz.
</t>
  </si>
  <si>
    <t>La oficina de Promoción social, adelanto acciones para dar cumplimiento a la meta fisica pero no cumple el avance financiero de $427.581.130,  es necesario reprogramar los recursos en los trimestres siguientes.</t>
  </si>
  <si>
    <t>1.	Presentación al área financiera de la Oficina de Promoción social de un proyecto de inversión para apoyar servicios de rehabilitación para PCD en proceso de reincorporación, se presenta necesidad, justificación, proceso metodológico y recursos de inversión.
Dada la gestión de estos recursos se logra la aprobación de los mismos por parte del área financiera de la Oficina de Promoción Social y de Planeación Nacional por valor de: $ 2.137.905.650 pesos m/cte. Estos recursos provienen del Presupuesto General de la Nación del Proyecto de Inversión de la Oficina de Promoción Social.
Se procedió a la elaboración de la propuesta de Resolución de criterios para la selección de ESE beneficiarias de recursos de la vigencia 2024 para la atención de PCD en proceso de reincorporación, elaboración de cronograma de acciones y análisis de necesidades de rehabilitación, construcción de resolución de asignación de recursos y lineamiento lo anterior cursa con trámite de revisión por el área jurídica de la Oficina de Promoción Social.
2.	Proyección de documento resolución “Por la cual se efectúa una asignación de recursos del Presupuesto de Gastos de Inversión del Ministerio de Salud y Protección Social para el  “Fortalecimiento de los actores para la apropiación del enfoque diferencial en la atención en salud y promoción social en salud Nacional”, vigencia fiscal 2024, para garantizar el fortalecimiento de la implementación y prestación de los servicios de rehabilitación dirigidos a población con discapacidad firmantes de paz en proceso de reincorporación”
3.	Proyección de documento Lineamientos técnicos Recursos del Presupuesto de Gastos de Inversión del Ministerio de Salud y Protección Social, para garantizar el fortalecimiento de la Implementación y prestación de los servicios de Rehabilitación dirigidos a las personas con discapacidad firmantes de Paz en proceso de Reincorporación.</t>
  </si>
  <si>
    <t>No se puede ejecutar el recurso, porque la gestión que se hizo corresponde al Presupuesto General de la nación, al respecto el área jurídica del ministerio refiere que deben ser recursos de nivel  nacional e internacional. No se cuenta con recursos de cooperación internacional</t>
  </si>
  <si>
    <t xml:space="preserve">Se continuará realizando la solicitud a cooperación internacional por parte de este ministerio para la gestión de dichos recursos. </t>
  </si>
  <si>
    <t>Según información reportada, la Oficina de Promoción Social cumple la meta fisica, pero NO la Financiera por las razones expuestas en los factores internos, se recomienda atención especifica en la ejecución de los recursos para dar cumplimiento en los próximos trimestres.</t>
  </si>
  <si>
    <t>Durante los procesos de planeación técnica, financiera y contractual la Oficina de Promoción Social tenía contemplado la contratación del 95% de profesionales para dar cumplimiento a esta actividad, pero debido a demoras en los procesos contractuales del MSPS con corte al 31 de marzo de 2024 esta solo alcanzaba el 65% de la contratación proyectada.</t>
  </si>
  <si>
    <t>La oficina de Promoción Social cumple la meta fisica pero no la financiera, argumenta demoras en la parte contractual, se hace necesario distribuir los recursos en los próximos trimestres.</t>
  </si>
  <si>
    <t>Se adelantaron los procesos de contratación de la mayor parte del talento humano que estaba proyectado.</t>
  </si>
  <si>
    <t>Demoras en el desarrollo de actividades que hacen parte de los procesos de selección y contratación del talento humano</t>
  </si>
  <si>
    <t>Mejorar la coordinación interdependiencias con el fin de agilizar los procesos de contratación.</t>
  </si>
  <si>
    <t>Según información reportada, la Oficina de Promoción Social cumple la meta fisica,   la Financiera en un 52,48% con la contrtación de personal para brindar el plan de asistencias técnicas, se recomienda atención especifica en la ejecución de los recursos para dar cumplimiento en el próximo trimestre.</t>
  </si>
  <si>
    <t>Según información reportada, la Oficina de Promoción Social cumple la meta fisica,   la Financiera en un 82,05,% con la contrtación de personal para brindar el plan de asistencias técnicas, se recomienda atención especifica en la ejecución de los recursos para dar cumplimiento en el próximo trimestre.</t>
  </si>
  <si>
    <t>Se expidieron los CDP por parte de la Oficina de Promoción Social, actualmente la subdirección administrativa del MSPS como área encargada del proceso macro del MSPS se encuentra avanzando en la elaboración del proceso contractual, lo anterior con el fin de evitar fraccionamiento de contrato.</t>
  </si>
  <si>
    <t xml:space="preserve">Demora en el proceso contractual que debe adelantar la subdirección administrativa </t>
  </si>
  <si>
    <t>Redistribuir los recursos de acuerdo a los tiempos establecidos para la adquisición de tiquetes</t>
  </si>
  <si>
    <t>La oficina de Promoción Social efectuó 137 asistencias técnicas en el periodo reportado (abril-mayo-junio del 2024) correspondiente a los 4 grupos de trabajo distribuidas de la siguiente manera: Grupo de Asuntos Étnicos 12 asistencias técnicas; Grupo Asistencia y Reparación a Víctimas 54 asistencias técnicas en 29 departamentos; Grupo de Gestión en Discapacidad 50 asistencias técnicas; Grupo de Gestión Integral en Promoción Social 21 asistencias técnicas.</t>
  </si>
  <si>
    <t>Demora en el proceso contractual que debe adelantar la subdirección administrativa</t>
  </si>
  <si>
    <t>Según información reportada, la Oficina de Promoción Social cumple la meta fisica,   la Financiera en un 16,21,% con las asistencias técnicas reportadas, se recomienda atención especifica en la ejecución de los recursos para dar cumplimiento en el próximo trimestre.</t>
  </si>
  <si>
    <t>Se expidieron los CDP por parte de la Oficina de Promoción Social, actualmente la subdirección administrativa del MSPS como área encargada del proceso macro del MSPS se encuentra avanzando en la elaboración del proceso contractual, lo anterior con el fin de evitar fraccionamiento de contrato. Esta actividad del plan de acción se articula con 3 productos del proyecto de inversión C-1905-0300-10-20106A1-1905050-02  C-1905-0300-10-20106A1-1905054-02  C-1905-0300-10-20106A1-1905049-02</t>
  </si>
  <si>
    <t>Redistribuir los recursos de acuerdo a los tiempos establecidos para la realización de eventos</t>
  </si>
  <si>
    <t>La oficina de Promoción social, adelanto acciones para dar cumplimiento a la meta fisica pero no cumple el avance financiero,  es necesario reprogramar los recursos en los trimestres siguientes.</t>
  </si>
  <si>
    <t>Se Avanzo en la justificación para la realización de los eventos para el año 2024, como insumo para el proceso pre contractual de la ,Revisión jurídica de la propuesta de Decreto ajustada por parte de la MRA para avanzar con la ruta de revisión y concertación del proyecto de decreto para la creación y financiación de la mesa temática de salud, como fortalecimiento.  avanzando con la radicación de una propuesta por parte de la OPIAC, La poblacion Rrom: No se han realizado eventos para espacios de diálogo, concertación, socialización, coordinación y articulación con los diferentes actores que hacen parte en la formulación, implementación y seguimiento en la transversalización del enfoque diferencial en salud del Pueblos Étnico Rrom.</t>
  </si>
  <si>
    <t>Demora en el proceso de contratacion de operador logistico atraves del cual se tiene previsto grantizar las condiciones para las secciones en los espacios de dialogo con las diferentes instancias representativas del grupo étnico.</t>
  </si>
  <si>
    <t xml:space="preserve"> Ministerio de interior no ha convocado a las comisiones de dialogo gitanos ordinaria y la Falta de operador logistico. Capacidad tecnica de los equipo de los grupos étnicos y del Ministerio para avanzar los procesos simultaneamente (los equipos están avanzando en las estructuración de las propuestas para el cumplimiento del PND.</t>
  </si>
  <si>
    <t>La Oficina de promoción Social no programo recursos para el segundo trimestre de la vigencia 2024 y reporta acciones que dan cumplimiento de la meta fisica.</t>
  </si>
  <si>
    <t>Informe de la gestión precontractual para la obtención de los insumos técnicos y jurídicos para expedición de la reglamentación del SISPI</t>
  </si>
  <si>
    <t xml:space="preserve">Se llevó a cabo una reunión virtual con los delegados indígenas de la Subcomisión con el fin de avanzar en la formulación del plan de trabajo para el año 2024, en dicho plan se establecerán las acciones para la implementación de este compromiso. 
</t>
  </si>
  <si>
    <t>Falta de profesionales para adelantar los  procesos de las organizaciones ,por la demora de la contratacion de personal.</t>
  </si>
  <si>
    <t xml:space="preserve">Articulacion y participacion de la instancia representativa </t>
  </si>
  <si>
    <t>Agilizar los procesos de contratacion internos</t>
  </si>
  <si>
    <t>La oficina de Promoción social, adelanto acciones para dar cumplimiento a la meta fisica y no programo recursos para este trimestre,  es necesario dar cumplimiento a lo establecido en los trimestres siguientes.</t>
  </si>
  <si>
    <t>Se desarrollaron las acciones administrativas requeridas para el cierre de los convenios a través de los cuales se desarrolló la fase de despliegue de la consulta previa, libre e informada de la reforma a la salud en el marco del SISPI, realizando la recolección de insumos para la formulación de la propuesta normativa para la reglamentación, de igual manera se realizó una reunión preliminar entre las organizaciones indígenas para avanzar en la unificación autónoma del proyecto normativo a partir de las propuestas construidas por cada organización, avanzando  en las acciones administrativas requeridas para el cierre de los convenios a través de los cuales se desarrolló la fase de despliegue de la consulta previa.</t>
  </si>
  <si>
    <t>La Oficina de promoción Social no cumple la meta financiera, reporta acciones que dan cumplimiento de la meta fisica con los avances técnicos y juridicos para la reglamentación del SISPI, se recomienda atención especial a la ejecución de recursos para cumplir en los próximos trimestres.</t>
  </si>
  <si>
    <t>Para el trimestre, el equipo de Migración y salud adelantó los ajustes al proyecto de resolución de la estrategia de acompañamiento psicosocial a población migrante, refugiada, retornada y comunidades de acogida, según las observaciones recibidas producto de la consulta ciudadana realizada en los meses de diciembre 2023 – enero 2024; de otra parte, se elaboraron insumos técnicos requeridos para llevar a cabo la contratación para la implementación de la misma, como es el costeo, la territorialización y focalización donde se priorizaron catorce departamentos.</t>
  </si>
  <si>
    <t>Teniendo en cuenta la actualización en la norma respecto al decreto 075 en la cual se genera mayor cobertura pasando de entidades de nivel departamental y distrital a nivel municipal, y sabiendo que cada municipio es autónomo en solicitar recursos para sus jurisdicciones, hubo un elevado incremento en la solicitud de asignación de recursos por parte de las diferentes entidades.</t>
  </si>
  <si>
    <t>Establecer mecanismos de priorización para asignación de transferencias a las entidades solicitantes de manera oportuna, el cual sea atendido por la vinculación de un equipo humano que adelante las labores contractuales que permitan el cumplimiento de la actividad</t>
  </si>
  <si>
    <t>Para el II trimestre del 2024, el documento de la estrategia de acompañamiento psicosocial para población migrante, retornades y comunidades de acogida, se comparte nuevamente con aréas del MSPS para su actualización y ajuste, realizando las modificaciones. Se avanzó en la presentación de la propuesta por parte de OIM para llevar a cabo el convenio de cooperación internacional para la implementación de la Estrategia de acompañamiento psicosocial para población migrante, población colombiana retornada, comunidades de acogida o receptoras, por parte del MSPS se realizaron observaciones y se presentó nuevamente la propuesta ajustada por la OIM. Adicionalmente se realizarón mesas técnicas tematicas, con el fin de avanzar en acuerdos frente a la sitematización la caja de herramientas, el monitoreo y el seguimiento, así como la herramienta técnologica de registo. El 7  junio de 2024 se informa por parte de la jefatura que en atención a las indicaciones del Ministerio de hacienda se congelan los recursos para llevar a cabo dicho convenio. El de 5 julio se indica por parte de la jefatura que se cuenta con una reducción de presupuesto para el convenio y se señala que el presupuesto quedará en 2.440.000.000, por lo que se le informa a la OIM para saber si esta interesada en continuar con el proceso en estas condiciones, la OIM manifiesta su interés y se inicia nuevamente el proceso de negociación, para lo cual se efectúan ajustes al anexo técnico teniendo en cuenta los nuevos tiempos y condiciones, la OIM por su parte elaborará una contrapropuesta en virtud de los ajustes indicados por el MSPS y en razón a los tiempos y recursos para el convenio.</t>
  </si>
  <si>
    <t xml:space="preserve">No se cumple con la meta, debido al congelamiento del Ministerio de Hacienda. </t>
  </si>
  <si>
    <t>Retomar y llevar a cabo mesas de trabajo conjunto entre OIM - MSPS</t>
  </si>
  <si>
    <t>Según información reportada,la Oficina de promoción Social no cumple la meta financiera, reporta acciones que dan cumplimiento de la meta fisica, se recomienda  especial cuidado y seguimiento a la ejecución de recursos para cumplir en los próximos trimestres.</t>
  </si>
  <si>
    <t xml:space="preserve">Con corte al 31 de marzo de 2024 se cuenta con los siguientes documentos:
•	Elaboración y proyección documento viabilidad técnica para la asignación de recursos vigencia fiscal 2024 para la atención integral en salud mental para la rehabilitación funcional de las personas declaradas jurídicamente inimputables, con medida de seguridad consistente en la internación en establecimiento psiquiátrico 
•	Elaboración y proyección de Lineamientos para la ejecución de recursos destinados a garantizar la atención psiquiátrica integral y asistencia social a población declarada jurídicamente inimputable por trastorno mental con medida de seguridad consistente en la internación en establecimiento psiquiátrico.
•	Elaboración y proyección de resolución de asignación de recursos del Presupuesto de Gastos de Funcionamiento del Ministerio de Salud y Protección Social de la población inimputable con medida de seguridad consistente en internación en establecimiento psiquiátrico.
</t>
  </si>
  <si>
    <t>La oficina de Promoción social, adelanto acciones para dar cumplimiento a la meta fisica y no cumple la programación recursos establecida en este trimestre,  es necesario estipular la acción de mejora y reprogramar los recursos en los trimestres siguientes y justificar por que se da este incumplimiento.</t>
  </si>
  <si>
    <t xml:space="preserve">Para el segundo trimestre de 2024 se cuenta con la ejecución de:
1.	Expedición de la Resolución 638 del 16 de abril de 2024 “Por la cual se efectúa una asignación de recursos del Presupuesto de Gastos de Funcionamiento del Ministerio de Salud y Protección Social para la atención de la población inimputable con medida de seguridad consistente en internación en establecimiento psiquiátrico”, valor: $29.481.994.000
2.	Expedición de los lineamientos para la ejecución de recursos destinados a garantizar la atención psiquiátrica integral y asistencia social a población declarada jurídicamente inimputable por trastorno mental con medida de seguridad consistente en la internación en establecimiento psiquiátrico - resolución 0638 de 2024.
3.	Envío de notificaciones a las trece (13) entidades territoriales que cumplieron los criterios referidos en el artículo 1 de la Resolución 1721 de 2017, con el siguiente asunto: Resolución No. 638 de 2024 - Asignación de recursos para el programa dirigido a la atención integral de la población inimputable.
4.	El 25 de abril de 2024 se realizaron las transferencias a las cuentas certificadas y comunicadas por las entidades territoriales a este Ministerio, de acuerdo a la distribución estipulada en el mencionado acto administrativo y a los recursos disponibles en el Presupuesto indicado.
5. Desarrollo de acciones para el fortalecimiento de la Rehabilitación y Resocialización de la Población Inimputable:
•	Envío de los Lineamientos técnicos y operativos a las entidades territoriales
•	Costeo del programa
•	Mesas de trabajo para la realización del aplicativo de inimputables
•	Mesa de trabajo para dar cumplimiento al decreto 040 del 2016 y seguimiento a los lineamientos vigencia 2024.
6.	En el desarrollo de lo estipulado por la Ley 1616 del 2013, se fortalecieron las siguientes actividades:
a)	Lineamientos técnicos y operativos para la garantizar la atención en procesos de rehabilitación psicosocial de la población inimputable con medida de seguridad consistente en la internación en establecimiento psiquiátrico.
b)	Mesa de trabajo para costeo del programa para la atención en procesos de rehabilitación funcional de la población inimputable con medida de seguridad consistente en la internación en establecimiento psiquiátrico. </t>
  </si>
  <si>
    <t>Según información reportada, la Oficina de Promoción Social cumple la meta fisica,   en la Financiera logra un 99,94,% se sugiere hacer seguimiento para cumplir en los próximos trimestes.</t>
  </si>
  <si>
    <t>Se realizaron modificaciones al proyecto de resolución " Por la cual se determinan los criterios para la asignación y distribución de recursos para la identificación y caracterización de personas habitantes de la calle y el levantamiento de información de servicios socio-sanitarios y de salud, disponibles para la población habitante de la calle" La cual se remitió para estructuración, revisión y  análisis de viabilidad jurídica.</t>
  </si>
  <si>
    <t>En el proceso de elaboración técnica del proyecto de resolución adelantado por el GGIPS, hubo algunos retrasos en los tramites requeridos para remitir a la instancia de estructuración, revisión y análisis de viabilidad jurídica que permitieran determinar los criterios para la asignación y distribución de recursos de manera oportuna</t>
  </si>
  <si>
    <t xml:space="preserve">Tener mayor apoyo humano en los procesos tecnicos del grupo, tanto como en la  de revisión, estructuración y viabilidad jurídica a las resoluciones que se produzcan para la asignación y distribución de recursos de manera oportuna </t>
  </si>
  <si>
    <t>Es necesario diligenciar la columna P, código ccp, la Oficina de Promoción Social cumple la meta fisica pero no la financiera, es necesario reprogramar los recursos en los siguientes trimestres.</t>
  </si>
  <si>
    <t>Se actualizó el costeo conforme al talento humano requerido, los incentivos para la aplicación de la ficha y costos relacionados con la logística con relación a los territorios que aplicarían para la transferencia de acuerdo con la tasa de población habitante de la calle referenciada en los Censos realizados por el DANE.
Se ajusto el proyecto de resolución acorde con lo definido en las reuniones de equipo y la línea de la coordinación, este fue revisado por el equipo jurídico de la Oficina y el grupo de análisis de la información, el documento fue ajustado acorde con las observaciones recibidas.
Se solicitó reunión con el asesor designado para el tema por parte de la jefaura, para definir a quién se le giraría el recursos, esto teniendo en cuenta la orientación de alta gerencia de transferir a las ESE u hospitales en contraste con las competencias institucionales y experticia en el tema y trabajo con la población, en tanto se espera que en dicho espacio se defina si es posible asignar a las alcaldías distritales o municipales directamente, para que de acuerdo con su organización (entidad líder del tema de habitanza en calle) ejecuten los recursos. 
Se envío proyecto de resolución al asesor designado por la jefatura el 22 de mayo y el equipo técnico se encuentra a la espera de la reunión.</t>
  </si>
  <si>
    <t>A la espera de reunión con equipo de jefatura para definir entidad a quien se le giraría el recurso para su ejecución.</t>
  </si>
  <si>
    <t>Mayor apoyo desde el equipo de la oficina para agilizar las gestiones y trámites correspondientes para el cumplimiento de la actividad.</t>
  </si>
  <si>
    <t>La Oficina de Promoción Social no programo recursos para el segundo trimestre de la vigencia 2024 y reporta acciones que dan cumplimiento de la meta fisica.</t>
  </si>
  <si>
    <t xml:space="preserve">La Oficina de Promoción Social a través del Grupo de gestión Integral en Promoción Social, equipo de Género y salud envío comunicación a 56 entidades territoriales entre ellos Departamentos, distritos y municipios con el fin de  solicitar certificación para la asignación de recursos de cofinanciación para la implementación de las medidas de atención a mujeres víctimas de violencia de género para la vigencia 2923 en el marco de la Resolución 1884 de 2023 " por la cual se determinan los criterios para la distribución y asignación de recursos a las entidades territoriales para la implementación y prestación de las medidas de atención dirigidas a mujeres víctimas de violencia, sus hijos e hijas y personas dependientes".
Así mismo, se realizó asistencia técnica nacional virtual el 21 de febrero de 2024 con el fin de dar asistencia sobre la nueva legislación en el tema de medidas de atención y orientaciones hacia el diligenciamiento de la certificación y los soportes respectivos, con una asistencia de 282 asistentes. 
Finalmente en dicho trimestre, se llevó a cabo  asistencia técnica Nacional el 5 de marzo, solicitada por los territorios con reporte de 129 asistentes y asistencias virtuales a demanda para el desarrollo en los formatos a diligenciar
</t>
  </si>
  <si>
    <t xml:space="preserve">No se logró el cumplimiento de la meta financiera  debido las dinámicas contractuales, donde se  presupuestaba contar con el  equipo tecnico y humano que permitiera  adelantar las  actividades establecidas inicialmente, sin poder contar con dicho equipo </t>
  </si>
  <si>
    <t>La Oficina de Promoción Social a través del Grupo de gestión Integral en Promoción Social, asigno los recursos pra la implementación de las medidas de atención vigencia 2024 a traves de la resolucion 1047 el dia 14 de junio. Se espera llevar a cabo las respectivas trasnferencias durante el mes de julio</t>
  </si>
  <si>
    <t xml:space="preserve">En comparacion al trimestre pasado se logrò un avnce significativo, toda vez  que en dicho perido no se logró ningun tipo de avance en el cumplimiento de la meta financiera  debido las dinámicas contractuales, donde se  presupuestaba contar con el  equipo tecnico y humano que permitiera  adelantar las  actividades establecidas inicialmente, sin poder contar con dicho equipo. Para el segundo trimestre el avance se ve reflejado en la expedicion de resolucion de asignacion de recursos para el cumplimiento de la actividad </t>
  </si>
  <si>
    <t xml:space="preserve">Seguir contando con el equipo necesario para continuar el proceso y realizar las transferencias correspondientes </t>
  </si>
  <si>
    <t>Es necesario diligenciar la columna P, código ccp, la Oficina de Promoción Social cumple la meta fisica pero no la financiera, es necesario especificar la acción de mejora y  reprogramar los recursos en los siguientes trimestres.</t>
  </si>
  <si>
    <t>Según información reportada por la Dependencia, la Oficina de Promoción Social cumple la meta fisica y la Financiera programadas para este segundo trimestre de la vigencia 2024.</t>
  </si>
  <si>
    <t xml:space="preserve">El 18 de enero de 202, bajo el radicado 202416000031993 la Oficina de Promoción Social solicitó a la Subdirección Financiera hacer el levantamiento de concepto previo del rubro “A-03-03-01-999 Otras transferencias distribución previo concepto – DGPPN” por valor $ 7.000.000.000. Con el fin de garantizar el presupuesto asignado para la atención de víctimas reconocidas en el marco de las 9 sentencias de supervición conjunta de la Corte Interamericana de Derechos Humanos.
El 05 de febrero de 2023, bajo el radicado 202416000054123 la Oficina de Promoción Social solicitó a la Subdirección financiera hacer el “Traslado del rubro A-03-03-01-999 Otras transferencias - distribución previo concepto - DGPPN por el monto de $ 7.000.000.000 al Rubro A-03-10-02-001 denominado Fallo judiciales, decisiones cuasi judiciales y soluciones amistosas Sistema Interamericano de Derechos Humanos.”
El 15 de febrero de 2024 bajo el radicado 202440000293181, se expidió la resolución No.218 del MSPS, en la cual se indica “Efectuar la siguiente modificación al anexo del Decreto de Liquidación, en el Presupuesto de Gastos de Funcionamiento del Ministerio de Salud y Protección Social, para la vigencia fiscal de 2024.
El 26 de marzo de 2024 el Ministerio de Hacienda, bajo el radicado 2-2024-014872 realizó la Aprobación de la Resolución 500 del 20 de marzo de 2024 la cual indica que” La aprobación a esta modificación presupuestal tiene como objeto, dar cumplimiento a las medidas que ordene el   Sistema Interamericano  de  Derechos Humanos a ese Ministerio y que contribuyan a la reparación de las víctimas de  graves violaciones a los derechos humanos e infracciones al Derecho Internacional Humanitario, a las obligaciones  derivadas de las sentencias de la Corte IDH y en Acuerdos de Solución  Amistosa  o  Informes  de  Fondo  en  lo  correspondiente  a  la  medida  de  reparación  en  salud,  de  acuerdo  con  el  levantamiento autorizado por esta Dirección mediante oficio 2-2024-004491 del 5 de febrero de 2024.”. en respuesta a la comunicación envida por el MSPS el 21 de marzo de 2024 con radicado 20244000067507.
</t>
  </si>
  <si>
    <t>Demoras en respuestas frente a la solicitud de traslado presupuestal para la atención de las víctimas reconocidas en las nueve sentencias de supervisión  conjunta de la Corte IDH.
Demoras en contratación del Talento Humano que lidera los procesos.</t>
  </si>
  <si>
    <t>Se espera avanzar a inicios de abril con la publicación de la convocatoria del 30%. En caso de no haber oferentes, se procederá a publicar proceso competitivo. Se proyecta iniciar con la implementación del convenio desde el mes de mayo hasta el mes de diciembre de 2024.</t>
  </si>
  <si>
    <t>Es necesario diligenciar la columna P, código ccp, la Oficina de Promoción Social cumple aaciones para cumplir la meta fisica pero no  la financiera, es necesario reprogramar los recursos en los siguientes trimestres.</t>
  </si>
  <si>
    <t>Durante el transcurso del segundo trimestre de 2024 se realizó la publicación en la página web del Ministerio de Salud y Protección Social de la comunicación por medio de la cual se busca una ESAL interesada en aportar recursos en dinero para la ejecución de las actividades contempladas en el presente proceso, en una proporción no inferior al 30% para la implementación del seguimiento y monitoreo del proceso de atención psicosocial y gestión para la atención integral de víctimas reconocidas en las 9 sentencias de supervisión conjunta de la Corte IDH.  Tal aviso estuvo publicado hasta el 11 de mayo del 2024, una vez finalizado el plazo de publicación del comunicado, se constató que no se recibieron ofertas de alguna organización interesada en aportar el 30% del valor del convenio.
Una vez fueron evaluados los 6 proponentes que se presentaron, se realizó la publicación del resultado de la evaluación de proponentes, de los cuales la Corporación Infancia y Desarrollo fue el que obtuvo mayor puntaje; posterior a ello, se generaron las acciones de perfeccionamiento del contrato, las cuales finalizaron el día 19 de junio, fecha a partir de la cual entra en operación el asociado el cual, a junio 30, ha realizado procesos de alistamiento relacionados con contratación del talento humano y disposición del material requerido para garantizar las actividades en territorio.</t>
  </si>
  <si>
    <t>La solicitud de recursos al Ministerio de Hacienda para la implementación de este convenio se realizó desde el segundo trimestre (mayo) de 2023; no obstante, no fue sino hasta el 26 de marzo de 2024 a través de la resolución 500 de 2024 y bajo radicado 2-2024-014872, que tal Ministerio aprobó la creación de un nuevo rubro presupuestal a través del cual, sería posible llevar a cabo la ejecución de recursos asignados para la atención de víctimas reconocidas en el marco de las 9 sentencias de supervisión conjunta dde la Corte IDH. Lo anterior retrasó la fecha de inicio prevista para la implementación del convenio y por ende la ejecución de recursos.</t>
  </si>
  <si>
    <t>Se proyecta iniciar la solicitud de recursos a Ministerio de Hacienda durante el transcurso del siguiente trimestre para el desarrollo de actividades en 2025.</t>
  </si>
  <si>
    <t>Es adicional desde el trimestre II</t>
  </si>
  <si>
    <t>Esta actividad acaba de ser adicionada al plan de acción</t>
  </si>
  <si>
    <t>Según solicitud de modificación al plan de acción de la Oficina de Promoción Social esta actividad se incluyo en el mes de Julio, se espera reporte en el próximo trimestre.</t>
  </si>
  <si>
    <t>Informe sobre entidades territoriales fortalecidas en la gestión de la participación social en salud  de manera activa, vinculante y efectiva en la exigibilidad del derecho a la salud</t>
  </si>
  <si>
    <t xml:space="preserve">
Para este trimestre, se llevaron a cabo dos (2) informes de acompañamientos a diferecntes actores en la implementación de la política pública de participación social en salud. El objetivo principal fue proporcionar orientaciones y evaluar el avance del reporte del plan de acción 2023, así como la formulación del plan de acción 2024.
El primer informe de asistencia se realizó para evaluar el progreso de las siguientes entidades territoriales: Amazonas, Caquetá, Guaviare y Vaupés.
El segundo informe de asistencia técnica sobre la política de participación social en salud se enfocó en los departamentos de Valle del Cauca, Bolívar y Chocó.
Durante el I trimestre de 2024, se comprometieron  $ 342.833.334 que correponde al 92% del total de recursos asignados a esta actividad. Sin embargo,  dado que dichos recursos corresponden a contratos de prestación de servicios suscritos en febrero y  marzo, solo hasta el mes de abril se evidenciara avance en la obligación.</t>
  </si>
  <si>
    <t>describir factores o causas</t>
  </si>
  <si>
    <t xml:space="preserve">   </t>
  </si>
  <si>
    <t>segun la informacion reportada por la dependencia se evidencia que tiene un avance de cumplimiento fisico de la meta  del 100% y avance fianciero del 20,87, se recomienda que el proximo trimestre el avance fianciero sea en su totalidad segun la programacion hecha.</t>
  </si>
  <si>
    <t xml:space="preserve">Se realizaron 12 asistencias tecnicas, asi: 
Abril:     2.  Distritos de Cali y Buenaventura. Departamento del Valle del Cauca.
Mayo:  9 Atlántico, La Guajira, Santander, Norte de Santander, Putumayo, Antioquia, Casanare, Amazonas, Vaupés.
Junio:   10 Córdoba, Cauca, Valle del Cauca, Bolívar, Cartagena, Arauca, San Andres, Meta, Quindío y Vichada.
</t>
  </si>
  <si>
    <t>El avance fisico de la meta se cumplio en un 100%, la meta fianaciera avanzo en un 86,94%, teniendo en cuenta la informacion suministrada por la deoendencia.</t>
  </si>
  <si>
    <t>Informe de asistencias técnicas realizadas</t>
  </si>
  <si>
    <t xml:space="preserve">
Durante el I trimestre de 2024, se comprometieron $ 172.550.000 que corresponden a dos contratos de prestación de servicios. $ 71.832.365,00 serán comprometidos en el proceso de licitación para tiquetes aéreos que inicia en junio 2024 a cargo de la Subdirección Financiera, $ 200.000.000 se programaron para proceso de operador logístico a cargo de la Subdirección Administrativa y serán ejecutados en el II semestre 2024 y $ 60.00.000 corresponde a viáticos. 
</t>
  </si>
  <si>
    <t>Reprocesos en la etapa precontractual de los profesionales que ejecutarán dichas actividades. Se estimada, inicio de actividades apartir del 1 de febrero, pero solo hasta el mes de marzo se realizo la suscripción de los contratos.</t>
  </si>
  <si>
    <t xml:space="preserve">Demoras en por parte de los contratistas para solventar observaciones realizadas por los abogados de la OGTED y Gestión Contractual, situación que demoro la suscripción de los contratos, </t>
  </si>
  <si>
    <t>Se requiere realizar reprogramación de recursos dado que la obligación del 54% de los mismos, dependera de los procesos precontractuales que adelantan otras dependencias del Ministerio. los cuales se estiman iniciar ejecución en el segundo semestre del año.</t>
  </si>
  <si>
    <t>Teniendo en cuenta la informacion suministrada por la dependencia se recomienda hacer la reprogramacion de la meta correspondiente al trimestre 1 para su cumplimiento total.</t>
  </si>
  <si>
    <t>Se realizo el informe de asistencia tecnica programado para el 2do trimestre</t>
  </si>
  <si>
    <t>El avance fisico de la meta se cumplio en un 100%, la meta fianaciera avanzo en un 82,81%, teniendo en cuenta la informacion suministrada por la deoendencia.</t>
  </si>
  <si>
    <t>Para el I trimestre 2024, se llevo a cabo sesión del Comité Asesor para la Asignación de Recursos — CAAR, en el cual se aprobo la propuesta de asignación de recursos a las ESE Nazareth de Uribia, Nuestra Señora del Perpetuo Socorro de Uribia, Nuestra Señora de Los Remedios de Riohacha, Armando Pabón López de Manaure y San José de Maicao, para la cofinanciación de equipos interdisciplinarios de salud para la atención a personas, familias y comunidades Wayúu en los municipios de Uribia, Manaure, Maicao y el Distrito de Riohacha del departamento de La Guajira, por valor de $ 29.643.307.515. Posterior al comite se elabora Resolución para la  asignación de recursos y finalmente se tramita proceso para transferencia. Dado que este proceso requiere validación y gestión de otras dependencias de la oficina se espera que el II semestre se vea reflejado el avance en la obligación. 
Los recursos programados en esta actividad son de funcionamiento.</t>
  </si>
  <si>
    <t>No se evidencia programacion de meta para el primer trimestre 2024.</t>
  </si>
  <si>
    <t xml:space="preserve">Durante el segundo trimestre, se emitio la Resolución  739 del 30 de abril 2024,  por valor de $ 31,443,307,515  para financiar el despliegue de equipos interdisciplinarios que tienen como objeto la atención de las personas y familias Wauyuu. Recursos girados a las ESES en el mes de junio.
De igual forma, se emitio la Resolución  763  del 03 mayo 2024, por valor de $ 26,515,966,684 para la cofinanciación de proyectos de transporte asistencial. Sin embargo, los recursos seran girados a las ESES previo cumplimiento de los  requisitos para el desembolso entre ellos, certificación de incorporación de recursos. </t>
  </si>
  <si>
    <t>Se priorizo el pago de recursos dado que se requeria garantizar la continuidad en la prestación del servicio para las comunidades Wayuu.</t>
  </si>
  <si>
    <t>Compromiso del Gobierno Nacional con las comunidades Waayuu en el marco de la Sentencia T-302/17</t>
  </si>
  <si>
    <t>Estos recursos se ejecutan según priorización estrategica del Ministro</t>
  </si>
  <si>
    <t>se evidencia segun la informacion reportada por la dependencia que no fue programada meta fisica para este trimestre, pero si se evidencia un avance fianaciero de  $31,443,307,515 sgun recursos priorizados.</t>
  </si>
  <si>
    <t>Resoluciones</t>
  </si>
  <si>
    <t>Los recursos programados en esta actividad son de funcionamiento</t>
  </si>
  <si>
    <t xml:space="preserve">
El incumplimiento a lo programado no fue originado por factores internos de la OGTED, toda vez que la asignación de los recursos programados dependen de la sesión del Consejo Nacional de Reincorporación.
</t>
  </si>
  <si>
    <t xml:space="preserve">No fue posible la expedición del acto administrativo para el apoyo a esquemas de salud en los Espacios Territoriales de Capacitación y Reincorporación – ETCR, debido a que de acuerdo al Decreto 2027 de 2016, el Consejo Nacional de Reincorporación - NCR, definirá actividades, establecerá el cronograma y adelantará el seguimiento del proceso de reincorporación a la vida civil de los miembros de las FARC – EP en lo económico y social según sus intereses, conforme a lo establecido en el Acuerdo Final para la terminación del conflicto y la construcción de una Paz Estable y Duradera. 
Por lo anterior, fuimos convocados en sesión del CNR, el pasado 21 de marzo de 2024, con el objeto de presentar la propuesta de los esquemas de salud, siendo aprobadas en la referida sesión.
Se proyecta para el mes de abril reunir los documentos que soportan el acto administrativo y realizar la asignación y giro de los recursos a las ESE que tienen a cargo estos ETCR.
</t>
  </si>
  <si>
    <t>Reprogramar ejecución  para el segundo trimestre del año.</t>
  </si>
  <si>
    <t>Reliazar la reprogracion de la meta para que sea ejecutada en el degundo trimestre 2024.</t>
  </si>
  <si>
    <t xml:space="preserve">
Durante el segundo trimestre, se emitió la Resolución 981 de 2024, por valor de
$2,459,130,202. Para el despliegue de esquemas de Salud en los Espacio Territoriales de Capacitación y Reincorporación.
</t>
  </si>
  <si>
    <t>Actividad no programada para el periodo</t>
  </si>
  <si>
    <t>No se programo meta fisica ni fianaciera para este triemestre</t>
  </si>
  <si>
    <t>Para el I trimestre 2024, el Grupo de trabajo de Gestión del Riesgo, ha realizado asistencia técnica y viabilizado proyectos presentados por las ESES para cofinanciación de transporte asistencial. Los cuáles serán asignados a través de sesión del CAAR 
Los recursos programados en esta actividad son de funcionamiento</t>
  </si>
  <si>
    <t>Para el primer trimestre no hubo programacion en esta meta.</t>
  </si>
  <si>
    <t>Para el II semestre no se realizo la programación de ejecución de este rubro.</t>
  </si>
  <si>
    <t>Los recursos programados en esta actividad son de inversión y estan asociados al C-1905-0300-12-20201A2-1905014-02
Durante el I trimestre de 2024, se comprometieron $508,348,554 que corresponden al 48 % del presupuesto asignado a esta  actividad. Sin embargo,  dado que dichos recursos corresponden en su mayoria a contratos de prestación de servicios suscritos en el mes de marzo, solo hasta el mes de abril se evidencia avance en la obligación.</t>
  </si>
  <si>
    <t>teniendo en cuenta la informacion  suministrada por la dependencia, donde se evidencia un avance financiero del 14,04%, pero aun en el avance fisico no se evidencia ya  que se deriban de tramites contraactules los cuales se veran reflejados en el proximo trimestre.</t>
  </si>
  <si>
    <t>El producto asociado a esta actividad hace referencia a los planes de trabajo para la elaboración y/o actulización de lineamientos tecnicos en el componente de gestión del riesgo. A la fecha se avanza en la estructuración de  los documentos tecnicos de Equipos Medicos de Emergencia, Hospitales Resicientes y Misión Medica</t>
  </si>
  <si>
    <t>Se realizo reprogramación de los procesos contractuales, dado el cambio de jefatura de la OGTED, situación que genera retraso en la ejecución presupuestal dado los ajustes en los instrumentos de planeación como el PAA. De otra parte, se evidencio demoras en la radicación de cuentas por parte de los contratistas.</t>
  </si>
  <si>
    <t>Los contratistas no presentan sus cuentas de cobro de manera oportuna</t>
  </si>
  <si>
    <t xml:space="preserve">Solicitar a los supervisores de contrato el cumplimiento de las obligaciones contractuales a los contratistas. </t>
  </si>
  <si>
    <t>El avance fisico de la meta se cumplio en un 100%, la meta fianaciera avanzo en un 69,93%, teniendo en cuenta incumplimientos en las obligaciones contraactuales de los contratistas</t>
  </si>
  <si>
    <t>Durante el primer trimestre del 2024, se dio cumplimiento a las 10 asistencia tecnicas realizadas en los  Departamentos de: 
1) Departamento de la Guajira - Feb
Asistencia técnica para el Seguimiento a la ejecución de los recursos conforme a la Resolución 2285 de 2023
2) Departamento de Nariño - Feb
Acompañamiento a la visita técnica a la subregión de Los Abades, Nariño; con FONDO PAZ en el marco de los acuerdos de paz con el ELN en los municipios de Samaniego, La Llanada y Santa Cruz de Guachaves que hacen parte de esta subregión.
3) Departamento de Santander - Feb
Seguimiento entrega ambulancias en el marco del fortalecimiento a la red nacional de urgencias. 
4) Departamento Valle del Cauca - Feb
Se desarrolló la mesa de diálogo y concertación de la consulta previa con las comunidades negras, afrocolombianas, raizales y palenqueras, conforme a la ruta metodológica concertada con la Comisión III del Espacio Nacional de la Consulta Previa – ENCP. Componetne SALUD -
5) Departamento del Choco - Mar 
Reunión con la Gobernación del chocó para definir el plan de acción, ante el aumento de mortalidad en la población infantil
6) Departamento del Choco - Mar 
Y se prestó asistencia técnica, para atender la emergencia por defunciones en menores de cinco años, asociado a brote por enfermedad diarreica aguda en el municipio de Bojayá.
7) Departamento de Guajira – Mar
Asistencia técnica a la mesa departamental de Misión Médica de La Guajira para la construcción de una ruta de protección a la misión médica
8) Departamento Risaralda - mar 
Se realizo asistencia técnica y seguimiento a la Resolución 1622 de 2023 “Por la cual se efectúa asignación de recursos del rubro apoyó a programas de la ley 100 y plan nacional de salud, rural” en Pueblo Rico Hospital San Rafael y Alcaldía Municipal.
9) Departamento del Meta - mar
CRUE del departamento de Meta, por diversas situaciones de violencia contra la Misión Medica del departamento
10) CRUE Departamentales y Distritales – mar
Asistencia Técnica: Formulario para el reporte de capacidades en el caso de una emergencia
Los recursos programados en esta actividad son de inversión y estan asociados al C-1905-0300-12-20201A2-1905050-02
Durante el I trimestre de 2024, se comprometieron $ 1.304.086.636 que corresponde al 74% del presupuesto total asignado a esta actividad. Sin embargo, dado que dichos recursos corresponden a contratos de prestación de servicios suscritos en el mes de febrero y marzo, solo hasta el mes de abril se evidencia avance en la obligación.</t>
  </si>
  <si>
    <t>segun la informacion reportada por la dependencia se evidencia que tiene un avance de cumplimiento fisico de la meta  del 100% y avance fianciero del 46,48, se recomienda que el proximo trimestre el avance fianciero sea en su totalidad segun la programacion hecha.</t>
  </si>
  <si>
    <t>Se realizaron 42 asistencias tecnicas para el segundo trimestre</t>
  </si>
  <si>
    <t>El avance fisico de la meta se cumplio en un 100%, la meta fianaciera avanzo en un 83,63%, teniendo en cuenta incumplimientos en las obligaciones contraactuales de los contratistas</t>
  </si>
  <si>
    <t>Actos administrativos</t>
  </si>
  <si>
    <t xml:space="preserve">Durante el primer trimestre del 2024, se realizaron dos actos administrativos:
1) Circular Externa No 002 de 2024, por medio de la cual se establecen “Directrices para la preparación y respuesta sectorial, frente a los efectos en salud, ante la temporada seca y la actual ocurrencia del Fenómeno de "El Niño" 2023-2024.”
2) Circular Externa No 005 de 2024, por medio de la cual se establecen “Instrucciones para mitigar los riesgos en la salud pública con ocasión de la temporada de Semana Santa 2024. Publicada en el Diario Oficial No. 52.706 del 22 de marzo de 2024” 
Los recursos programados en esta actividad son de inversión y estan asociados al C-1905-0300-12-20201A2-1905055-02
Durante el I trimestre 2024, se realizo la suscripcion de un contrato de prestación de servicios que correponde a $130,378,500, es decir el 67%  comprometido del total de recursos asignados a esta actividad. 
Se habia proyectado la contratación de dos profesionales mas, los cuales desistieron del proceso en febrero y marzo. </t>
  </si>
  <si>
    <t>Segun la informacion reportada por la dependencia se evidencia que tiene un avance de cumplimiento fisico de la meta  del 100% y avance fianciero del 38,89, se recomienda que el proximo trimestre el avance fianciero sera en su totalidad segun la programacion hecha.</t>
  </si>
  <si>
    <t>Se emitieron, tres (3) Actos Acministrativos (Decreto, Resoluciones,  Circulares, Acuerdos)
1)Tipo: Resolucion 625 del 12 de abril de 2024
Fecha: 12 de abril de 2024
Asunto: Por la cual se adopta para Colombia la iniciativa internacional “Hospitales Resilientes frente a Emergencias de Salud y Desastres” 
2)Tipo: Resolucion 633 de 2023 
Fecha: 15 de Abril de 2024
Asunto: Resolucion por la cual se adopta la inciativa global Equipos Médicos de Emergencia como programa nacional para la respuesta a emergencias y desastres
3)Tipo: Circular 009
Fecha: 24/06/2024
Asunto: Directrices para la preparación y alistamiento frente a los efectos en salud, ante la primera temporada de lluvias del 2024 y posible fenómeno de variabilidad climática "La Niña 2024 —2025".</t>
  </si>
  <si>
    <t xml:space="preserve">Se realizo reprogramación de los procesos contractuales, dado el cambio de jefatura de la OGTED, situación que genera retraso en la ejecución presupuestal dado los ajustes en los instrumentos de planeación como el PAA. Adicional  al desistimiento por parte del profesional que estaba adelantando procesos contractual. </t>
  </si>
  <si>
    <t xml:space="preserve">El contratista desistio del proceso contractual. Generando reproceso administrativo a la oficina. </t>
  </si>
  <si>
    <t>Verificar el interes y compromiso por parte profesional que adelanta el proceso de contratación.</t>
  </si>
  <si>
    <t>El avance fisico de la meta se cumplio en un 100%, la meta fianaciera avanzo en un 91,15%, teniendo en cuenta incumplimientos en las obligaciones contraactuales de los contratistas</t>
  </si>
  <si>
    <t xml:space="preserve">Respecto al avance físico de la actividad, el Grupo de Gestión del Riesgo se encuentra realizando diagnóstico de las fuentes de información disponibles en la OGTED, e identificación y priorización del sistema de información a implementar para la vigencia 2024
Los recursos programados en esta actividad son de inversión y estan asociados al C-1905-0300-12-20201A2-1905052-02
Durante el I trimestre de 2024, se comprometieron $ 157.711.220 que corresponde al 30% del presupuesto total asignado a esta actividad. Sin embargo, dado que dichos recursos corresponden a contratos de prestación de servicios suscritos en marzo, solo hasta el mes de abril se evidencia avance en la obligación.
</t>
  </si>
  <si>
    <t>Se realizan en conjunto con la OPS sistema de información llamado Infracciones e Incidentes reportados a la Misión Médica que manejaran los CRUE, dará una visión en tiempo real de los acontecimientos y de manera georeferenciada, para dar una solución a esa infracción y que sea escalado de manera exitosa para su pronta solución. Además en convenio con la USAID, se construyo un tablero de indicadores, que consolidará una base de datos que mostrará urgencias y emergencias que se reportarán por los CRUE e IPS, este tablero nos mostrará resultados para llevar a cabo mejoramiento de estratégias, en cuanto a la atención de las emergencias. Estos sistemas de Información ya se encuentran en pruebaS de pilotaje y por revisión de la OTIC del MSPS.</t>
  </si>
  <si>
    <t>El avance fisico de la meta se cumplio en un 100%, la meta fianaciera avanzo en un 72,66%, se recomienda hacer seguimiento para alcanzar el 100% de avance fianaciero en los siguientes trimestres.</t>
  </si>
  <si>
    <t xml:space="preserve">Los recursos programados en esta actividad son de inversión y están asociados al C-1905-0300-12-20201A2-1905015-02
Para finales de marzo, se está realizando proceso contractual de dos (2) profesionales que apoyarán la ejecución de esta actividad.
</t>
  </si>
  <si>
    <t xml:space="preserve">Se realizo levantamiento y caracterización de la información objeto de analisis  para avanzar en la actividad. </t>
  </si>
  <si>
    <t>Se requiere la contratación de dos profesionales que apoyen la identificación de información y estructuracion de documentos insumo de esta actividad.</t>
  </si>
  <si>
    <t>Documento técnico</t>
  </si>
  <si>
    <t>Se avanzo en la solicitud del CDP y construcción del Estudio Previo para  un protocolo de atención en salud informado en la evidencia científica para la atención de personas con enfermedades relacionadas con la actividad minera en los municipios aledaños a las operaciones de Carbones del Cerrejón Limited</t>
  </si>
  <si>
    <t>Demora en la obtención del Estudio de mercado para la contratación</t>
  </si>
  <si>
    <t>La dirección de P y P no registra avance de la meta física y financiera, argumenta retraso en el proceso de contratación.
Se requiere realizar una reprogramción de las metas y de los recursos en los siguientes trimestres.</t>
  </si>
  <si>
    <t>Se avanzo en la elaboración de estudios previos de la Identificación de las enfermedades posiblemente relacionadas con la actividad minera de carbón y de la elaboración de una propuesta de límites ambientales para la protección a la salud de las personas, familias y comunidades</t>
  </si>
  <si>
    <t>La Dirección d Promoción y Prevención no registra avance físico de la meta, sin embargo, registra observaciones resocto de acciones realizadas para el logro de la misma</t>
  </si>
  <si>
    <t>Acto administrativo</t>
  </si>
  <si>
    <t xml:space="preserve">Ajuste y actualización del acto normativo “ Por la cual se establecen los parámetros técnicos para la operación de la estrategia Salas Amigas de la Familia Lactante del Entorno Laboral y se dictan otras disposiciones”
</t>
  </si>
  <si>
    <t>La dirección de P y P registra el logro de la meta en un 100% mientras que el avance financiero llega al 146% siendo necesario realizar la reprogramación de recursos en los siguientes trimestres.</t>
  </si>
  <si>
    <t xml:space="preserve">Propuesta de grupos relevantes de APME para la vigencia 2024, consolidación de la matriz de clasificación de los códigos de APME vigentes en 2023, y homologación de grupos relevantes de APME, teniendo en cuenta las tres agrupaciones que se han realizado hasta el momento: 2020, 2022 y 2024 (propuesta actual).
Propuesta normativa de reconocimiento a los restaurantes saludables.
Proyecto normativo de grasas trans, remitido a la oficina jurídica para tramite respectivo.
</t>
  </si>
  <si>
    <t>La Dirección de promoción y prevención registra cumplimiento de la meta física  del 100% y cumplimiento de la meta financiera del 102,25%</t>
  </si>
  <si>
    <t xml:space="preserve">Informe trimestral de avance </t>
  </si>
  <si>
    <t>Informe presentado a organismos de control relacionados con el seguimiento técnico y de ejecución de recursos de los Equipos Básicos en Salud</t>
  </si>
  <si>
    <t>La dirección de P y P registra el logro de la meta en un 100% mientras que el avance financiero llega al 120% siendo necesario realizar la reprogramación de recursos en los siguientes trimestres.</t>
  </si>
  <si>
    <t>Informe de seguimiento técnico y de ejecución de recursos de las transferencias realizadas para la conformación de Equipos Básicos de Salud</t>
  </si>
  <si>
    <t>El menor avance financiero corresponde a la no presentación de cuentas de los contratos de prestación de servicios profesionales</t>
  </si>
  <si>
    <t>Mejorar la programación de pagos</t>
  </si>
  <si>
    <t>La Dirección de promoción y prevención registra cumplimiento de la meta física  del 100% y cumplimiento de la meta financiera del 69,43%. Propone mejorar la gestión de la programación de los pagos para lo cual se sugiere realizar una reprogramación para los 2 trimestres restantes</t>
  </si>
  <si>
    <t>Documento de promoción</t>
  </si>
  <si>
    <t>Revisión, ajuste del Proyecto de Decreto de la Política Integral de Salud Ambiental - PISA, la cual se encuentra en observaciones de Mincomercio, Mintrabajo y Minambiente</t>
  </si>
  <si>
    <t>El avance finaciero mayor corresponde a cuentas de contratos de prestación de servicios más de las programadas</t>
  </si>
  <si>
    <t>La dirección de P y P cumplió el 100% de la meta física, sin embargo, la meta financiera tuvo una sobreejecución del 647% argumentan que hubo pago de contratos no programados, tal resultado requeire que se reprograme la programación de recursos de los trimestres siguientes.</t>
  </si>
  <si>
    <t>Consolidación de mesa de trabajo con ACEMI, para fortalecer las acciones de Información, Educación y Comunicación en alimentación saludable, en el marco de lo establecido en la resolución 3280/18 y el reporte de las mismas. 
Asistencia técnica a 32 entidades territoriales y 6 distritos en la implementación del plan decenal de lactancia materna. 
Propuesta de lineamiento de la estrategia IAMI y gestión y organización de la jornada para la validación del lineamiento Instituciones Amigas de la Mujer y la Infancia IAMI.
Documento para Proyecto PAISS, específicamente para la generación de capacidades en Consejeria en Lactancia Materna.
Manual de procedimientos para el adecuado funcionamiento de los Bancos de Leche Humana en Colombia</t>
  </si>
  <si>
    <t>La Dirección de promoción y prevención registra cumplimiento de la meta física  del 100% y cumplimiento de la meta financiera del 92,84%</t>
  </si>
  <si>
    <t>Se emitió Boletin de Sarampión, fiebre amarilla      
   Piezas comunicativas de fiebre amarilla y plan de crisis.</t>
  </si>
  <si>
    <t>Para el trimestre no se programaron metas física ni fienanciera, pero se registran acciones realizadas.</t>
  </si>
  <si>
    <t xml:space="preserve">Se desarrollo el plan de medio definido con el trabajo articulado entre el equipo técnico del PAI y el equipo de comunicaciones de la dirección de P y P y de comunicaciones de MSPS
Diseño, producción y difusión de 5 campañas de comunicación: Fiebre amarilla, Sarampión, COVID-19, SVA, Influenza, Pico enfermedad respiratoria
Se continua con la implementación del Proyecto Ampliación de la Red de vacunación Segura en la región de las Américas
Construcción y gestión para la difusión de comunicado de prensa para la promoción de la vacunación frente a la circulación de virus respiratorios como Influenza y COVID    </t>
  </si>
  <si>
    <t>La meta no se programó para el trimestre en seguimiento</t>
  </si>
  <si>
    <t xml:space="preserve">Reporte mensual de coberturas de vacunación </t>
  </si>
  <si>
    <t xml:space="preserve">Reunión nacional socialización de lineamientos técnicos y operativos para la segunda jornada nacional de vacunación - 22ª semana de vacunación en las américas (SVA) y 13ª semana mundial de inmunización (SMI); lineamientos de fiebre amarilla, COVID-19, VPH niños vacunación de 9 a 14 años, Influenza y la gestión del PAI.
Se realizaron 6 asistencias técnicas presenciales y 18 virtuales  en las entidades territoriales para el fortalecimiento en los procesos del PAI en el marco del monitorio de las coberturas de vacunación y seguimiento a la situación del PAI en cada territorio 
La vacunación contra la COVID- consolidación y análisis de dosis aplicadas contra la COVID-19 en las 38 entidades territoriales. Actualmente se maneja la información acumulada para esquema completo el país alcanza una cobertura de 74,8%, 1er refuerzo 40,2% y 2do refuerzo 16,6%, en el mes de enero y febrero se aplicaron 193.314 dosis, el dato de marzo está en proceso de reporte y posterior consolidación.
Proyecto de resolución actualización de lineamientos contra la COVID-19 
Realización resolución asignación de vacunas contra la COVID-19:  Resolución 540 de 22 marzo 2024 y 161 de 31 de enero 2024
Alistamiento lanzamiento semana de vacunación de las Américas y segunda jornada nacional de vacunación en Guainía
</t>
  </si>
  <si>
    <t>La dirección de P y P cumplió el 100% de la meta física, sin embargo, la meta financiera tuvo una sobreejecución del 237,66% argumentan que hubo pago de contratos no programados, tal resultado requeire que se reprograme la programación de recursos de los trimestres siguientes.</t>
  </si>
  <si>
    <t xml:space="preserve">Acompañamiento presencial y virtual a la segunda jornada nacional de vacunación y 22ª semana de vacunación de las Américas
 Asistencia técnica y fortalecimiento de capacidades en los departamentos de Arauca, cesar, choco, sucre,  Vaupés, Magdalena, Santa marta, Casanare en el marco de las necesidades identificadas, para la gestión del PAI, algunos temas tratados (Gestión de dosis COVID, Gestión de dosis Neumo coco decavalente, Gestión de alistamiento de SVA, Gestión de inventarios, Gestión PAIWEB, Acompañamiento a los comité) 
Acompañamiento y seguimiento a la vacunación de hepatitis B en poblaciones priorizadas en las 38 ET 
</t>
  </si>
  <si>
    <t>La Dirección de promoción y prevención registra cumplimiento de la meta física  del 100% y cumplimiento de la meta financiera del 82,61%. Propone mejorar la gestión de la programación de los pagos para lo cual se sugiere realizar una reprogramación para los 2 trimestres restantes</t>
  </si>
  <si>
    <t xml:space="preserve">Reporte  de distribución de biológicos e insumos  a  las Entidades Territoriales  </t>
  </si>
  <si>
    <t xml:space="preserve">Se realizó comité de contratación para la aprobación de la compra de vacunas e insumos No 991 de 2024 con el Fondo Rotatorio (FR) de la OPS vigencia 2024, con su aprobación y un primer giro a la Organización Panamericana de la Salud por el 60% del total de la compra de  USD 70.081.176,40.
Se avanzo con la gestión contractual para la adición al contrato No. 1073 y No. 1074 de transporte y nacionalización de los biológicos. De igual forma,  la nueva licitación fue aprobada en comité de contratación el día 21 de marzo del año en curso.
Se realizó la gestión en el envío oportuno de biológicos de las urgencias declaradas por las ET y aprobadas por la Coordinación Nacional del PAI. Aprobación de proformas de vacunas a OPS correspondientes a la proyección o vigencia 2024 con los recursos disponibles girados el 27/03/2024. Consolidación de Movimiento de biológicos del mes de febrero en el nuevo formato enviado a las ET para el análisis de las variables asociados a la metodología de asignación de vacuna a las ET. Se realiza asistencias técnicas a algunas ET en compañía y apoyo de la referente técnica por parte del MSPS en el tema de insumos y estimación de necesidades. </t>
  </si>
  <si>
    <t>La dirección de P y P registra el cumplimiento de la meta física y financiera en un 100%</t>
  </si>
  <si>
    <t xml:space="preserve">Se continua con la reprogramación de los APOS hasta la segunda semana de junio de 2024, sin embargo, al no contar aun con los contratos de nacionalización, transporte y operado logístico, se realiza únicamente la recepción y almacenamiento de los APOS del Q1, Q2, Q3 y Q4 de la compra 2024 despachado por el Fondo Rotatorios (FR) de la OPS, quedando pendiente su nacionalización y disponibilidad para la distribución oportuna a las ET que así los requieran. Simultáneamente se realizan los oficios a OPS de aprobación de proformas o estimaciones de precio de los biológicos e insumos pendientes por llegar de acuerdo a la programación trimestral del PAHO173 de 2024. Se gestiona el juste en la presentación de la vacuna BCG vial por 20 dosis de la programación con la prestación de la misma vacuna vial por 10 dosis establecida en la compra 991 de 2024 para la adquisición de biológicos para la disponibilidad en los territorios.
</t>
  </si>
  <si>
    <t>La Dirección de promoción y prevención registra cumplimiento de la meta física  del 100% y cumplimiento de la meta financiera del 100,48%</t>
  </si>
  <si>
    <t xml:space="preserve">Se avanzó en la creacion y validacion de metodologia de trabajo del eje 4 de la politica Nacional de Drogas, donde se ha logrado encuentro intersectorial en los aspectos innovadores de la politica, asi mismo la construcción de matriz de las acciones que se han venido desarrollando en vigencias anteriores, con el fin de discutir con los diferentes actores intersectoriales las acciones que se pueden seguir desarrollando. 
</t>
  </si>
  <si>
    <t>No se programó meta física, la financiera presenta una sobreejecución del 260,72%, por tal razón se requiere reprogramar los recursos de los siguientes trimestres</t>
  </si>
  <si>
    <t>Se adelantaron mesas intersectoriales e interministeriales para la construccion de herramientas para la prevención de consumo de alcohol, promoción de la convivencia escolar prevención del consumo de SPA, asi mismo se ha llevado a cabo asistencia territorial para la implementación del eje 4 de la politica de salud pública y consumo de SPA
Se realizaron asistencias técnicas a las entidadades beneficiarias de los recursos de FRISCO que se encuentran implementando los proyectos CAMAD vigencia 2023, con el fin de atender y orientar las acciones necesarias para la prevención, atención y reducción de riesgos y daños de consumo de SPA</t>
  </si>
  <si>
    <t>La Dirección de promoción y prevención no programó meta física física para el 2do trimestre, el  cumplimiento de la meta financiera del 83,09%. Propone mejorar la gestión de la programación de los pagos para lo cual se sugiere realizar una reprogramación para los 2 trimestres restantes</t>
  </si>
  <si>
    <t>Se avanzó con la solicitud del CDP para la actualización de la Política Nacional de Sexualidad, Derechos Sexuales y Derechos Reproductivos – PNDSDR</t>
  </si>
  <si>
    <t>La dirección de P y P no programó meta física, la financiera se cumple en un 100%</t>
  </si>
  <si>
    <t>Se avanzo en la gestión contractual para un convenio de cooperación internacional para actualizar la Política Nacional de Sexualidad, Derechos Sexuales y Derechos Reproductivos – PNDSDR
Avance de la Resolución que adopta las orientaciones técnicas para productos de salud mestrual para personas privadas de la libertad.
Avacne de la Resolución para unificar directrices de Eutanasia</t>
  </si>
  <si>
    <t>La Dirección de promoción y prevención registra cumplimiento de la meta física  del 100% y cumplimiento de la meta financiera del 72,55%. Propone mejorar la gestión de la programación de los pagos para lo cual se sugiere realizar una reprogramación para los 2 trimestres restantes</t>
  </si>
  <si>
    <t>Actualización del directorio de las líneas territoriales de teleorientación en salud mental, reuniones técnicas con OTICc para la entrega de la base de datos de la lnto. Proceso de inducción en la estrategia nacional para la prevención de la conducta suicida en Colombia, construcción del plan de implementación de la estrategia y análisis de las tasa de mortalidad por suicidio y casos de intento suicida para priorización de territorios.</t>
  </si>
  <si>
    <t>La dirección de P y P no programó meta física, la financiera se cumple en un 186% por lo cual es necesario realizar la reprogramación de recursos.</t>
  </si>
  <si>
    <t xml:space="preserve">En coordinación con la Comisión Nacional de Mujeres Indígenas – CNMI, se realizó la construcción técnica de los elementos que consituyen la propuesta para los convenios a celebrarse con los pueblos indígenas y comunidades negras  en el marco del cumplimiento de los acuerdos producto de la consulta previa del PND 2022 – 2026.  Dichos elementos recogen lo trabajado con la Subcomisión de Salud y vigencias anteriores sobre los siguientes aspectos fundamentales: Prevención de consumo de SPA, Conducta Suicida, entre otros.
Formación a 15 gestores (profesionales especialistas en psicología clínica y psiquiatría) de MHGAP en el departamento de Sucre. 
Avances en la actualización de la actualización de los Lineamientos Nacionales para implementación de Dispositivos Comunitarios. 
Orientación técnica a través de la línea de teleorientación en salud mental.
Se avanza en la consolidación del Documento de la Política Nacional de Salud Mental que sera discutido en los talleres regionales. </t>
  </si>
  <si>
    <t>El mayor avance financiero corresponde a la presentación de cuentas rezagadas en el primer trimestre de los contratos de prestación de servicios profesionales</t>
  </si>
  <si>
    <t>La Dirección de promoción y prevención no programó meta física física para el 2do trimestre, sin embargo, registra acciones realizadas, el  cumplimiento de la meta financiera del 132,61% por pagos rezagados del trimestre anterior. Propone mejorar la gestión de la programación de los pagos para lo cual se sugiere realizar una reprogramación para los 2 trimestres restantes</t>
  </si>
  <si>
    <t xml:space="preserve">Informe de gestión que de cuenta del desarrollo e implementación del documento de política. </t>
  </si>
  <si>
    <t xml:space="preserve"> Actualización del Tablero de control con vinculo a ODS y elementos de no transmisibles y salud mental. Participación en la estrategia DNP Juntos por el Territorio fase III, en Santander, Antioquia, Cundinamarca y Córdoba.
Se publicó en el RID del MSPS documento: “ Recomendaciones para el fortalecimiento de acciones promocionales de alimentación saludable en las enfermedades no transmisibles”.
https://www.minsalud.gov.co/sites/rid/Lists/BibliotecaDigital/RIDE/VS/PP/ENT/recomendaciones-alimentacion-saludable-ent-talento-humano-salud.pdf 
</t>
  </si>
  <si>
    <t>La dirección de P y P cumple con la meta física en un 100%, pero la meta financiera no había programado recursos y se registra un pago realizado por lo que es necesario reprogramar la distribución de recursos.</t>
  </si>
  <si>
    <t>Abordaje de las enfermedades no transmisibles, la salud bucal, visual y auditiva y las enfermedades huérfanas raras
Lineamientos para la gestión de las enfermedades cardiovasculares y metabólicas
Lineamientos para la gestión de las alteraciones de la salud bucal
Guía de acceso a los servicios de salud para la población en reincorporación</t>
  </si>
  <si>
    <t>Documento de abordaje</t>
  </si>
  <si>
    <t xml:space="preserve">Avance en la identificación de información disponible gestión del conocimiento de los componentes de seguridad química y plaguicidas y construcción proyecto prohibición bromuro de metilo. Informe gestión del mercurio a procuraduría, apoyo resolución observaciones reglamento técnico juguetes. </t>
  </si>
  <si>
    <t>Formulación del documento de la Estrategia Integradora desde los componentes de la Salud Ambiental.</t>
  </si>
  <si>
    <t>La Dirección de promoción y prevención registra cumplimiento de la meta física  del 100% y cumplimiento de la meta financiera del 101,4%</t>
  </si>
  <si>
    <t>Asistencia técnica del plan de choque ante un brote de fiebre amarilla, leishmaniasis presentado en los territorios de: Mocoa, Villagarzon, Orito, San Miguel, Valle de Guamuez, La Hormiga, Puerto Asis - Putumayo.
Se avanzó en la construcción de la actualización de los lineamientos técnicos para la prevención y control de las enfermedades transmitidas por vectores - ETV</t>
  </si>
  <si>
    <t>La dirección de P y P registra el cumplimiento de la meta física en 100%, la meta financiera avanza el 109%</t>
  </si>
  <si>
    <t xml:space="preserve">Lineamientos técnicos para la operación del programa de prevención y control de las enfermedades transmitidas por vectores </t>
  </si>
  <si>
    <t>La Dirección de promoción y prevención registra cumplimiento de la meta física  del 100% y cumplimiento de la meta financiera del 79,61%. Propone mejorar la gestión de la programación de los pagos para lo cual se sugiere realizar una reprogramación para los 2 trimestres restantes</t>
  </si>
  <si>
    <t xml:space="preserve">Informe trimestral consolidado del avance  nacional y territorial </t>
  </si>
  <si>
    <t>Se avanzó en la elaboración de las fichas técnicas de los eventos transmisibles (lepra, geohelmintiasis y pian) para el plan el plan nacional de choque de las enfermedades con potecial de eliminación y erradicación, identificando grupos, poblaciones en riesgo, carga y distribución  de enfermedad, entre otras</t>
  </si>
  <si>
    <t>La dirección de P y P registra el cumplimiento de la meta física en 100%, la meta financiera avanza el 116% por lo cual es necesario reprogramar recursos en los trimestres siguientes.</t>
  </si>
  <si>
    <t xml:space="preserve">Se lanzó el Plan Nacional para la Eliminación y Erradicación de las enfermedades transmisibles, en el marco de un evento nacional con particiación de la academia, las sociedades científicas y la OPS/OMS; este plan incluyó eventos como geohelmintiasis, tracoma, lepra, pian, oncocercosis (poseliminación). 
Se gestionó la información para el reporte mundial de tuberculosis, geohelmintiasis y de lepra.
Se avanzó en la elaboración del protocolo para la evaluación de la desparasitación en escuela centinela.
</t>
  </si>
  <si>
    <t>La Dirección de promoción y prevención registra cumplimiento de la meta física  del 100% y cumplimiento de la meta financiera del 82,04%. Propone mejorar la gestión de la programación de los pagos para lo cual se sugiere realizar una reprogramación para los 2 trimestres restantes</t>
  </si>
  <si>
    <t xml:space="preserve">En cordinacion con las  dirección territorial de salud del Vichada y choco se realizó reunión para analizar  asuntos críticos de incumplimiento por parte de las EAPBs en el seguimeinto y atencion de los niños con desnutricion aguda y se define realizar una reunión con el despacho del viceministro de Salud Pública y Prestación de serviciosy directivos de las EAPBS para definir plan de trabajo.
</t>
  </si>
  <si>
    <t>La dirección de P y P no programó meta física para el trimestre, sin embargo, registra avance de acciones realizadas, respecto a la meta financiera avanza el 642,7%, por lo cual es necesario reprogramar recursos en los trimestres siguientes.</t>
  </si>
  <si>
    <t>Seguimiento semanal comités de seguimiento nominal de casos de desnutrición en los departamentos de Risaralda, Valle del Cauca, Vichada, Buenaventura y Magdalena.
Estructuración de plan de choque inmediato en el departamento de la Guajira para garantizar el seguimiento a los niños reportados en SISPRO.
Definición de la ruta para la identificación, consolidación, validación y registro de los niños y niñas con riesgo de desnutrición y desnutrición aguda de la circular 412.
Documento para Proyecto PAISS, específicamente para la generación de capacidades en Desnutrición aguda moderada y severa.</t>
  </si>
  <si>
    <t>La Dirección de promoción y prevención registra cumplimiento de la meta física  del 100% y cumplimiento de la meta financiera del 98,24%</t>
  </si>
  <si>
    <t>Informe trimestral consolidado del avance  nacional y territorial de modelos y estrategias para la promoción de modos, condiciones y estilos de vida saludable.</t>
  </si>
  <si>
    <t>Asistencia Técnica virtual para el fortalecimiento de capacidades en la planeación de los territorios e inclusión de CERSS en Plan de Desarrollo y Plan Territorial de Salud a 28 Departamentos con una asistencia de 760 personas.</t>
  </si>
  <si>
    <t>Se registra cumplimiento del 100% de la meta física y el 106% de la meta financiera</t>
  </si>
  <si>
    <t>Ajustes normativos al decreto para el programa nacional de fomento al uso de la bicicleta.
Avance de un 40% en la actualización de contenidos del Lineamiento Operativo publicado en 2018, relacionados con salud y promoción de la salud en entornos laborales formales.  
Se aplicó el procedimiento de evaluación integral de empaquetado y etiquetado de productos de tabaco y derivados a 61 referencias, se expidieron 3 actos administrativos de interés particular.
Se realizaron actividades de información y comunicación mediante  9 jornadas de desarrollo de capacidades con la participación de las Entodadaes territoriales y demás personas interesadas en los temas de control de tabaco, sucedáneos e imitadores, pertenecientes a los departamentos, distritos y municipios de Antioquia , Arauca,  Atlántico, Bolívar, Bogotá, Caldas, Caquetá, Casanare, Cesar, Chocó, Cundinamarca, Guainía, Guaviare, Huila, La Guajira, Magdalena, Meta, Nariño, Norte de Santander, Putumayo, Quindío, Risaralda, Santander, San Andres, Sucre, Tolima, Valle del Cauca, Vaupés, Vichada. En los cuales se logró impactar a 586 personas.</t>
  </si>
  <si>
    <t>La Dirección de promoción y prevención registra cumplimiento de la meta física  del 100% y cumplimiento de la meta financiera del 101,14%</t>
  </si>
  <si>
    <t xml:space="preserve">Reporte de distribución de insumos y medicamentos de interés en salud pública </t>
  </si>
  <si>
    <t xml:space="preserve">Gestión para la distribución de medicamentos antituberculosis, para IRA, Lepra y Tracoma, de acuerdo con el consumo territorial y la estimación de casos trimestrales.
Se realizaron las estimaciones para la compra de medicamentos para TB, lepra, tracoma, IRA de la vigencia 2024, y se solictó estudio de mercado a la Subdirección de Gestión de Operaciones. Se avanzó en la elaboración de los estudios previos para aquellos que no tienen registro sanitario y se adquieren a través del Fondo Estratégico de la OPS/OMS.
</t>
  </si>
  <si>
    <t>La dirección de P y P no registra avance en la meta física, describe la acciones realizadas para la compra de los medicamentos, no se programó meta financiera.</t>
  </si>
  <si>
    <t>Se realizó la Compra de medicamentos de interés en slaud pública, Contrato 1269-2024 OPS y la adquisición de vacuna antirrábica, Cto 1130-2024. Se continuo con la distribución de medicamentos a los 32 departamentos y 6 Distritos</t>
  </si>
  <si>
    <t>El avance financiero corresponde al no giro de la Contrato 1269-2024, por dificultades de PAC y se programo para el mes de julio</t>
  </si>
  <si>
    <t>La Dirección de promoción y prevención registra cumplimiento de la meta física  del 100% y cumplimiento de la meta financiera no se reporta. Propone mejorar la gestión de la programación de los pagos para lo cual se sugiere realizar una reprogramación para los 2 trimestres restantes</t>
  </si>
  <si>
    <t>Resoluciones de Transferencia</t>
  </si>
  <si>
    <t>Expedición de la Resolución No. 485 de 2024 de transferencias de recursos para acciones de prevención y control de la Enfermedade de Hansen.
Expedición de la Resolución No. 486 de 2024 de transferencias de recursos para campañas de prevención y control antituberculosis.
Avances en la elaboración de la resolución de aportes a campañas de prevención y control de las ETV.</t>
  </si>
  <si>
    <t>Demora en el reporte de las Entidades Territoriales de la información de la conformación d ela planta de personal actualizada para proyectar los recursos a transferiri del programa de prevención y control de la ETV</t>
  </si>
  <si>
    <t>La dirección de P y P registra el cumplimiento del 66,6% de la meta física, la meta financiera llega al 95% por lo cual es necesario realizar reprogramación en los trimestres siguientes.</t>
  </si>
  <si>
    <t>Se asignaron recursos a las Entidades Territoriales para la prevención y control de las ETV mediante la Resolución  888-2024 y se realizó el Cto 1269-2024 para el suministro de medicamentos de leishmaniasis y del programa de áreas marginadas.</t>
  </si>
  <si>
    <t>La Dirección de promoción y prevención registra cumplimiento de la meta física  del 100% y cumplimiento de la meta financiera del 69,98%. Propone mejorar la gestión de la programación de los pagos para lo cual se sugiere realizar una reprogramación para los 2 trimestres restantes</t>
  </si>
  <si>
    <t>Elaborar los documentos para el fortalecimiento de los procesos de la planeación integral en salud pública</t>
  </si>
  <si>
    <t xml:space="preserve">Se publica resolución 100 de 2024
https://www.minsalud.gov.co/Normatividad_Nuevo/Resoluci%C3%B3n%20No%20100%20de%202024.pdf
</t>
  </si>
  <si>
    <t xml:space="preserve">No se logró el cumplimiento de la meta financiera al 100% debido a las demoras en la contratación,  las cuales estaban programadas desde el mes de enero. estas se han realizando de manera gradual durante el primer trimestre afectando la ejecución financiera.
</t>
  </si>
  <si>
    <t>Se liberan los recursos para dar una nueva destinación de acuerdo a las necesidades de la Dirección.</t>
  </si>
  <si>
    <t>Teniendo en cuenta el cumplimiento de  las metas fisicas y el excedentes de recursos se recomienda mejorar los procesos de planeación.</t>
  </si>
  <si>
    <t>Se realizó la construcción del documento para la publicación de la Resolucion de CIE 11, sin embargo, se estima que esta se emita finalizando julio. En cuanto a la de RUAF esta ya fue radicada.
Informe mortalidad integrada (1 informe)</t>
  </si>
  <si>
    <t>No se logró el cumplimiento de la meta financiera al 100% esto obedece a que los recursos programados son los comprometidos y el avance financiero son los obligados por tal razón  siempre los recursos comprometidos son mayores a los obligados. La Dirección de Epidemiología y Demografía para este trimestre tiene la siguiente ejecución:  recursos comprometidos el 90% y obligados y pagados el 38%.</t>
  </si>
  <si>
    <t>Se realizara la gestìon para el contratisa realice oportunamente las cuentas de cobro y que estos recursos seran  obligados en el proximo trimestre .</t>
  </si>
  <si>
    <t>Se da cumplimiento a lo establecido como meta en lo que corresponde al avance fisico, de igual manera se justifica por parte de la dirección la variación generada frente al avance financiero.</t>
  </si>
  <si>
    <t>Adjudicación de las encuestas</t>
  </si>
  <si>
    <t>El reporte de la actividad para el primer trimestre de 2024 se estipula en cero (0) debido a que la proyección de la meta programada de igual forma es cero (0) según las actividades de la dependencia proyectadas para la vigencia.
Inicialmente se habían reportado nueve (9) productos, sin embargo estos son insumos para procesos precontractuales de otras encuestas y no productos finales. Los documentos reportados inicialmente son los siguientes:
1. Anexo técnico actualizado para estudio de mercado ENSM Fase I OK
2. Anexo técnico actualizado para estudio de mercado SABE Fase I
3. Estudio previo ENSM Fase I OK 
4. Estudio previo ENSIN Fase I OK 
5. Estudio previo SABE Fase I OK
6. ANEXO TECNICO Estudio previo ENSAB Fase I ; 
7.Se elabora,se  publica y se socializa documento metodológico de Análisis de Situación de Salud https://www.minsalud.gov.co/sites/rid/Lists/BibliotecaDigital/RIDE/VS/ED/PSP/guia-conceptual-construcion-asis-territorios.pdf
8.Se elabora,se  publica y se socializa documento metodologico de Análisis de las condiciones de salud de la población afiliadas a las EAPB.
https://www.minsalud.gov.co/sites/rid/Lists/BibliotecaDigital/RIDE/VS/ED/PSP/lineamiento-analisis-condiciones-salud-eapb.pdf 
9.Se elabora y se socializa Documento metodológico de Planeación territorial en salud.</t>
  </si>
  <si>
    <t>El cumplimiento de la meta anual para esta actividad se encuentra programada para el cuarto trimestre de 2024.</t>
  </si>
  <si>
    <t>Se continua con el avance de los insumos que permitan el cumplimiento de la meta en la presente vigencia.</t>
  </si>
  <si>
    <t>Se sugiere mejorar los procesos de planeación de ejecución de actividades y programación de recursos.</t>
  </si>
  <si>
    <t>1. Documento metodológico de seguimiento y evaluación de PDSP y PTS
2. Documento metodológico para la gestión intersectorial.</t>
  </si>
  <si>
    <t>No se evidencia metas programadas para este corte. Se resalta que se realizó ajuste a lo reportado en el primer trimestre lo anterior de acuerdo a solicitud y justificación enviana por la dirección mediante memorando No. 2024120000077253 y su anexo.</t>
  </si>
  <si>
    <t>Informes de análisis de resultado</t>
  </si>
  <si>
    <t>Se adjudicó la Encuesta Nacional de Demografía y Salud-ENDS a la Universidad de Antioquia en el mes de marzo por modalidad de contratación directa con el número de contrato N° 881 de 2024.</t>
  </si>
  <si>
    <t>La adjudicación de la Encuesta Nacional de Demografía y Salud-ENDS, se logró en el primer trimestre de 2024 debido a que desde el 2023 se habian gestionado procesos y documentos necesarios para su adjudicación como lo son el estudio de mercado y el estudio previo.
El avance financiero permanece en cero (0) debido a que el primer pago del contrato esta estipulado para el mes de abril de 2024.</t>
  </si>
  <si>
    <t>Estos recursos serán utilizados  en los proximos meses de acuerdo a las necesidades de la Dirección.</t>
  </si>
  <si>
    <t>Se cuenta con los informes de supervisión de la ENDS y las actas de comités de supervisión y técnicos.
II trimestre - Injusticias socio-ambientales y salud. Colombia. 2010 -2012.</t>
  </si>
  <si>
    <t>Se da cumplimiento a lo establecido como meta en lo que corresponde al avance fisico, de igual manera se justifica por parte de la dirección la variación generada frente al avance financiero, sin embargo se recomienda justificar la variación el avance financiero. Se resalta que se realizó ajuste a lo reportado en el primer trimestre lo anterior de acuerdo a solicitud y justificación enviana por la dirección mediante memorando No. 2024120000077253 y su anexo.</t>
  </si>
  <si>
    <t>Alistamiento del 25% del total de los documentos en el RID actual para la migración. Se cumplio con el 88,50% del total 20568/23240</t>
  </si>
  <si>
    <t>Se da cumplimiento a la meta fisica establecida, se recomienda realizar de manera oportuna los ajustes descritos por la dirección</t>
  </si>
  <si>
    <t xml:space="preserve">Se llevó a cabo la Socialización de resultados del estudio epidemiológico mixto (sentencia 035-Guachené)
El Boletín IBS 2024 se encuentra en diagramación oficina de comunicaciones
El Manual de procedimiento para administración del RID en versión 2019 del SharePoint Server se encuentra en revision de Carlos Otalora
</t>
  </si>
  <si>
    <t>Mejora en la disposición de la información para asegurar que sea accesible, confiable y oportuna. Documentos elaborados</t>
  </si>
  <si>
    <t xml:space="preserve">El reporte de la actividad para el primer trimestre es uno (1) debido a que se construyó el documento para el desarrollo de la plataforma  que incluye la  definición de requerimientos, Diagrama entidad relación y Diccionario de Datos. 
Inicialmente se habían reportado tres (3) productos los cuales se describen a continuación, sin embargo, dos (2) de estos se encontraban en ajuste. a saber:
1. Desarrollo y socialización del aplicativo de  Analisis Cualitativo, el cual se encuentra en ajustes. 
http://ceopruebas.sispropreprod.gov.co/
2. Desarrollo y socialización de la infografía de ASIS, la  cuál se encuentra en ajuste de acuerdo las observaciones recibidas. 
3. Construcción del documento para el desarrollo de la plataforma  que incluye la  definición de requerimientos, Diagrama entidad relación y Diccionario de Datos. </t>
  </si>
  <si>
    <t>Se realizó desarrollo de Aplicativo para cargue ASIS y PTS con manuales de administración y uso.</t>
  </si>
  <si>
    <t>Documentos Eeaborados en el marco de la planeación, gestión del conocimiento y vigilancia en salud pública y seguridad sanitaria</t>
  </si>
  <si>
    <t xml:space="preserve">El reporte de la actividad para el primer trimestre es cero (0) debido a los productos programados para el cumplimiento de la meta se desarrollarán en trimestre posteriores.
Inicialmente se reportaron dos (2) documentos, sin embargo se encuentran en ajustes. 
1.Se válida manual de Administración, Manual de usuario, identificando que el actual en este momento no requiere modificaciones. Se contruyo documento de Arquitectura de modulo PDSP 2022-2031 Plataforma CEO. 
2. Se construyo manual de usuario  de consulta para el componente cualitativo y cuantitativo del ASIS, se están realizando ajustes por las observaciones recibidas. </t>
  </si>
  <si>
    <t xml:space="preserve">No se logró el cumplimiento de la meta financiera al 100% debido a las demoras en la contratación,  las cuales estaban programadas desde el mes de enero. estas se han realizando de manera gradual durante el primer trimestre afectando la ejecución financiera .
</t>
  </si>
  <si>
    <t>En los procesos de analisis de situación de salud se realizaron dos documentos:
1. I trimestre-Modos de vida e inequidades en salud percibida. Una mirada a partir de la ENCV Colombia 2022.
2. II trimestre - Injusticias socio-ambientales y salud. Colombia. 2010 -2012.</t>
  </si>
  <si>
    <t>se realizo todo el esfuerzo para entregarlo en el segundo Trimestra a pesar de que no estuviera programada.</t>
  </si>
  <si>
    <t>Actividad ejecutada en este trimestre a pesar que no se encontraba dentro de la planeación de este corte. Se resalta que se realizó ajuste a lo reportado en el primer trimestre lo anterior de acuerdo a solicitud y justificación enviana por la dirección mediante memorando No. 2024120000077253 y su anexo.</t>
  </si>
  <si>
    <t>Número de Informes de seguimieto  y evaluación de los procesos en salud pública</t>
  </si>
  <si>
    <t>Durante el primer trimestre se realizaron los siguienttes documentos:
1.Informe de análisis de Infecciones de transmisión sexual ITS
2.Informe de análisis Tuberculosis</t>
  </si>
  <si>
    <t>Se da cumplimiento a la meta fisica establecida, se recomienda optiimizar los procesos de planeación de la dirección, basado en las diferentes etapas de los procesos contractuales.</t>
  </si>
  <si>
    <t>1.Se construyó documento metodológico de seguimiento y evaluación de Plan Decenal de Salud Pública y Plan Territorial de Salud.
2.Se construyó documento metodológico para la gestión intersectorial.</t>
  </si>
  <si>
    <t>Número dedocumentos técnicos públicados</t>
  </si>
  <si>
    <t>El cumplimiento de la meta anual se encuentra programada para los trimestres posteriores.</t>
  </si>
  <si>
    <t>Se han realizado a 30 de junio 90 Boletines de monitoreo de medios del CNE</t>
  </si>
  <si>
    <t>No se logró el cumplimiento de la meta financiera al 100%, el contrato se legalizò el 23 de abril. y los pagos no se realizaron del trimestre</t>
  </si>
  <si>
    <t>Se realizara la gestìon para el contratisa realice oportunamente las cuentas de cobro.</t>
  </si>
  <si>
    <t>Informe trimestral de asistencia técnica</t>
  </si>
  <si>
    <t>Se realizaron las siguietnes  asistencias tecnicas  por el grupo de gestion del conocimiento y fuentes de informacion 
Reunión virtual nacional de estadísticas vitales con asistencia de 85 personas; Se realizaron 50  asistencias técnicas entre presenciales y virtuales para la para la planeación integral terriotial en salud. 
Reunión de capacitación con la entidad territorial de Santa Marta
Participación en mesa de trabajo con tema de enmiendas en Bogotá.
Se realizo el apoyo a  la mesa técnica relacionada con el componente de identificación del problema y diagnóstico situacional para la resolución de rehabilitacion
Se realizo el apoyo a  las siguientes  mesas técnicas 
Indicadores Caracterizacion poblacional
Indicadores para la exposición de motivos de la reforma a la salud
Indicadores trazadores históricos
Indicadores de Sinergia
Indicadores del Plan Nacionald e Desarrollo
Se realizo el apoyo a  las siguientes  mesas técnicas 
Indicadores del Plan Nacional  de Desarrollo, se entregaron 6 indicadores con desagragacion Nacional, departamento para el periodo 2018 – 2023*; Al 31 de marzo se han realizado
1. (21) Asistencia Técnica Sanidad Portuaria (incluído el Comité Nacionalde Sanidad Portuaria que tuvo a 15 asistentes)
2. (4) Asistencia Técnica Red Nacional de Laboratorios</t>
  </si>
  <si>
    <t>Se realizaron asistencias tecnicas de manera virtual, lo cual impacta en la ejecución financiera debido a que esto conlleva a que no se soliciten recursos de viáticos y tiquetes.</t>
  </si>
  <si>
    <t>Estos recursos seran  utilizados  en los proximos meses de acuerdo a las necesidades de la Dirección.</t>
  </si>
  <si>
    <t>Se entrega informe de 118 asistencias técnicas realizadas por los tres grupos de la Direccion.</t>
  </si>
  <si>
    <t>Se realizaron visitas tecnicas virtuales y se realizaron varias cancelaciones de comsiones por oreden del ente territorial</t>
  </si>
  <si>
    <t xml:space="preserve">El reporte de la actividad para el primer trimestre es dos (2) debido a que se realizó el día 26 y 27 de Febrero la Reunión de socialización de orientaciones para la implementación del PDSP 2022-2031 y planeación territorial en salud e igualmente , se realizó el primer Comité Nacional de Sanidad Portuaria el 20 de marzo de 2024
https://www.minsalud.gov.co/sites/rid/Lists/BibliotecaDigital/RIDE/VS/ED/PSP/registro-evento-msps-feb2024.zip
Se supera la meta programada para el trimestre debido a que la gestión de los eventos mencionados fue de vital importancia para el desarollo de los procesos de la planeación, la vigilancia y la gestión del conocimiento en salud pública.
</t>
  </si>
  <si>
    <t>Se realizaron dos (2) eventos en el primer trimestre de 2024 de acuerdo con el desarollo de los procesos de la planeación, la vigilancia y la gestión del conocimiento en salud pública.</t>
  </si>
  <si>
    <t>Se continua con el avance de las acciones que permitan el cumplimiento de la meta anual en la presente vigencia.</t>
  </si>
  <si>
    <t>No se tenia programado ni meta ni recursos programados.</t>
  </si>
  <si>
    <t>Se realizó el segundo Comité Nacional de Sanidad Portuaria el 20 de junio de 2024
Se realizó la Reunion Nacional de Estadisticas</t>
  </si>
  <si>
    <t>No se tenia programado ni meta ni recursos.</t>
  </si>
  <si>
    <t xml:space="preserve">Para el primer triemstre se adelantaron las siguientes actividades:
•	Se realizó la validación del contenido de las fichas técnicas por servicios generadas por la aplicación tecnológica para realizar autoevaluación y recibir nominaciones para los ajustes de la norma frente al contenido de la Resolución 3100 de 2019. Avance del 23% de las fichas revisadas.
•	Se inicia la segunda fase del desarrollo de la plataforma tecnológica, consistente en disponer espacios de texto para recibir las nominaciones para ajustes de la norma.
•	Se adelanta la gestión con la OTIC para disponer la aplicación tecnológica en el Registro Especial de Prestadores de Servicios de Salud
- REPS, para acceso de todo el equipo de habilitación. 20% avance. Posteriormente, se iniciará con las Pruebas técnicas a la funcionalidad de la aplicación tecnológica.
•	Se recibieron observaciones de la Oficina de Calidad a la propuesta de Decreto para actualizar el SOGCS en el cual se incluye el SUH. Se realizó mesa de trabajo interna para analizar la pertinencia de las observaciones recibidas.
Se realizó una (1) asistencia técnica
</t>
  </si>
  <si>
    <t xml:space="preserve">1. Herramientas para mejorar el control de las acciones integrales. </t>
  </si>
  <si>
    <t>Ninguna</t>
  </si>
  <si>
    <t>1, Definir las herramientas para mejorar el seguimiento de las actividades del Plan de Acción. 
2. Aprobar y puesta en mracha de las herramientas de seguimiento y control de actividades del proceso.</t>
  </si>
  <si>
    <t xml:space="preserve">Se solicita a la dirección para el segundo trimestrey siguientes mejora a la estrucutura de las actividades </t>
  </si>
  <si>
    <t>$ 289.033.833,00</t>
  </si>
  <si>
    <t>Con corte a Junio de 2024, Se adelantaron las siguientes actividades:
1. En la tercera  fase del desarrollo de la plataforma tecnológica, se incluyó la interacción del usuario final con la plataforma para remitir solicitudes de modificación, exclusión e inclusión de ajustes a la norma; se ajustó a nivel de estructura del aplicativo, se realizó reingeniería con el fin de mejorar la seguridad del aplicativo y evitar fugas de datos y se optimizó el código con base en el modelo vista controlador.
2. En el mes de junio se continúa la gestión con la OTIC para disponer la aplicación tecnológica en el Registro Especial de Prestadores de Servicios de Salud - REPS, para acceso del equipo de habilitación a realizar las pruebas de funcionamiento.
3. El 18 de junio se realizó reunión con el Instituto Nacional de Salud para analizar la solicitud de ajuste del criterio 9 del estándar de talento humano aplicable a todos los servicios, en la cual se acordó el ajuste del criterio que fue incluido en el proyecto de resolución por la cual “Por la cual se modifica los artículos 2,5,7,11, 19 y 20 de la Resolución 3100 de 2019”.
4. Se actualizó el procedimiento PSS01V3, el cual fue entregado para trámite de revisión y aprobación por la Oficina de Planeación del Ministerio.
5. Se actualizó el procedimiento PSS02V1, el cual fue entregado para trámite de revisión y aprobación por la Oficina de Planeación del Ministerio.
6. Se desarrollo y presentó un nuevo procedimiento para otorgar aval a las Instituciones de Educación Superior que piden autorización para dictar el curso de verificadores del Sistema Único de Habilitación, el cual fue entregado para trámite de revisión y aprobación por la Oficina de Planeación del Ministerio.
7. Se recibieron, analizaron y consolidaron las propuestas de ajuste a la Resolución 3100 de 2019 producto de la consulta pública del proyecto de resolución “Por la cual se modifica los artículos 1,2,5,7,11,16, 19 y 20 de la Resolución 3100 de 2019”.
8. Se planeó el despliegue del procedimiento para la participación de las sociedades científicas y agremiaciones de profesionales de la salud, en las mesas técnicas de análisis de los ajustes que se propongan cuando se abra la plataforma tecnológica donde se deben registrar las nominaciones de inclusiones, exclusiones y modificaciones de los estándares de calidad regulados por la Resolución 3100 de 2019.
9. Se presentó proyecto de resolución para modificar la resolución 651 de 2018, "Por la cual se establecen las condiciones de habilitación de los centros de referencia de diagnóstico, tratamiento y farmacias para la atención integral de las enfermedades huérfanas, así como la conformación de la red y subredes de centros de referencia para su atención".
10. Se realizaron para e trimestre un total de 32  asistencias técnicas para esta linea.</t>
  </si>
  <si>
    <t xml:space="preserve">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20,43% en el segundo.
</t>
  </si>
  <si>
    <t>Mantener el seguimiento a las actividades del Plan de Acción para el tercer trimestre del año 2024, especialmente en los procedimientos asociados a esta actividad.</t>
  </si>
  <si>
    <t xml:space="preserve">De acuerdo a la informacion reportada por la dependencia se evidencia un avance fisico del 50% y un  avance financiero superior al esperado deido a probelmas administrativos . Se solicita a la dirección para el tercer trimestrey siguientes mejora a la estrucutura de las actividades asi con el avance en la progración de las metas fisicas y financieras </t>
  </si>
  <si>
    <t xml:space="preserve">Para el trimestre,. en el marco de lograr la implementaci{on y seguimiento del marco normativo, lineamientos tecnicos y metodologias para la prestación de servicios en redes integrales se adelantaron las siguientes acciones:	
Participación en la elaboración del lineamiento técnico de equipos básicos de salud.
•	Realización de Mesas técnicas interdependencias y con la OPS para la actualización del acto administrativo de conformación, organización y seguimiento de las redes integrales e integradas territoriales de salud.
•	Participación en la elaboración del proyecto de acto administrativo de equipos básicos de salud con cargo a las UPC.
•	Orientación a las Entidades Territoriales para la inclusión de compromisos de paz en el PTS basado en el PNSR.
•	Participación en la consulta previa con población NARP en relación a modelo de atención en la reforma.
•	Participación en el I encuentro departamental de campesinado, Caquetá en el marco de la RRI.
•	Revisión de productos finales de IETS respecto a recomendaciones para la formulación de medicamentos desde enfermería.
•	Diseño de un plan de choque para la descongestión del servicio de urgencias oncológicas en el Instituto Nacional de Cancerología, que incluye el reordenamiento de los servicios, la ampliación de camas, la referencia de pacientes con urgencias no oncológicas a las 4 subredes integradas de servicios de salud de Bogotá, el diseño de un modelo de atención primaria, la capacitación al talento humano, la telesalud como un elemento clave para una atención oportuna del paciente con cáncer.
</t>
  </si>
  <si>
    <t>1. Dada la premura de dar respuesta oportuna e inmediata a acciones determinadas como prioritarias, se mejoraron algunas actividades de acuerdo a la repuesta inmediada de las necesidades y solicitudes, en este orden de ideas de idenifica la necesidad de realizar una reprogramación de actividades para el segundo trimestre donde de identifique claramente las acciones planeadas y acciones inmediatas para dar respuesta a necesidades .</t>
  </si>
  <si>
    <t>1. Se realizara la prrogramación de una mesa tecnica para idetificar y reprogramar acciones, y definir las acciones planeadas y prioritarias en un esquema de semaforización</t>
  </si>
  <si>
    <t>Se solicita a la dirección para el segundo trimestrey siguientes mejora a la estrucutura de las actividades, poder dar cumplimiento a lo programado.</t>
  </si>
  <si>
    <t>$ 436.329.307,00</t>
  </si>
  <si>
    <t xml:space="preserve">Para el trimestre se adelantaron las siguientes actividades:
1. Se realizaron Aportes técnicos sobre enfoque de APS en el proyecto de acto administrativo sobre "Acto administrativo definiendo los atributos de calidad para el prestador primario que operen con equipos básicos de salud (EBS) que promuevan la sostenibilidad ambiental, en el marco de la Atención Primaria en Salud (APS)". Igualmente, se continúa trabajando sobre artículos de centros de atención primaria en salud -CAPS en el marco de la actualización del acto administrativo para la conformación, organización y seguimiento de las redes integrales e integradas territoriales de salud, incluye el trabajo articulado con otras dependencias del MSPS para integración de dispositivos PIC y servicios sociales y sociosanitarios.
Aportes técnicos del enfoque de APS en la operación de las zonas de recuperación nutricional -ZRN conforme articulos 8 y 10 de competencia del sector salud.
Continuidad del trabajo técnico en artículos para la reglamentación de los centros de atención primaria en salud -CAPS.
Revisión y ajuste conforme observaciones del Viceministerio de Salud Pública y Prestación de Servicios el borrador de decreto para la adopción del Plan Nacional de Salud Pública -PNSR.
Continúa trabajo interáreas en el proyecto de circular con el ICBF sobre atención integrada para niños y niñas en menores de cinco años y mujeres gestantes bajo el liderazgo de la Subdirección de Nutrición de la Dirección de Promoción y Prevención
 Para el mes de Junio:
Aportes técnicos del enfoque de APS en la operación de las zonas de recuperación nutricional -ZRN conforme artículos 8 y 10 de competencia del sector salud.
Continuidad del trabajo técnico en artículos para la reglamentación de los centros de atención primaria en salud -CAPS.
Continúa trabajo interáreas en el proyecto de circular con el ICBF sobre atención integrada para niños y niñas en menores de cinco años y mujeres gestantes bajo el liderazgo de la Subdirección de Nutrición de la Dirección de Promoción y Prevención.
Total de asistencia tecnicas: 5 </t>
  </si>
  <si>
    <t xml:space="preserve">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32,22% en el segundo.
</t>
  </si>
  <si>
    <t>1 Realizar plan de trabajo interno con el fin de plantear acciones que muestren avances en la meta del PDN en en el marco de la Habilitación de Sedes con servicios de Telemedicina.</t>
  </si>
  <si>
    <t xml:space="preserve">De acuerdo a la informacion reportada por la dependencia se evidencia un avance fisico del 50% y un  avance financiero superior al esperado deido a probelmas administrativos . Se solicita a la dirección para el segundo trimestrey siguientes mejora a la estrucutura de las actividades así como con el avance en la progración de las metas fisicas y financieras Se solicita a la dirección para el tercer trimestre y siguientes mejora a la estrucutura de las actividades, poder dar cumplimiento a lo programado. La dependencia se compromete a realizar un plan de trabajo para realizar los ajustes pertinentes </t>
  </si>
  <si>
    <t xml:space="preserve">Se adelantaron las siguientes actividades:
•	Se realizó una (1) asistencia técnica general para las Secretarías de Salud Departamentales y Distritales para el proceso de presentación del Plan Bienal de Inversiones Públicas en Salud. periodo 2024-2025.
•	Se realizó apoyo técnico para la aplicación del Sistema de Información Hospitalaria - SIHO, en el reporte de la información del cuarto trimestre del año 2023.
•	Se actualizó el Sistema de Información Hospitalaria - SIHO para disponer la información de categorización del riesgo para el año 2023 y actualizar la ficha técnica para generación con información trimestral.
Para aspectos de infraestructura física y tecnológica de la ESE, se incluían hasta 2022, datos de las sedes inscritas en el Registro Especial de Prestadores de Servicios de Salud; se identificó, sin embargo, inconsistencias en los reportes, falta de inclusión de elementos de importancia y limitaciones de calidad del dato, llevando ello a ajustar y fortalecer la herramienta, así como a reducir la periodicidad en el reporte (pasando de anual a trimestral), facilitando la identificación de variaciones y novedades.
Adicionalmente se incluyen dos nuevos módulos: uno para inclusión de infraestructura no habilitada (no incluida en el REPS), y un segundo módulo de información de ofertas de inmuebles (predios o edificaciones) para la prestación de servicios por parte de entes gubernamentales los cuales pueden ser consideradas para desarrollar proyectos.
A la fecha, se ha realizado diligenciamiento de cuatro (4) trimestres de la vigencia 2023 y está en proceso de diligenciamiento el reporte anual de dicha vigencia, para lo cual se ha brindado asistencia técnica a todos los responsables del diligenciamiento.
•	Se realizaron 9 asistencias técnicas a los Entes territoriales. Tema: SIHO
•	Se acompañó la realización de la Misión Corea en colaboración con el BID y bajo el liderazgo de Cooperación Internacional, donde se adelantó una transferencia bidireccional de conocimiento en los temas de salud digital.
•	Se retroalimentó el proyecto de PATH (Programa de Tecnología Apropiada en Salud) sobre la formulación de una hoja de ruta de herramientas de salud digital en APS que se llevará a cabo con la Universidad de Antioquia.
•	Se adelantaron las pruebas sobre la herramienta para la actualización de la Resolución 3100 de 2019.
•	Se construyó el reporte del indicador Sinergia de Telemedicina definido por el PND para 2023. Se orientó al departamento de Nariño para el ajuste del proyecto de implementación de telesalud en municipios PDET.
•	Se acompañó a la OTIC en el proyecto que tiene como objeto contratar el diagnóstico de la telesalud, el diseño del modelo de telesalud y los documentos de apoyo para la adquisición de la solución tecnológica necesaria para la implementación del modelo de telesalud en Colombia.
•	Se acompañó al Comité Interinstucional SIIFA. Se inició el análisis de costos de actividades de telesalud en mesas de trabajo con actores y expertos, empezando con el Hospital Universitario Nacional.
•	Se inició en el apoyo a la Coordinación Asistencial desde la telesalud en doble vía y a nivel primario y complementario, con enfoque de cuidado y el apoyo a la implementación de servicios de Rehabilitación y Telerehabilitación con el grupo de APS.
</t>
  </si>
  <si>
    <t>1. Dada la premura de dar respuesta oportuna e inmediata a acciones determinadas como prioritarias, se mejoraron algunas actividades de acuerdo a la repuesta inmediada de las necesidades y solicitudes, en este orden de ideas de idenifica la necesidad de realizar una reprogramación de actividades para el segundo trimestre donde de identifique claramente las acciones planeadas y acciones inmediatas para dar respuesta a necesidades 2. Es importante resaltar en este infofme que se cuenta con un seguimiento de la actividad de telemedicina que identificá y semaforiza la meta asociada, sin embargo para el primer trimestre no se logró culminar, se proyecta estar lista para el segundo trimestre delm presente año</t>
  </si>
  <si>
    <t>1. Se realizara la prrogramación de una mesa tecnica para idetificar y reprogramar acciones, y definir las acciones planeadas y prioritarias en un esquema de semaforización.
2. Realizar reunión o mesa tecnica para aprobar herramienta de monotoreo de acciones de la MACROMETA de teñemedicina.</t>
  </si>
  <si>
    <t>Se solicita a la dirección para el segundo trimestrey siguientes mejora a la estrucutura de las actividades, poder dar cumplimiento a lo programado, adicionalmente se solicita revisar por la DPSAP, las razones por las cuales se supera lo establecido financieramente, pero no se cumple la meta, esta actividad se considera CRITICA en su resultado.</t>
  </si>
  <si>
    <t>$ 211.188.547,00</t>
  </si>
  <si>
    <t>Para el trimestre se adelantaron las siguientes actividades:
1. Se realizaron asistencias para las Secretarias de Salud Departamentales y Distritales para el proceso de presentación del Plan Bienal de Inversiones Públicas en Salud. periodo 2024-2025.
Realizar apoyo técnico para la aplicación del Sistema de Información Hospitalaria - SIHO, en el reporte de la información del cuarto trimestre del año 2023.
Realizar apoyo técnico a las Entidades Territoriales para el Registro Especial de Prestadores de Servicios de Salud - REPS para los procesos de registro de Inscripción, Novedades, Autoevaluación, Visitas, Distintivos, Medidas de Seguridad y Sanciones.
En el mes de mayo :
• Se realizaron asistencias para las Secretarias de Salud Departamentales y Distritales para el proceso de presentación del Plan Bienal de Inversiones Públicas en Salud. periodo 2024-2025.
• Se realizó apoyo técnico para la aplicación del Sistema de Información Hospitalaria -  SIHO, en el reporte de la información del primer trimestre del año 2024.
• Se realizó apoyo técnico a las Entidades Territoriales para el Registro Especial de Prestadores de Servicios de Salud - REPS para los procesos de registro de Inscripción, Novedades, Autoevaluación, Visitas, Distintivos, Medidas de Seguridad y Sanciones.
• Se realizaron aportes en salud digital a: capítulo de referencia y contrarreferencia integrado en el RIITS, participación del Ministro de Salud en la Asamblea Mundial de la Salud. Además, se contribuyó al Plan de Aceleración para la Reducción de la Mortalidad Materna.  Se validaron los costos de CAPS en cuanto a infraestructura TIC y equipos básicos.
Se recibió formación y certificación en el estándar HL7 para fortalecer a la DPSAP y contar con el conocimiento y capacidad de interoperar con las direcciones o instituciones que se requiera. Se trabajó con la OTIC para articular el proyecto de telesalud con el sistema de información clínico.
Se propuso a la Universidad de Antioquia liderar la conformación de un Centro Nacional de Referencia en Telesalud u Hospital Virtual Nacional, con el objetivo de ofrecer servicios de telesalud y telemedicina al 100% de los prestadores públicos que lo requieran.  Este ejercicio busca articular a la totalidad de universidades públicas y privadas del país que tengan oferta en salud. Este liderazgo ayudaría a superar las barreras actuales en cuanto a responsabilidad médico-legal y al modelo financiero, dadas las zonas grises que plantea la normativa vigente, a través de convenios docente-asistenciales.
• Se realizó tres asistencias técnicas
En el mes de Junio:
• Se realizaron asistencias para las Secretarias de Salud Departamentales y Distritales para el proceso de presentación del Plan Bienal de Inversiones Públicas en Salud.
• Se realizo apoyo técnico para la aplicación del Sistema de Información Hospitalaria -  SIHO, en el reporte de la información del primer trimestre del año 2024.
• Se realizó apoyo técnico a las Entidades Territoriales para el Registro Especial de Prestadores de Servicios de Salud - REPS para los procesos de registro de Inscripción, Novedades, Autoevaluación, Visitas, Distintivos, Medidas de Seguridad y Sanciones.
• Se realizó para el trimestre 7 asistencias técnicas</t>
  </si>
  <si>
    <t xml:space="preserve">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7,97% en el segundo.
</t>
  </si>
  <si>
    <t>De acuerdo a la informacion reportada por la dependencia se evidencia un avance fisico del 50% y un  avance financiero superior al esperado deido a probelmas administrativos. Se solicita a la dirección para el segundo trimestrey siguientes mejora a la estrucutura de las actividades, poder dar cumplimiento a lo programado, adicionalmente se solicita revisar por la DPSAP, las razones por las cuales se supera lo establecido financieramente, pero no se cumple la meta, esta actividad se considera CRITICA en su resultado.</t>
  </si>
  <si>
    <t>En el primer trimestre se realizarón 88 asistencias ténicas, lo que corresponde al, 90% de las asistencias planeadas, es importante aclarar que estas asistencias estan sujetas a necesidades y priorización de los territorios, ocasionando movimiento en la gestión planeada, sin embargo se deja claridad que se brinda asistencia telefonica y virtual que en el marco de los gestión de tiempos y responsabilidades tambien se sugiere dejar registro dado que se por este medio se brinda solucion y acompañamiento a las regiones.</t>
  </si>
  <si>
    <t>1. Herramientas para mejorar el control de las acciones integrales.
2. Reprogramación de asistencias planeadas por estado de incapacidad de una profesional en el area.</t>
  </si>
  <si>
    <t>$ 392.103.547,00</t>
  </si>
  <si>
    <t>Se realizaron 165 asistencias técnicas a las Entidades Territoriales</t>
  </si>
  <si>
    <t xml:space="preserve">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10,14% en el segundo.
</t>
  </si>
  <si>
    <t>De acuerdo a la informacion reportada por la dependencia se evidencia un avance fisico del 50% y un  avance financiero superior al esperado deido a probelmas administrativos Se solicita a la dirección para el tercer trimestre y siguientes mejora a la estrucutura de las actividades, poder dar cumplimiento a lo programado.</t>
  </si>
  <si>
    <t>Se adelantaron las siguientes actividades:
•	De conformidad con el Acuerdo de Paz se está elaborando documento técnico para la adopción mediante Acto Administrativo del Plan Nacional de Salud Rural
•	Se apoyó en orientaciones para la inclusión de compromisos de paz en el PTS (Plan Territorial de Salud) basado en el PNSR (Plan Nacional de Salud Rural).
•	Participación en la consulta previa con población NARP (comunidades afrocolombianas) en relación a modelo de atención en la reforma de salud
Para el primer trimestre se tiene establecido contar con documento preliminar del Plan Nacional de Salud Rural, realizar acciones de  revisiones preventivas y revisión de la gestión estrategica, en este orden de ideas para el primer semestre se proyecta contar con el documento final y para el segundo semestre iniciar la gestión de acompañamiento y divulgación.</t>
  </si>
  <si>
    <t xml:space="preserve">Para esta actividad no es estableceran mejoras dado que internamente se tiene establecido el documento final para el primer semestre, en este orden de ideas y mostrando un resultado del 70% de avance para el mes de marzo se cuenta con un resultado por encima de la meta (50%). </t>
  </si>
  <si>
    <t>No se establece mejoras</t>
  </si>
  <si>
    <t>Meta de documentos esta asociada al resultado de medición del primer semestre de 2024, sin embargo Se solicita a la dirección para el segundo trimestrey siguientes mejora a la estrucutura de las actividades, poder dar cumplimiento a lo programado.</t>
  </si>
  <si>
    <t>$ 0,00</t>
  </si>
  <si>
    <t>Para el segundo trimestre se relizaron las siguientes actividades:
En el mes de Abril:
• De conformidad con el Acuerdo de Paz se está elaborando documento técnico para la adopción mediante Acto Administrativo del Plan Nacional de Salud Rural
• Se apoyó en orientaciones para la inclusión de compromisos de paz en el PTS (Plan Territorial de Salud) basado en el PNSR (Plan Nacional de Salud Rural).
• Participación en la consulta previa con población NARP (comunidades afrocolombianas) en relación a modelo de atención en la reforma de salud
En el mes de Mayo:
• De conformidad con el Acuerdo de Paz se está elaborando documento técnico para la adopción mediante Acto Administrativo del Plan Nacional de Salud Rural
• Se apoyó en orientaciones para la inclusión de compromisos de paz en el PTS (Plan Territorial de Salud) basado en el PNSR (Plan Nacional de Salud Rural).
• Participación en la consulta previa con la comunidad Negra, Afrodescendientes, raizal y palenquera (NARP) en relación a modelo de salud propio
• Participación en la mesa de gobierno para la reglamentación de la Ley 70 de 1993 de la comunidad Negra, Afrodescendientes, raizal y palenquera (NARP)
• Participación en la comisión en salud MPC (Mesa Permanente de Concertación Indígena), para la asignación de recursos para construcción de infraestructuras propias
• Participación en la mesa MPC – MRA, para la asignación de recursos para construcción de infraestructuras propias
Para el  mes de Junio:
• De conformidad con el Acuerdo de Paz se está elaborando proyecto de acto administrativo mediante el cual se adopta el Plan Nacional de Salud Rural
• Reunión con el Ministerio de Agricultura para revisar los subsistemas de la reforma agraria y salud se encuentra en los subsistemas 2 y 4 en el concepto de rural urbano, rural alejado y rural disperso.
• Participación en la consulta previa con la comunidad Negra, Afrodescendientes, raizal y palenquera (NARP) en relación a modelo de salud propio
• Participación en la mesa de gobierno para la reglamentación de la Ley 70 de 1993 de la comunidad Negra, Afrodescendientes, raizal y palenquera (NARP) en el eje 6
• Participación en la comisión en salud MPC (Mesa Permanente de Concertación Indígena), para la ejecución de recursos para modelo de infraestructuras propias
• Participación en la mesa MRA, para la ejecución de recursos para modelo de infraestructuras propias</t>
  </si>
  <si>
    <t>De acuerdo a la informacion reportada por la dependencia se evidencia un avance fisico del 50% La dependencia no asigno recursos a esta actividad para el trimestre , sin embargo Se solicita a la dirección para el tercer trimestre y siguientes mejora a la estrucutura de las actividades, poder dar cumplimiento a lo programado.</t>
  </si>
  <si>
    <t>En el periodo evaluado se realizaron 47 asistencias tecnicas, 70% de las planeadas, para este primer trimestre se realiza un ejercicio de verificación de asistencias, buscando asi establecer como se ha mencionado una herramienta de control a parte de las herramientas de asistencias en territorios, sin embargo se sugiere establecer monitoreo y registro de las asistencias realizada por medios digitales telefonicos, para asi contar con un registro de apoyo a las regiones y de respuesta de neceidades y seguimiento.</t>
  </si>
  <si>
    <t>$ 766.596.831,00</t>
  </si>
  <si>
    <t>Para el segundo trimestre se relizaron las siguientes actividades:
En el mes de Abril:
Se realizaron 34 asistencias técnicas a las Entidades Territoriales para el seguimiento a la ejecución de recursos por transferencias
Mes de mayo:
Se realizaron 36 asistencias técnicas a las Entidades Territoriales para el seguimiento a la ejecución de recursos por transferencias
En el mes de Junio:
Se realizaron 37 asistencias técnicas a las Entidades Territoriales para el seguimiento a la ejecución de recursos por transferencias</t>
  </si>
  <si>
    <t xml:space="preserve">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17,04% en el segundo.
</t>
  </si>
  <si>
    <t>Se adelantaron las siguientes actividades:
• Asistencias técnicas brindadas en el mes de Febrero se informa que se han brindado 45 asistencias.
• Plan Maestro de inversiones de infraestructura, equipamiento y dotación en Salud, "En relación a la formulación del ejecución del Plan Maestro de inversiones de infraestructura, equipamiento y dotación en Salud:
* Documento preliminar de formulación de lineamientos para distritos y departamentos
* Se está avanzando en la construcción de indicadores para el análisis interno y en nueva versión de metodología, en concordancia con los lineamientos
• En el mes de marzo se realizaron 80 asistencias técnicas a los entes territoriales
• Plan Maestro de inversiones de infraestructura, equipamiento y dotación en Salud:
* Se reglamentan los procedimientos para la formulación, presentación, aprobación, ajuste, seguimiento, ejecución y control de los Planes Bienales de Inversiones Públicas en Salud, que deberán incluir la proyección de inversiones en infraestructura física de todos los niveles de complejidad y las de dotación en equipamiento y tecnología biomédica que son necesarios en la prestación de los servicios considerados y definidos como de control especial dentro de la misma resolución.
* Se culmina la metodología y se estructura el plan de análisis para la construcción del diagnóstico considerando dos grupos de análisis: el componente técnico de cálculo de necesidades en función a los cuatro (4) ejes de inversión predefinidos, y el componente de gobernanza correspondiente al análisis de las formas y capacidades de gestión de proyectos de infraestructura y dotación.</t>
  </si>
  <si>
    <t>Evaluar la herramienta de medición de las asistencias tecnicas, con el fin de  realizar un control mas acertivo en el ejercicio de seguimiento.</t>
  </si>
  <si>
    <t>Ningun</t>
  </si>
  <si>
    <t>1. Unificar Herramientas para mejorar el control de las acciones  y asistencias tecnicas.</t>
  </si>
  <si>
    <t>$ 2.419.793.361,00</t>
  </si>
  <si>
    <t>Para el mes de abril:
Se adelantaron las siguientes actividades:
• En el mes de abril se realizaron 80 asistencias técnicas a los entes territoriales.
• Plan Maestro de inversiones de infraestructura, equipamiento y dotación en Salud:
* Se avanzó en la elaboración de la estructura de gobernanza y la determinación de los contenidos mínimos de alcance, retos, la determinación de las dimensiones estratégica, institucional e instrumental, con el objetivo de definir desde estos tres enfoques los retos que surgen de la identificación de problemas y tendencias de diagnóstico que se buscan transformar, revertir o potenciar.
* Se elaboró, la estructura y contenidos de diagnóstico para la identificación de procesos, impactos y tendencias en el ciclo de iniciativa, estudio, selección e implementación y seguimiento de proyectos y asignación de recursos.  Se formuló adicionalmente la matriz de gobernanza con la identificación y análisis de actores, roles y competencias; análisis de ciclo, etapas, procesos y subprocesos de formulación, asignación de recursos, contratación, ejecución y seguimiento de proyectos de infraestructura y dotación en salud e identificación de problemas y alternativas para cada etapa.
* Se está estructurando el plan de análisis para la construcción del diagnóstico considerando dos grupos de análisis: El componente técnico de cálculo de necesidades en función a los cuatro (4) ejes de inversión predefinidos, y el componente de gobernanza correspondiente al análisis de las formas y capacidades de gestión de proyectos de infraestructura y dotación.
*  Se apoyó en la depuración de BD de Infraestructura.
* Se realizó:
Consolidación del análisis de gestión del riesgo a partir de SIHO. Incluye cartografía.
Depuración de Base de datos de prestadores públicos con SIHO y REPS.
Generación de BDG para análisis de redes. Ajuste de Network Dataset.
Cálculo de indicador de accesibilidad geográfica.
Para el mes de Mayo:
Se adelantaron las siguientes actividades para el  mes de junio:
• En el mes de abril se realizaron 98 asistencias técnicas a los entes territoriales.
• Plan Maestro de inversiones de infraestructura, equipamiento y dotación en Salud:
1. ALISTAMIENTO: se realiza identificación de las condiciones generales de infraestructura y dotación de las sedes hospitalarias del país, determinando el nivel de deterioro, vulnerabilidad, y en general de condiciones generales de estado.
Lo anterior se realiza en aplicación  del Decreto 2193 el 8 de julio de 2004, compilado en la Sección 2, Capítulo 8, Título 3, Parte 5 del Libro 2 del Decreto 780 de 2016 –Decreto Único Reglamentario del Sector Salud y Protección Social, en el cual se establecieron las condiciones y los procedimientos para la presentación de información periódica y sistemática de la gestión desarrollada por cada una de las IPS públicas, se fortaleció la aplicación Web para el Sistema de Información Hospitalaria – SIHO con el fin de mejorar tiempos de respuesta en la entrega de la información, permitiendo el trabajo en línea a los actores del sistema y la calidad de la información a través del desarrollo de validaciones a diferentes niveles.
Para aspectos de infraestructura física y tecnológica de la ESE, se incluían hasta 2022, datos de las sedes inscritas en el Registro Especial de Prestadores de Servicios de Salud; se identificó, sin embargo, inconsistencias en los reportes, falta de inclusión de elementos de importancia y limitaciones de calidad del dato, llevando ello a  ajustar y fortalecer la herramienta, así como a reducir la periodicidad en el reporte (pasando de anual a trimestral), facilitando la identificación de variaciones y novedades.
Adicionalmente se incluyen dos nuevos módulos: uno para inclusión de infraestructura no habilitada (no incluida en el REPS), y un segundo módulo de información de ofertas de inmuebles (predios o edificaciones) para la prestación de servicios por parte de entes gubernamentales los cuales pueden ser consideradas para desarrollar proyectos.
A la fecha, se ha realizado diligenciamiento del reporte anual de la vigencia 2023 y está en proceso de diligenciamiento del segundo trimestre de 2024, para lo cual se ha brindado asistencia técnica a todos los responsables del diligenciamiento.
Para el mes de mayo:
Se adelantaron las siguientes actividades:
• En el mes de abril se realizaron 55 asistencias técnicas a los entes territoriales.
• Plan Maestro de inversiones de infraestructura, equipamiento y dotación en Salud:
* Se avanzó en la elaboración de la estructura de gobernanza y la determinación de los contenidos mínimos de alcance, retos, la determinación de las dimensiones estratégica, institucional e instrumental, con el objetivo de definir desde estos tres enfoques los retos que surgen de la identificación de problemas y tendencias de diagnóstico que se buscan transformar, revertir o potenciar.
* Se elaboró, la estructura y contenidos de diagnóstico para la identificación de procesos, impactos y tendencias en el ciclo de iniciativa, estudio, selección e implementación y seguimiento de proyectos y asignación de recursos.  Se formuló adicionalmente la matriz de gobernanza con la identificación y análisis de actores, roles y competencias; análisis de ciclo, etapas, procesos y subprocesos de formulación, asignación de recursos, contratación, ejecución y seguimiento de proyectos de infraestructura y dotación en salud e identificación de problemas y alternativas para cada etapa.
* Se está estructurando el plan de análisis para la construcción del diagnóstico considerando dos grupos de análisis: El componente técnico de cálculo de necesidades en función a los cuatro (4) ejes de inversión predefinidos, y el componente de gobernanza correspondiente al análisis de las formas y capacidades de gestión de proyectos de infraestructura y dotación.
*   Se desarrollaron 27 talleres con los entes territoriales para la socialización de la metodología del Plan Maestro, para lo cual se realizaron diversos análisis para identificación de proyectos, presentaciones y material de apoyo correspondiente.
Para el mes de Junio
Se adelantaron las siguientes actividades:
• En el mes de abril se realizaron 55 asistencias técnicas a los entes territoriales.
• Plan Maestro de inversiones de infraestructura, equipamiento y dotación en Salud:
* Se avanzó en la elaboración de la estructura de gobernanza y la determinación de los contenidos mínimos de alcance, retos, la determinación de las dimensiones estratégica, institucional e instrumental, con el objetivo de definir desde estos tres enfoques los retos que surgen de la identificación de problemas y tendencias de diagnóstico que se buscan transformar, revertir o potenciar.
* Se elaboró, la estructura y contenidos de diagnóstico para la identificación de procesos, impactos y tendencias en el ciclo de iniciativa, estudio, selección e implementación y seguimiento de proyectos y asignación de recursos.  Se formuló adicionalmente la matriz de gobernanza con la identificación y análisis de actores, roles y competencias; análisis de ciclo, etapas, procesos y subprocesos de formulación, asignación de recursos, contratación, ejecución y seguimiento de proyectos de infraestructura y dotación en salud e identificación de problemas y alternativas para cada etapa.
* Se está estructurando el plan de análisis para la construcción del diagnóstico considerando dos grupos de análisis: El componente técnico de cálculo de necesidades en función a los cuatro (4) ejes de inversión predefinidos, y el componente de gobernanza correspondiente al análisis de las formas y capacidades de gestión de proyectos de infraestructura y dotación.
*   Se desarrollaron 27 talleres con los entes territoriales para la socialización de la metodología del Plan Maestro, para lo cual se realizaron diversos análisis para identificación de proyectos, presentaciones y material de apoyo correspondiente.</t>
  </si>
  <si>
    <t xml:space="preserve">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32,3% en el segundo.
</t>
  </si>
  <si>
    <t>1. Realizar seguimento al PMI en el marco de lograr impactar en el mejoramiento de la Infraestructuras y dotacion Hospitalaria.</t>
  </si>
  <si>
    <t>De acuerdo a la informacion reportada por la dependencia se evidencia un avance fisico del 50% y un  avance financiero superior al esperado deido a probelmas administrativos Se solicita a la dirección para el tercer trimestrey siguientes mejora a la estrucutura de las actividades, poder dar cumplimiento a lo programado.</t>
  </si>
  <si>
    <t xml:space="preserve">
Dentro del Plan de Trabajo del proceso, se estable el ejercicio de gestión de cofinanciación de 10 aproximadamente en el mes, es decir 30 acciones para el primer trimestre: para el este perido se realizan 23, asi mismo es importante indicar que se hacen acciones y actividades previas al proceso de cofinanciación.
Se publicó el proyecto de acto administrativo que modifica la Resolución 2053 de 2019, para incluir estudios y diseños, mobiliario, TIC, adecuaciones, infraestructura móvil para prestación de servicios, entre otros.
Se encuentran en evaluación 44 proyectos de inversión de infraestructura física en salud y dotación hospitalaria presentados por los entes territoriales
Se expide la resolución 400 del 2024 del Ministerio de Salud y Protección Social, donde se incluye estudios y diseños, mobiliario, TIC, adecuaciones, infraestructura móvil para prestación de servicios, telesalud, entre otros.
Se encuentran en evaluación 41 proyectos y en ejecución 174 proyectos de inversión de infraestructura física en salud y dotación hospitalaria presentados por los entes territoriales</t>
  </si>
  <si>
    <t xml:space="preserve">Ninguno </t>
  </si>
  <si>
    <t>1. Formulación de proyectos de forma incompleta por direcciones territoriales en salud, que dificulta la gestión y operación efectiva de los proyectos.</t>
  </si>
  <si>
    <t>Mejorar la estructura de la asistencias tecnicas, focalizada en la identificación de lineas o brechas que presentan dificultad.</t>
  </si>
  <si>
    <t>Se solicita a la dirección para el segundo trimestrey siguientes mejora a la estrucutura de las actividades, poder dar cumplimiento a lo programado, revisar y de requerir ajustes al plan de acción realizar la justificación tecnica correspondiente y solicitarlo de ser necesario.</t>
  </si>
  <si>
    <t>$ 16.405.894.395,00</t>
  </si>
  <si>
    <t>Para  el mes de Abril de 2024 se realizaron las siguinetes actividades:
Se suscribió el Contrato Interadministrativo con la Empresa Nacional Promotora del Desarrollo Territorial S.A “ENTERRITORIO S.A.”, con el fin de realizar la gerencia integral para reposición, ampliación, y/o adecuación de infraestructura de los Centros de Atención Primaria de Salud CAPS en La Guajira, priorizados por el Ministerio de Salud y Protección Social.
Se encuentran en evaluación 388 proyectos y en ejecución 309 proyectos de inversión de infraestructura física en salud y dotación hospitalaria presentados por los entes territoriales.
Para el mes de Mayo:
Se suscribió la Resolución 898 del 24 de Mayo de 2024, donde se asignaron recursos por valor de $22.458.423.926 a la Empresa Social del estado Suroccidente ESE – Argelia – Cauca para la construcción de la unidad de atención en salud El Plateado, ESE Suroccidente, Cauca.
Se encuentran en evaluación 347 proyectos y en ejecución 235 proyectos de inversión de infraestructura física en salud y dotación hospitalaria presentados por los entes territoriales.
Para el mes de Junio.
Se suscribió la Resolución 898 del 24 de Mayo de 2024, donde se asignaron recursos por valor de $22.458.423.926 a la Empresa Social del estado Suroccidente ESE – Argelia – Cauca para la construcción de la unidad de atención en salud El Plateado, ESE Suroccidente, Cauca.
Se suscribió Contrato Interadministrativos con la Universidad Nacional de Colombia por valor de $796.000.000, cuyo objeto es  “Elaborar el diagnóstico técnico conclusivo del estado actual de la edificación del Hospital San Francisco de Asís ubicado en Quibdó - Departamento de Chocó en cumplimiento de la normatividad vigente, el cual deberá permitir la toma de decisiones reduciendo el riesgo de exposición jurídica del MINISTERIO DE SALUD Y PROTECCIÓN SOCIAL y sus funcionarios”
Se encuentran en evaluación 292 proyectos y en ejecución 256 proyectos de inversión de infraestructura física en salud y dotación hospitalaria presentados por los entes territoriales.</t>
  </si>
  <si>
    <t>En esta acción estratégica se cumple al 100% con los compromisos.</t>
  </si>
  <si>
    <t>1. Para el segundo trimestre del año 2024, se ha realizado un avance representativo sin embargo aun se presentan  formulación de proyectos de forma incompleta por direcciones territoriales en salud, que dificulta la gestión y operación efectiva de los proyectos.</t>
  </si>
  <si>
    <t>De acuerdo a la informacion reportada por la dependencia se evidencia un avance fisico del 30% y un  avance financiero superior al esperado deido a probelmas administrativos Se solicita a la dirección para el segundo trimestrey siguientes mejora a la estrucutura de las actividades, poder dar cumplimiento a lo programado, revisar y de requerir ajustes al plan de acción realizar la justificación tecnica correspondiente y solicitarlo de ser necesario.</t>
  </si>
  <si>
    <t>Elaboración, modificación o ajuste de procedimientos y documentos del proceso Gestión de medicamentos y Tecnologías en Salud, relacionado con medicamentos, dispositivos médicos y otras tecnologías en salud</t>
  </si>
  <si>
    <t>Diligenciar siempre el avance cualitativo en la columna “observaciones al cumplimiento”.
Independientemente de que se tengan o no metas programadas en el trimestre, se debe
registrar la gestión realizada para alcanzar las metas anuales, en este caso registrar cuales fueron las razones para no cumplir con la meta propuesta, en la columna AB registrar que factores internos se presentaron y la acción de mejora que prmita cumplir lo estipulado en el primer trsimestre,  colocar el código ccp en la columna P. 
Se sugiere revisar la fórmula del indicador, teniendo en cuenta que  permita medir de manera concreta y generar un resultado en la medición.
la dependencia no reporta cumplimiento de meta fisica ni financiera, por este motivo es necesario reprogramar la meta y los recursos en los próximos trimestres.</t>
  </si>
  <si>
    <t>La DMTS no tiene recursos asignados, no registra avance fisico para la actividad, se recomienda revisar al detalle para reportar los avamces en los siguientes trimestres.</t>
  </si>
  <si>
    <t xml:space="preserve">Generación de Normatividad donde se decreta el medicamento Dolutegravir como interes Nacional 
Se suscribió convenio interadministrativo con Vecol con el objetivo de aunar esfuerzos para evaluar alternativas para la producción y distribución de vacunas para uso humano, en el marco de la política de soberanía en la producción para la seguridad sanitaria y para la innovación tecnológica.
Se formularon las acciones del Conpes de reindustrialización, incluyendo proyectos estratégicos que permitan fortalecer la cadena de suministro.
Se promulgó el CONPES 4129 POLÍTICA NACIONAL DE REINDUSTRIALIZACIÓN con los componentes de la reindustrialización en el sector salud.                                                   
Se realizó seguimiento al cumplimiento de lo establecido en el convenio interadministrativo con Vecol.         </t>
  </si>
  <si>
    <t>En base a la información reportada por la Dependencia, es importante mencionar el Decreto que decreta el medicamento Dolutegravir como interes Nacional.
Es necesario revisar que un documento normativo es una resolución, decreto u otro que permita evidenciar el cumplimiento en la actividad y su indicador correspondiente, por ende un convenio es la gestión más no el resultado final a documentos normativos, se sugiere colocar el avance que permita identificar el cumplimiento de la actividad y del indicador propuesto.
Revisado el reporte de avance financiero con respecto a los valores reportados en
SIIF (corte a 31 de marzo de 2024), no coincide con el valor registrado en la matriz en la columna AH, este valor corresponde a $174.729.889, cifra que es menor a la programada, por ende se deben tener en cuenta acciones de mejora para el próximo trimestre, con el fin de dar cumplimiento a lo estipulado en el primer trimestre, es necesario reprogramar la meta y los recursos.
se debe diligenciar  cuales fueron las razones para no cumplir con la meta propuesta y registrar que factores internosy/o externos se presentaron y la acción de mejora.
En el plan de acción publicado, se observa que al código ccp le hace falta la letra C-,  corregir.</t>
  </si>
  <si>
    <t>Avance Físico
Normatividad 1
Resolución 34716 del 28 de junio de 2024 -  Licencia obligatoria otorgada a Minsalud sobre Dolutegravir
Normatividad 2
Circular 19 de 2024 "Por la cual se actualiza el precio máximo de venta de los medicamentos sujetos al régimen de control directo de precios" (Diario Oficial No. 52.773 del 31 de mayo de 2024)
Avance Financiero
La meta financiera es superior a la planeada, debido al resago presentado en el primer trimestre, el cual se ha venido subsanando durante la ejecución de la vigencia 2024, el cual corresponde al desembolso de los honorarios del equipo técnico de la dirección</t>
  </si>
  <si>
    <t>Demoras en la contratación del equipo técnico por parte de la Dirección de Medicamentos</t>
  </si>
  <si>
    <t>Expedición anticipada de CDPS y construcción de Estudios Previos</t>
  </si>
  <si>
    <t>Según información reportada por la Dependencia, reporta cumplimiento y justificación en la meta financiera con un avance del 106,71%, y cumplimiento de la meta fisica en un 100%.</t>
  </si>
  <si>
    <t>1. Implementación de la vigencia indefinida del registro sanitario establecida en el Decreto 1474 de 2023, lo cual está en seguimiento a la fecha.
2. Implementación de las guías para modificaciones al Registro Sanitario, lo cual se encuentra en seguimiento para estimar el impacto de estos documentos técnicos frente al trámite de modificaciones.</t>
  </si>
  <si>
    <t xml:space="preserve">En base a la información reportada por la Dependencia y revisado el reporte financiero con respeto a los valores reportados en SIIF (corte 31 de marzo de 2024), no coincide con el valor registrado en la matriz en la columna AH, este valor corresponde a $393.776.173 por columna "obligado", en ese orden de ideas el % de avance financiero sería mayor, igualmente es oportuno colocar la observación que permita evidenciar por que el cumplimiento.
En el plan de acción publicado, se observa que al código ccp le hace falta la letra C-,  se debe corregir.
</t>
  </si>
  <si>
    <t>Metodología de Suministro 
Circular 18 de 2024 "Por la cual se establece la metodología para la aplicación del régimen de control directo de precios para los medicamentos que se comercialicen en el territorio nacional"
Avance Financiero
La meta financiera es superior a la planeada, debido al resago presentado en el primer trimestre, el cual se ha venido subsanando durante la ejecución de la vigencia 2024, el cual corresponde al desembolso de los honorarios del equipo técnico de la dirección</t>
  </si>
  <si>
    <t>Según información reportada por la Dependencia, reporta cumplimiento y justificación en la meta financiera con un avance del 107,3%, y cumplimiento de la meta fisica en un 100%.</t>
  </si>
  <si>
    <t xml:space="preserve">Se implementó la campaña de comunicación #conocetumedicamento desde el ministerio de salud, con el fin de promover en el público en general el uso de medicamentos genéricos. </t>
  </si>
  <si>
    <t>teniendo en cuenta la información registrada por la Dependencia y revisado con la meta establecida (avance del documento de investigación), el indicador propuesto y la actividad a desarrollar; es necesario identificar y reportar el avance relacionado con la actividad y su indicador los cuales corresponde a documento de investigación; ya que una campaña de comunicación no permite identificar un avance real en el cumplimiento de la actividad. 
revisado el reporte financiero con respeto a los valores reportados en SIIF (corte 31 de marzo de 2024), no coincide con el valor registrado en la matriz en la columna AH, este valor corresponde a $23.332.453,67 por columna "obligado", en ese orden de ideas el avance financiero es menor a lo programado para el primer trimestre, necesario colocar la observación que justifique este avance ya sea por factores externos columna AH y/o factores internos, columna AD; al igual con la acción de mejora correspondiente, se debe reprogramar los recursos y meta fisica.
En el plan de acción publicado, se observa que al código ccp le hace falta la letra C-,  se debe corregir.</t>
  </si>
  <si>
    <t>Insumo Documento Técnico Investigación
Circular 17 de 2024 "Por la cual se modifica el artículo 8 de la Circular 6 de 2018 en relación con el periodo de reporte y plazo para el envío de información al SISMED y se sustituye el Anexo 1." (Diario Oficial No. 52.607 del 12 de diciembre de 2023)
Avance Financiero
La meta financiera es superior a la planeada, debido al resago presentado en el primer trimestre, el cual se ha venido subsanando durante la ejecución de la vigencia 2024, el cual corresponde al desembolso de los honorarios del equipo técnico de la dirección</t>
  </si>
  <si>
    <t>Según la información reportada por la Dependencia, cumple la meta fisica con el 100% establecido para el segundo trimestres, se justifica por parte de la DMTS el cumplimiento de la meta financiera en un  118,18%.</t>
  </si>
  <si>
    <t>Como parte de la mesa funcional de MTAC del Ministerio, la DMTS participó en reuniones con delegados del Gobierno de la India para intercambio de estrategias de articulación de las MTAC a los Sistemas de Salud y para concertación de actividades que promuevan el fortalecimiento de la medicina ayurvedica, medicina homeopática y la medicina naturopática. 
La DMTS participó en la construcción de la propuesta del plan de acción para primer semestre de 2024, incluyendo actividades  de revisión de procesos de regulación de medicamentos y tecnologías utilizadas en la practica de las MTAC, y de concertación de mecanismos de fortalecimiento, regulación, innovación e investigación, entre los equipos técnicos, académicos y gremiales de los países se Colombia y la India.</t>
  </si>
  <si>
    <t>En base a la información reportada por la Dependencia y revisado el reporte financiero con respeto a los valores reportados en SIIF (corte 31 de marzo de 2024), no coincide con el valor registrado en la matriz en la columna AH, este valor corresponde a $57.008.427,66, según columna de obligación; cifra que es menor a la programada, por ende se deben tener en cuenta acciones de mejora para el próximo trimestre, con el fin de dar cumplimiento a lo estipulado, se debe reprogramar la meta fisica y financiera.
se debe diligenciar  cuales fueron las razones para no cumplir con la meta propuesta y registrar que factores internosy/o externos se presentaron y la acción de mejora.
En el plan de acción publicado, se observa que al código ccp le hace falta la letra C-,  corregir.
Se sugiere revisar la fórmula del indicador propuesto, con el fin de poder una medición más concreta.</t>
  </si>
  <si>
    <t>Metodología de Regulación de Precios
Circular 18 de 2024 "Por la cual se establece la metodología para la aplicación del régimen de control directo de precios para los medicamentos que se comercialicen en el territorio nacional"
Avance Financiero
La meta financiera no se alcanza en su totalidad debido a que se realizaron deducciones a los pagos efectuados del equipo técnico correspondiente al 2,75% de los recursos planeados</t>
  </si>
  <si>
    <t>Se programarán los recursos pendientes por desembolsar en el 3er trimestre de la vigencia 2024, con el fin de nivelar la planeación inicial</t>
  </si>
  <si>
    <t>Según información reportada, la DMTS cumple la meta fisica, en la Financiera logra un 97,35,% se sugiere hacer seguimiento de recursos para cumplir en los próximos trimestes.</t>
  </si>
  <si>
    <t>El Ministerio participó en las mesas lideradas por el Organismo Andino de Salud (ORAS) de Perú, para establecer la ruta para la priorización de medicamentos oncológicos y de hepatitis C a nivel de la región andina y las gestiones para la negociación de precios para estos medicamentos.</t>
  </si>
  <si>
    <t>En base a la información reportada por la Dependencia y revisado el reporte financiero con respeto a los valores reportados en SIIF (corte 31 de marzo de 2024), no coincide con el valor registrado en la matriz en la columna AH, este valor corresponde a $0, según columna de obligación, por ende se deben debe diligenciar cuales fueron las razones para no cumplir con la meta propuesta y registrar que factores internosy/o externos se presentaron y la acción de mejora, reporgramar meta y recursos para los proóximos trimestres.
En el plan de acción publicado, se observa que al código ccp le hace falta la letra C-,  corregir.</t>
  </si>
  <si>
    <t>Se encuentra en proceso de lanzamiento el primer piloto del sistema de información, para realizar el reporte de las novedades em la disponibilidad de medicamentos por parte de los gestores y EPS
Avance Financiero
La meta financiera es superior a la planeada, debido al resago presentado en el primer trimestre, el cual se ha venido subsanando durante la ejecución de la vigencia 2024, el cual corresponde al desembolso de los honorarios del equipo técnico de la dirección</t>
  </si>
  <si>
    <t>El sistema de información a actualizar corresponde a uno (1) actividad que se reportará en el segundo semestre de la vigencia 2024</t>
  </si>
  <si>
    <t>Se depende de la información suministrada por los laboratorios y comercializadores de medicamentos, para actualizar el sistema de información</t>
  </si>
  <si>
    <t>El sistema de información se entregará actualizado al finalizar la vigencia 2024, por lo cual la DMTS se encuentra en el proceso de verificación y depuración de la información de los datos registrados por los comercializadores</t>
  </si>
  <si>
    <t>Según información reportada por la Dependencia, reporta cumplimiento y justificación en la meta financiera con un avance del 160%, y cumplimiento de la meta fisica en un 100%, mediante acciones con equipo técnico.</t>
  </si>
  <si>
    <t>Se implementó la campaña de comunicación #conocetumedicamento desde el ministerio de salud, con el fin de promover en el público en general el uso de medicamentos genéricos. 
Se acompañó las reuniones convocadas entre noviembre y diciembre por el Invima para socializar la plataforma de reporte del estándar semántico de dispositivos médicos, en las que participaron los titulares de registro sanitario de los productos objeto de la Resolución 1405 de 2022. La fecha para iniciar con la primera fase de reporte es el 8 de febrero de 2024.</t>
  </si>
  <si>
    <t>Según información reportada por la Dependencia, se debe justificar por que  no se cumplió lo programado, teniendo en cuenta los factores internos y/o externos, al igual que estipular la acción de mejora que permita lograr el cumplimiento de 3 asistencias técnicas, ya que en la descripción no se evidencia claramente cuál fue el avance, es necesario reprogramar la meta fisica y los recursos.</t>
  </si>
  <si>
    <t>Se realizó  socialización y acompañamiento para la implementación de la normatividad expedida por el MSPS en materia de medicamentos
Avance Financiero
El recurso utilizado a esta actividad, corresponde a las sesiones de trabajo y visitas a territorio por parte del equipo técnico de la DMTS</t>
  </si>
  <si>
    <t>Las actitivdades de divulgación y sensibilización se programaron para realizarse en el segundo semestre de la vigencia 2024, debido a que esta en proceso de regalmanetación y alistamiento la normatividad a realizar</t>
  </si>
  <si>
    <t>Se socializará el cronograma de actividades de las socializaciones y asistencias técnicas a desarrollar en e segundo semestre de la vigencia 2024</t>
  </si>
  <si>
    <t>La DMTS, no cumple la meta fisica ni financiera, argumenta que se programaron actividades de divylgación y soicalización para realizarce en el segundo semestre de la vigencia 2024, se recomienda mejorar la gestión para lograr el cumplimiento en los siguientes trimestres.</t>
  </si>
  <si>
    <t xml:space="preserve">Evaluaciones de tecnologia de salud elaboradas que incluyen el análisis de la seguridad, efectividad e impacto económico de las tecnologías en salud </t>
  </si>
  <si>
    <t>Diligenciar siempre el avance cualitativo en la columna “observaciones al cumplimiento”.
Independientemente de que se tengan o no metas programadas en el trimestre, se debe
registrar la gestión realizada para alcanzar las metas anuales, en este caso registrar cuales fueron las razones para no cumplir con la meta propuesta, en la columna AB registrar que factores internos se presentaron y la acción de mejora, colocar siempre el código ccp, se de reprogramar meta y recursos para dar cumplimiento en los próximos trimestres.</t>
  </si>
  <si>
    <t xml:space="preserve">Evaluación Tecnologica
Revisión del informe del Posicionamiento para el martes ejo farmacológico de epilepsia en personas mayores de 18 años
Avance Financiero
La meta financiera es superior a la proyectada, debido a que se pudo realizar el desembolso programado en el primer trimestre al Instituto de Tecnologias de Evaluación en Salud IETS, correspondiente al contrato interadministrativo 1153 </t>
  </si>
  <si>
    <t>La dependencia cumple la meta fisica en un 100% y la meta financiera en un 190%, argumentando el desembolso al Instituto de Tecnologias de Evaluación en Salud IETS, correspondiente al contrato interadministrativo 1153 que se tenía programado para el primer trimestre.</t>
  </si>
  <si>
    <t>Evaluaciones de impacto elaboradas</t>
  </si>
  <si>
    <t>Diligenciar siempre el avance cualitativo en la columna “observaciones al cumplimiento”.
Independientemente de que se tengan o no metas programadas en el trimestre, se debe
registrar la gestión realizada para alcanzar las metas anuales, en este caso registrar cuales fueron las razones para no cumplir con la meta propuesta, en la columna AB registrar que factores internos se presentaron y la acción de mejora, colocar siempre el código ccp,se debe reprogramar meta y recursos para dar cumplimiento en los próximos trimestres.</t>
  </si>
  <si>
    <t xml:space="preserve">
Validación y aprobación del estudio comparativo de tecnologías
Avance Financiero
El desembolso se relizará en el mes de Julio, debido a la aprobación del PAC por parte del MHCP</t>
  </si>
  <si>
    <t>Debido a que la aprobación de los productos que se realizó por parte de la interventoria se llevo a cabo en el mes de Junio, el PAC solicitado para dicho pago fue aprobado para el mes de Julio</t>
  </si>
  <si>
    <t>Aprobación de los recursos del PAC por parte del MHCP</t>
  </si>
  <si>
    <t>Se ajustará la programación de los desembolso, con el fin de generar una sinergia entre el recurso programado por Plan de Acción y el recurso programado por concepto de PAC</t>
  </si>
  <si>
    <t>La dependencia cumple la meta fisica en un 100% pero no cumple la meta Financiera, argumentando que el PAC solicitado para este oago fue aprobado en el mes de Julio. Se recomienda especial atención para lograr el cumplimiento de la meta en los siguientes trimestres.</t>
  </si>
  <si>
    <t xml:space="preserve">Documentos técnicos elaborados con directrices específicas para la gestión de tecnologías en salud que sean utilizadas en patologías existentes </t>
  </si>
  <si>
    <t>Se concretó con el IETS la diagramación de los algortimos de la vía clínica para el diagnóstico y tratamiento de los pacientes pediátricos. Adultos y mujeres embarazadas que viven con VIH
Avance Financiero
El desembolso se relizará en el mes de Julio, debido a la aprobación del PAC por parte del MHCP</t>
  </si>
  <si>
    <t>La dependencia cumple la meta fisica en un 100% y la meta financiera en un 76,43%, argumentando la aprobación del PAC para dicho pago en el mes de Julio, se recomienda hacer seguimiento para lograr la meta en los siguientes trimestres.</t>
  </si>
  <si>
    <t xml:space="preserve">Documentos metodológicos de tecnologías en salud </t>
  </si>
  <si>
    <t>Avance Financiero
El desembolso se relizará en el mes de Julio, debido a la aprobación del PAC por parte del MHCP</t>
  </si>
  <si>
    <t>La dependencia cumple la meta fisica en un 100% pero no cumple la meta Financiera, argumentando que el PAC solicitado para este pago fue aprobado en el mes de Julio. Se recomienda especial atención para lograr el cumplimiento de la meta en los siguientes trimestres.</t>
  </si>
  <si>
    <t>Acompañamientos técnicos a  la formulación de actividades a realizar en el marco de los convenios</t>
  </si>
  <si>
    <t>n.a</t>
  </si>
  <si>
    <t>Para el presente trimestre no se programaron acompañamientos técnicos, por cuanto se esta adelantando el proceso precontratual de los Entes Territoriales a los cuales se les asignó cofinanciación.</t>
  </si>
  <si>
    <t>Para el segundo trimestre se realizan los acompañamientos técnicos a los territorios que suscribieron convenios, mediante reuniones virtuales.</t>
  </si>
  <si>
    <t>Teniendo en cuenta la informacion registrada por la dependencia se evidencia un cumplimiento del 100% de la meta fisica en el segundo trimestre de la vigencia 2024.</t>
  </si>
  <si>
    <t>Monitoreos a la ejecución de actividades y recursos a los territorios con convenios suscritos destinados a ejecutar proyectos de prevención y atención integral al consumo de sustancias psicoactivas</t>
  </si>
  <si>
    <t>Durante la ejecución de los convenios suscritos, en el II trimestre se han realizado seguimientos de manera virtual, telefónica y por correo electrónico con el fin de orientar en las actividades, soportes y demás acciones encaminadas al desarrollo de la misma.</t>
  </si>
  <si>
    <t>Durante el primer trimestre, se realizaron actividades de capacitación y socialización a  usuarios inscritos ante el FNE y usuarios de interés como son la secretaría de Salud de Bogotá y Cundinamarca.Logrando capacitar a 135 usuarios, con el fin de dar a conocer el marco normativo respecto a las sustancias y medicamentos fiscalizados o de control especial; con lo cual se logró tener un mayor número de usuarios capacitados.</t>
  </si>
  <si>
    <t>Durante el segundo trimestre, se realizaron actividades de capacitación y socialización a usuarios inscritos ante el FNE y usuarios de interés como son la secretaría de licenciatarios de fabricación de derivados de cannabis, la Dirección de Antinarcóticos de la Policía Nacional (DIRAN); licenciatarios de cultivo de cannabis y usuarios inscritos como Colsubsidio de manera virtual atravez de plataforma teams.</t>
  </si>
  <si>
    <t>Teniendo en cuenta la informacion registrada por la dependencia se evidencia un cumplimiento del 143,64% de la meta fisica en el segundo trimestre de la vigencia 2024, debido a que realizaron más capacitaciones de las que la entidad tenia planeado realizar por solicitud de los ususarios imscritos.</t>
  </si>
  <si>
    <t xml:space="preserve">Durante el primer trimestre, se realizaron actividades de capacitación, socialización y asistencia técnica a usuarios de interés, licenciatarios de fabricación de derivados de cannabis y licenciatarios de cultivo de cannabis y partes interesadas como son la DIRAN, DIAN, Agencias de Aduanas. Logrando capacitar a 114 usuarios, en temas relacionados con el marco normativo del Decreto 811, Resolución Conjunta 227 y 539 de 2022. </t>
  </si>
  <si>
    <t>En el segundo trimestre se realizaron capacitación en temas relacionados con el acceso seguro e informado al uso médico del cannabis, como lo son cupos de fabricación de derivados de cannabis, tramites de seguimiento al uso de cupo, certificados de exportación y vistos buenos de exportación  y disposición final de cannabis psicoactivo y sus derivados entre otros de manera virtual, atraves de plataforma teams.</t>
  </si>
  <si>
    <t>Teniendo en cuenta la informacion registrada por la dependencia se evidencia un cumplimiento del 126% de la meta fisica en el segundo trimestre de la vigencia 2024, debido a que realizaron más capacitaciones de las que la entidad tenia planeado realizar por solicitud de los ususarios imscritos.</t>
  </si>
  <si>
    <t>Se realiza asistencia técnica virtual al FRE Guaviare en cuanto a la gestión de MME a nivel departamental y el uso de estos medicamentos por parte de los establecimientos inscritos, según la normatividad asociada a los FRE.</t>
  </si>
  <si>
    <t>Recurso humano limitado durante los primeros meses del año para desarrollar todas las actividades del grupo de trabajo.</t>
  </si>
  <si>
    <t>Se espera realizar una (1) asistencia técnica adicional en el siguiente trimestre para dar cumplimiento a la meta del primer trimestre.</t>
  </si>
  <si>
    <t>- Se realiza Primer Encuentro de los Fondos Rotatorios de Estupefacientes virtual para desarrollar asistencia técnica a las Direcciones Territoeiales de salud.
- Se realiza asistencia técnica presencial y virtual con FRE Risaralda, relacionado con la distribución y dispensación de medicamentos monopolio del Estado a nivel departamental, según la normatividad asociada a los FRE.
- Se realiza jornada de capacitación virtual dirigido al personal encargado de las actividades de dispensación de Colsubsidio favoreciendo el cumplimiento de normatividad asociada a este proceso.</t>
  </si>
  <si>
    <t>Inconvenientes con la ejecución del contrato de tiquetes para realizar desplazamientos a los diferentes territorios programados.</t>
  </si>
  <si>
    <t>Se espera realizar cuatro (4) asistencias técnicas adicionales en el siguiente trimestre para dar cumplimiento a la meta del primero y segundo trimestre.</t>
  </si>
  <si>
    <t>Teniendo en cuenta la informacion registrada por la dependencia se evidencia un cumplimiento del 50% de la meta fisica en el segundo trimestre de la vigencia 2024, debido a inconvenientes con el inicio del contrato de tiquetes para poder realizar las asistencias técnicas planeadas.</t>
  </si>
  <si>
    <t>Para el presente trimestre no se programó meta física.</t>
  </si>
  <si>
    <t>No se realizaron diagnósticos o planes de mejora en algún Fondo Rotatorio de Estupefacientes.</t>
  </si>
  <si>
    <t>Inconvenientes con la ejecución del contrato de tiquetes para realizar desplazamientos a los diferentes territorios programados</t>
  </si>
  <si>
    <t>Se espera realizar tres (3) diagnósticos o planes de mejora con los FRE adicionales en el siguiente trimestre para dar cumplimiento a la meta del segundo trimestre.</t>
  </si>
  <si>
    <t>Teniendo en cuenta la informacion registrada por la dependencia se evidencia un cumplimiento del 0% de la meta fisica en el segundo trimestre de la vigencia 2024, debido a inconvenientes con el inicio del contrato de tiquetes para poder realizar las actividades planeadas en los diferentes territorios</t>
  </si>
  <si>
    <t>No se actualizó ninguna ficha técnica de medicamentos monopolio del Estado.</t>
  </si>
  <si>
    <t>Recurso humano limitado durante para desarrollar todas las actividades del grupo de trabajo.</t>
  </si>
  <si>
    <t>Se espera realizar dos (2) actualizaciones de fichas técnicas adicionales de medicamentos para dar cumplimiento a la meta del segundo trimestre.</t>
  </si>
  <si>
    <t>Teniendo en cuenta la informacion registrada por la dependencia se evidencia un cumplimiento del 0% de la meta fisica en el segundo trimestre de la vigencia 2024, debido a la limitación del recursos humano para llevar a cabo la actividad.</t>
  </si>
  <si>
    <t>Para el presente trimestre no se programó meta física. Se realizó documento con el resumen de la reunión de la planeación de las rutas para la vigencia 2024.</t>
  </si>
  <si>
    <t>Se gestionó una ruta estratégica relacionada con el acceso al medicamento Metadona Solución oral</t>
  </si>
  <si>
    <t>Se espera realizar una (1) ruta estrategica adicional para dar cumplimiento a la meta del segundo trimestre</t>
  </si>
  <si>
    <t>Teniendo en cuenta la informacion registrada por la dependencia se evidencia un cumplimiento del 50% de la meta fisica en el segundo trimestre de la vigencia 2024, debido a inconvenientes con el inicio del contrato de tiquetes para poder realizar las actividades planeadas.</t>
  </si>
  <si>
    <t>Para el primer trimestre no se programó meta física y se cumple con el avance financiero de acuerdo con la ejecución del proyecto de inversión y el inicio de las actividades de contratación el 28 de febrero de 2024.</t>
  </si>
  <si>
    <t xml:space="preserve">Se entrega avance del documento con el diseño metodologico que incluye justificación y métodos de abordaje. 
Los métodos de abordaje se encuentran en proceso de validación con expertos. </t>
  </si>
  <si>
    <t>Procesos de contratación rezagados por cambios de administración, cambios de personal de planta y contratista en la entidad, incluyendo equipo de area contractual. Ausencia de asesor técnico y juridico</t>
  </si>
  <si>
    <t>Decisiones de la cabeza del sector sobre los cambios de administración de la entidad. Pendiente nombramiento de asesor técnico y juridico.
Bloqueo del 46% del presupuesto por decisión de MHCP en el mes de junio, rezagando más los procesos de contratación.</t>
  </si>
  <si>
    <t>Empalme y socialización de actividades con la nueva administración para la toma de decisiones. Avance de expedición de CDPs para los procesos de contratación en vista que el presupuesto ya se encuentra disponible en SIIF.</t>
  </si>
  <si>
    <t>Teniendo en cuenta la informacion registrada por la dependencia se evidencia un cumplimiento del 80% de la meta fisica y 68,65% de la meta financieraen el segundo trimestre de la vigencia 2024, debido a cambios administrativos al interior de la entidad.</t>
  </si>
  <si>
    <t xml:space="preserve">Avance Físico: Durante el primer trimestre de 2024 se atendieron los 4 requerimientos generados del análisis de la información reportada en el Registro Único Nacional del Talento Humano en Salud (Rethus) y en el Observatorio de Talento Humano en Salud, dando cumplimiento a la meta establecida para el primer trimestre, así: 
1. Información de posible distribución de plazas de SSO para la totalidad de graduados de programas de formación de medicina, enfermería, odontología y bacteriología y estimación de costos unitarios y totales.
2. Estimación preliminar de costo total de formalizar el THS vinculado a ESES mediante contratación por prestación de servicios con corte 2022 a valores 2023.
3. Talento Humano en Salud disponible para la política de Salud Mental. 
4. Indicador Densidad de Profesionales de salud (médicos más enfermeras) por cada 1000 habitantes (Municipios de la resolución 2809 de 2022)
Avance Financiero: Debido a demoras en uno de los procesos de contratación, durante el primer trimestre de 2024 se obligaron recursos por 9 millones de pesos, correspondientes al 40,91% de los recursos proyectados para este trimestre; sin embargo, teniendo en cuenta que los recursos asignados se proyectaron para el financiamiento de 11 meses, el rezago en la ejecución de recursos financieros se ejecutará al final de la vigencia. </t>
  </si>
  <si>
    <t>Demoras en uno de los procesos de contratación.</t>
  </si>
  <si>
    <t xml:space="preserve">El rezago en la ejecución de recursos financieros se ejecutará al final de la vigencia. </t>
  </si>
  <si>
    <t>Avance Físico: Durante el segundo trimestre de 2024, se trabajó en 10 requerimientos en relación con la gestión de la información de Rethus y del Observatorio de Talento Humano en Salud, así:
1. Recopilación y Procesamiento de Datos a partir del Cubo ReTHUS: Actualización de indicadores del talento humano en salud.
2. Diseño y Desarrollo de Paneles de Control con Power BI: Creación de paneles con indicadores básicos del talento humano en salud.
3. Diligenciamiento del Cuestionario de Datos de Salud 2024 de la OCDE:
4. Indicadores específicos solicitados por la OCDE.
5. Análisis de Disponibilidad de Médicos y Cobertura de Salud:  Datos sobre zonas urbanas y rurales durante 2021, 2022 y 2023.
6. Consolidación de Bases de Datos de Servicio Social Obligatorio 2022, 2023 y 2024: Información sobre plazas vacantes, profesionales verificados, asignados y exonerados.
7. Estimación de Talento Humano en Salud de enfermería, medicina, odontología y bacteriología por municipio serie 2011-2023 como insumo para la Propuesta de Evaluación del Servicio Social Obligatorio.
8. Participación en la Propuesta de Evaluación para la Resolución 774 sobre el Servicio Social Obligatorio: Involucramiento en la planificación y evaluación.
9. Respuestas sobre Talento Humano en Salud:
• Datos desagregados de Talento Humano en Salud perteneciente a Comunidades NARP.
• Número de auxiliares de servicio farmacéutico.
• Profesionales de medicina con título obtenido en el extranjero.
10. Aportes en la Elaboración de Fichas de Indicadores de Salud del Plan Decenal de Salud Pública: Conformidad con la resolución 2367 de 2023 y formatos de la Dirección de Epidemiología.
Avance Financiero: La ejecución financiera del 110,51% en esta actividad, se debe a que durante el segundo trimestre, se efectuó un pago correspondiente al primer trimestre de 2024 para el contrato 422-2024.</t>
  </si>
  <si>
    <t>La dirección reporta el cumplimiento de la meta asignada del trimestre, sin embargo se evidencia que en el Avance Financiero, la ejecución financiera es del 110,51% en esta actividad, reportan que se debe a que se efectuó un pago correspondiente al primer trimestre de 2024 para el contrato 422-2024.</t>
  </si>
  <si>
    <t xml:space="preserve">Avance Físico: 
SISTEMA NACIONAL DE RESIDENCIAS MÉDICAS (SNRM): Durante el primer trimestre de 2024, y teniendo en cuenta que el reporte de novedades se recibe mes vencido, se validó y analizó información correspondiente a los periodos diciembre de 2023, enero y febrero de 2024; se emitieron 11 órdenes de giro a la Adres para el pago a los residentes, por un total de $68.783.440.515. 
Por otro lado, se llevó a cabo la inclusión de los residentes en cirugía oral y maxilofacial según lo establecido  en la Ley 2315 del 17 de agosto de 2023, resaltando que en esta no se incluyó entre sus articulados la disposición de los recursos que permitieran el inicio de la operación del programa de especialización médico quirúrgica en cirugía oral y maxilofacial de forma inmediata, sin embargo este Ministerio realizó todas las gestiones necesarias  para la consecución de los recursos económicos para la financiación del apoyo de sostenimiento educativo mensual, así como la adecuación de la plataforma Pisis Neo y Rethus – SNRM, la inscripción de los mismos y demás acciones de carácter operativo que permitan hacer efectivo el reconocimiento del apoyo educativo a los residentes  que señala la Ley 2315 de 2023.
PROGRAMA BECAS CRÉDITO: Durante el primer trimestre del año 2024 se han llevado a cabo dos Comités Administrativos cuyo fin fue crear compromisos con Icetex para la depuración de inconsistencias en la cartera, depuración de partidas conciliatorias en la contabilidad y creación de campañas de acercamiento a beneficiario para reclamar saldos a favor o condonar su crédito. De este compromiso ya se han celebrado tres Comités Operativos e identificado 8 inconsistencias a corregir en cartera, se han creado dos campañas de acercamiento con beneficiarios segmentados y depurado 36 beneficiaros que cumplen para condonación. Igualmente se recibió respuesta del Icetex sobre el análisis de la partida conciliatoria existente en la contabilidad y que corresponde a valores sin identificar producto de la migración de software de la entidad.
El seguimiento a la cartera pendiente de condonar para el mes de febrero de 2024 arrojo un total de 458 beneficiarios pendientes de condonar por un valor en cartera de $10.945.811817,41 y 211 beneficiarios con saldo a su favor por valor de $141.443.794,55.
Igualmente, de esta cartera 208 beneficiarios están en cobro administrativo y pre jurídico y 17 en retenciones salariales efectivas
Avance Financiero: Debido a demoras en los procesos de contratación, durante el primer trimestre de 2024 se obligaron recursos por $25.522.668 correspondientes al 92,96% de los recursos proyectados para el primer trimestre.
</t>
  </si>
  <si>
    <t>Avance Físico: Se cuenta con informes de seguimiento y actualización de información en el programa Becas Crédito; así como, en el seguimiento y actualización de información en el Sistema Nacional de Residencias Médicas -SNRM, así:
SISTEMA NACIONAL DE RESIDENCIAS MÉDICAS: Durante el segundo trimestre de 2024, y teniendo en cuenta que el reporte de novedades se recibe mes vencido, se validó y analizó información correspondiente a los periodos de: marzo de 2024 con 6.768 residentes activos, abril de 2024 con 6.361 residentes activos y mayo de 2024 con 6.334 residentes activos; se emitieron 7 órdenes de giro a la Adres para el pago a los residentes, por un total de $73.122.637.973.
Se realiza control y seguimiento a las certificaciones emitidas por ADRES sobre los recursos ejecutados de las resoluciones aprobadas para cada vigencia según Resolución y a las certificaciones emitidas por ADRES sobre los rendimientos financieros propios del SNRM.
BECAS CRÉDITO: Se han llevado a cabo cinco comités operativos cuyo fin fue crear compromisos con Icetex para:
• Viabilizar la Liquidación del Fondo de Mutuo acuerdo, para lo cual se contó con el apoyo del Grupo de Ejecución y Liquidación Contractual, el área jurídica del Icetex.
• Revisión del plan de mejoramiento verificando cada una de las inconsistencias detectadas por la Oficina de Control Interno, y generando las actividades que se desprende de dicha revisión para las áreas de la contabilidad o la cartera del Icetex.
• Resultado de las campañas de acercamiento de beneficiarios para la condonación, revisión de los casos de condonación excluidos de comités pasados y la condonación de 34 solicitudes por valor de $ 784.598.533, las cuales se recomendaron al Comité Administrativo y se aprobaron.
• Se realizo acercamiento con Contabilidad de Minsalud, para revisar y conciliar los saldos Contables del Fondo Minsalud- Icetex Médicos Ley 100. 
• Se solicito concepto a la Subdirección Financiera de Minsalud a fin de determinar si la política de castigo de cartera saldos menores.
• Igualmente, se realizó el comité Administrativo donde se condonaron 34 solicitudes de condonación.
El seguimiento a la cartera pendiente de condonar a abril de 2024, se cuenta con 456 beneficiarios pendientes de condonar por un valor en cartera de $10.892.548.254,02 y 210 beneficiarios con saldo a su favor por valor de $135.955.575,55. Igualmente, el fondo cuenta con un saldo disponible con corte de abril 2024 por valor de $2.186.234.159,44. Los cuáles serán trasladados al Sistema Nacional de Residencias Medicas.
Avance Financiero: se da cumplimiento con la ejecución  del 100% de los recursos programados para el segundo trimestre de 2024.</t>
  </si>
  <si>
    <t>Teniendo en cuenta la informacion registrada por la dependencia se evidencia un cumplimiento del 100% de la meta fisica y financiera en el segundo trimestre de la vigencia 2024.</t>
  </si>
  <si>
    <t>Durante el primer trimestre de 2024 se gestionaron dos solicitudes de transferencias a la ADRES, cada una por valor de 29 mil millones de pesos, mediante memorandos dirigidos al Grupo de Presupuesto para el registro y trámite de las transferencias con radicados 202425100060063 y 202425100451821. Dando cumplimiento al 100% en las metas física y financiera establecidas para este trimestre.</t>
  </si>
  <si>
    <t>Avance Físico: Durante el segundo trimestre de 2024, se efectuaron giros mesuales a la ADRES, mediante memorando con radicados 202425100131843, 202425100176873 y 2024251000011933 para un total de $77.000.000.000 transferidos en el trimestre.
Avance Financiero: se da cumplimiento con la ejecución del 100% de los recursos programados para el segundo trimestre de 2024.</t>
  </si>
  <si>
    <t>Avance Físico: Durante el primer trimestre de 2024, se brindó apoyo a las Direcciones Territoriales de Salud, en: la depuración de la información de las plazas de SSO, en la revisión y actualización de estas en el aplicativo de Servicio Social Obligatorio (SSO) y en cuanto a los profesionales asignados; adicionalmente, se realizó capacitaciones virtuales en relación con el aplicativo de SSO.
Se dispusieron 1.407 plazas de Servicio Social Obligatorio dispuestas para el primer proceso 2024, que se realizó el 23 de enero 2024, distribuidas así: bacteriología 56, enfermería 135, medicina 1.126 y odontología 90; se inscribieron 5.792 profesionales de bacteriología 193, enfermería 1.640, medicina 3.288 y odontología 671. Se exoneraron 4.385 profesionales (Bacteriología 137, enfermería 1.505, medicina 2.162 y odontología 581).
Avance Financiero: Durante el primer trimestre de 2024, se ejecutaron recursos por valor de $7.583.333 equivalentes al 116,67% de los recursos proyectados para el trimestre, esta sobre ejecución en los recursos implicará la asignación de recursos adicionales para cubrir financiera mente el desarrollo de esta actividad durante toda la vigencia 2024.</t>
  </si>
  <si>
    <t>Avance Físico: Durante el segundo trimestre de 2024, se brindó apoyo a la Direcciones Territoriales de Salud, en: la depuración de la información de las plazas de Servicio Social Obligatorio, en la revisión y actualización de estas en el aplicativo de Servicio Social Obligatorio (SSO) y en cuanto a los profesionales asignados del proceso y directamente; adicionalmente, se realizaron capacitaciones virtuales en relación con el aplicativo de Servicio Social Obligatorio.
Para el segundo proceso de asignación de plazas de Servicio Social Obligatorio, que se realizó el 23 de abril 2024, se dispusieron 1.035 plazas de Servicio Social Obligatorio, distribuidas así bacteriología 58, enfermería 144, medicina 765 y odontología 68; se inscribieron 2.119 profesionales de bacteriología 249, enfermería 918, medicina 538 y odontología 414. Se exoneraron 1.311 profesionales por insuficiencia de plazas (Bacteriología 191, enfermería 774 y odontología 346), quedaron 227 plazas vacantes de medicina.
Avance Financiero: Se da cumplimiento con la ejecución del 100% de los recursos programados para el segundo trimestre de 2024.</t>
  </si>
  <si>
    <t>Avance Físico: Durante el primer trimestre de 2023, se recibieron 358 solicitudes de autorización del ejercicio del Talento Humano en Salud, las cuales fueron atendidas en su totalidad. En cuanto al seguimiento a la delegación de funciones públicas a los colegios profesionales, de acuerdo al Cronograma programado en el por el Grupo de Ejercicio y Desempeño para el 2024, se han realizado en el trimestre 4 visitas a los Colegios de Bacteriología, Enfermería, Optometría, odontología de acuerdo a las funciones delegadas.
Avance Financiero:  Durante el primer trimestre de 2024, se ejecutaron recursos por valor de $3.153.733 equivalentes al 103,33% de los recursos proyectados para el trimestre</t>
  </si>
  <si>
    <t>Avance Físico: Se atendieron 425 requerimientos de 434 solicitudes recibidas, en relación con esta actividad.
Avance Financiero: La ejecución del 62,74% se debe a demoras en la selección de uno de los contratistas, lo cual retrasó el proceso contractual.</t>
  </si>
  <si>
    <t>Demoras en la seleccion de uno de los contratistas, lo cual retrazó el proceso contractual para la celebración del contrato de Pretación de Servicios No. 1075-2024 y teniendo en cuenta que el pago de honorarios se efectúa mes vencido.</t>
  </si>
  <si>
    <t>Se utilizó el saldo de recursos no comprometidos para financiar parte del contrato 1127-2024.</t>
  </si>
  <si>
    <t>La dirección reporta en avance físico un cumplimiento del 98%, mientras que en el avance financiero reporta solo el 62,74%, se recomienda a la dirección mayor seguimiento y control en los tiempos establecidos para la selección del personal, para evitar retrasos.</t>
  </si>
  <si>
    <t>Avance Físico: Durante el primer trimestre de 2024, se entregó para incorporar en el documento Marco Orientador de la Política de Talento Humano en Salud, lo siguiente:  
a. Durante el proceso de actualización de la Política de Talento Humano en Salud se incluyó el concepto y compromisos sectoriales e intersectoriales relacionados con el tema de incentivos y dan marco para su implementación, lo cual se refleja en las líneas estratégicas y en el respectivo plan de acción.
b.  Para el Capítulo II definiciones del documento Marco Orientador, se propuso una definición acorde con los lineamientos y la revisión de la literatura efectuada durante la construcción del Modelo de Incentivos-Lineamientos Nacionales.
c. Se incluyó en el Documento Marco Orientador de la Política de Talento Humano en Salud, un acápite con orientaciones para la construcción de los planes de incentivos, se adicionó el punto 9.1 Recomendaciones para la elaboración de planes de incentivos para el talento humano en salud.
Avance Financiero: Durante el primer trimestre de 2024, se ejecutaron recursos por valor de $8.274.667 equivalentes al 96,67% de los recursos proyectados para el trimestre.</t>
  </si>
  <si>
    <t>Avance Físico: Durante el trimestre se elaboró una versión con ajustes y adecuación de los lineamientos de incentivos y el Modelo de incentivos para el talento humano en salud, en versión de fecha 29 de mayo, entregado para su revisión por parte de la Coordinación y Dirección de Desarrollo del Talento Humano en Salud y enviada al Congreso de la República.
La ejecución de la actividad está sujeta a la definición y aprobación de la Política del Talento Humano en Salud, como su norma orientadora y bajo su respaldo normativo, se podrán iniciar las consultas intersectoriales para la validación de los lineamientos y del Modelo. Para avanzar en la meta, se participó en las actividades de actualización de la política de Talento Humano en Salud que se desarrollaron durante el periodo del informe trimestral, y otras actividades relacionadas con la planificación, gestión y fortalecimiento del talento humano en salud.
Avance Financiero: Se da cumplimiento con la ejecución del 100% de los recursos programados para el segundo trimestre de 2024.</t>
  </si>
  <si>
    <t>Avance Físico: Durante el primer trimestre de 2024, se recibieron 209 requerimientos en temas jurídicos relacionados con el Talento Humano en Salud (casos en la prestación del Servicio Social Obligatorio y ejercicio profesional del THS, procesos éticos leyes 23 de 1981 y 35 de 1989, tutelas y derechos de petición), de los cuales fueron atendidos 182 requerimientos.
Avance Financiero: Durante el primer trimestre de 2024, se ejecutaron recursos por valor de $6.000.000 equivalentes al 43,48% de los recursos proyectados para el trimestre, debido a demoras en la radicación y devoluciones  de una de las cuentas de cobro.</t>
  </si>
  <si>
    <t>demoras en la radicación y devoluciones  de una de las cuentas de cobro</t>
  </si>
  <si>
    <t>Realizar seguimiento al pago de la cuenta de cobro pendiente.</t>
  </si>
  <si>
    <t>Avance Físico: Se atendieron 195 requerimientos de 214 solicitudes recibidas, en relación con esta actividad.
Avance Financiero: La ejecución del 93,09% se debe a demoras en el proceso contractual para la celebración del contrato de prestación de servicios 427-2024 y teniendo en cuenta que el pago de honorarios se efectúa mes vencido.</t>
  </si>
  <si>
    <t>La dirección reporta un avance físico de  95,92 % mientras que reporta un avance financiero del 93,09%, sin ermbargo reporta que en las actividades reposan 19 solicitudes, se recomienda a la dirección dar seguimiento al desarrollo de las mismas.</t>
  </si>
  <si>
    <t>Avance Físico: Durante el primer trimestre de 2024, se tramitó el certificado de disponibilidad Presupuestal ante la Subdirección Financiera el 25 de enero de 2024 por el Valor de $1.695.520.000 y se realizó trámite al proyecto de Resolución de distribución de recursos para los tribunales, la cual pasó para firma al cierre del trimestre. 
Avance Financiero: No fue posible efectuar transferencia de recursos a los Tribunales Nacionales de Ética Médica, Odontología y Enfermería, ya que la Resolución de distribución de recursos para los tribunales fue firmada a comienzos de abril.</t>
  </si>
  <si>
    <t>Demora en la subsanación de observaciones realizadas durante la revisión por parte de la Dirección Jurídica.</t>
  </si>
  <si>
    <t>Demora en el proceso de revisión y observaciones, durante la revisión por parte de la Dirección Jurídica.</t>
  </si>
  <si>
    <t>Realizar las transferencias rezagadas a los Tribunales Nacionales de Ética Médica, Odontología y Enfermería durante el segundo trimestre de 2024.</t>
  </si>
  <si>
    <t xml:space="preserve">Avance Físico: El porcentaje de avance físico se debe a que durante el segundo trimestre de 2024, se efectuaron las transferencias rezagadas del primer trimestre para los tribunales de ética médica, odontología y enfermería.
Por lo anterior durante el segundo trimestre de 2024, se realizaron transferencias para los tribunales de ética de medicina, odontología y enfermería, así: Tribunal Nacional de Ética Médica Ley 23 De 1981 por un total de $234.659.970; Tribunal Nacional de Ética Odontológica Ley 35 De 1989 por un total de $107.538.354; Tribunal Nacional Ético de Enfermería Ley 266 De 1996 por un total de $81.681.675.
Avance Financiero: La ejecución 200%, en esta actividad, se debe a que durante el segundo trimestre de 2024, se efectuaron los pagos rezagados del primer trimestre. </t>
  </si>
  <si>
    <t>La Resolución 602 de 2024 "Por la cual se efectúa una distribución en el presupuesto de gastos de funcionamiento del Ministerio de Salud y Protección Social — Funcionamiento de los
Tribunales Nacionales de Ética Médica, Odontología y de Enfermería para la
vigencia fiscal 2024", fue emitida hasta el 09 de abril de 2024.</t>
  </si>
  <si>
    <t>La dirección reporta un cumplimiento al 200% tanto en el avance físico y financiero, sin embargo reporta que se debe a que durante el segundo trimestre de 2024, se efectuaron los pagos rezagados del primer trimestre.</t>
  </si>
  <si>
    <t>Avance Físico: Durante el primer trimestre de 2024, se emitió la Resolución 182 de 2024, “Por la cual se efectúa transferencia de recursos del presupuesto de funcionamiento del Ministerio de Salud y Protección Social a la Administradora de Recursos del Sistema General de Seguridad Social en Salud — ADRES, para el apoyo de sostenimiento educativo mensual al residente beneficiario del programa Sistema Nacional de Residencias Médicas – SNRM”. 
Mediante memorando 202425300082003, se radicó el Proyecto de Resolución "Por la cual se efectúa una distribución en el presupuesto de gastos de funcionamiento del Ministerio de Salud y Protección Social – Funcionamiento de los Tribunales Nacionales de Ética Médica, Odontología y de Enfermería para la vigencia fiscal 2024”. (Res. 602 de 2024).
Avance Financiero: Durante el primer trimestre de 2024, se ejecutaron recursos por valor de $9.360.000 equivalentes al 120% de los recursos proyectados para el trimestre, esta sobre ejecución en los recursos implicará la asignación de recursos adicionales para cubrir financieramente el desarrollo de esta actividad durante toda la vigencia 2024.</t>
  </si>
  <si>
    <r>
      <t xml:space="preserve">Avance Físico: Durante el segundo trimestre de 2024, se generó:
1. Resolución 741 de 2024, </t>
    </r>
    <r>
      <rPr>
        <i/>
        <sz val="8"/>
        <color theme="1"/>
        <rFont val="Batang"/>
      </rPr>
      <t>"Por la cual se resuelve un recurso de apelación en contra de acto administrativo del 29 noviembre del 2023, expedido por el Colegio Médico Colombiano. CMC-008-2023"</t>
    </r>
    <r>
      <rPr>
        <sz val="8"/>
        <color theme="1"/>
        <rFont val="Batang"/>
      </rPr>
      <t>.
Adicionalmente, se ha trabajado en las siguientes propuestas regulatorias, las cuales se encuetran en proceso de revisión y firmas:
* Proyecto de resolución que establece el procedimiento de la delegación de funciones a los colegios profesionales.
* Proyecto de resolución “Por la cual se reglamenta el ejercicio, desempeño y funciones de las/os promotoras/es de salud en el marco del Sistema General de Seguridad Social en Salud o el que haga sus veces”
* Mesas de trabajo para la definición de aspectos relacionados con el acto administrativo conjunto que establecerá la formalización del empleo del talento humano en salud.
* Proyecto de Decreto modificatorio del Decreto 780/2016, que crea la figura del promotor de salud
*Proyecto de Resolución Modificatoria de la Resolución No. 3285/2015, implementación del modelo de salud del Guainía.
Avance Financiero: La ejecución del 67,86% se debe a demoras en la selección de uno de los contratistas, lo cual retrasó el proceso contractual.</t>
    </r>
  </si>
  <si>
    <t>Demoras en la selección de uno de los contratistas, lo cual retrasó el proceso contractual, lo cual retrasó el proceso contractual para la celebración del contrato de Prestación de Servicios No. 1049-2024 y teniendo en cuenta que el pago de honorarios se efectúa mes vencido.</t>
  </si>
  <si>
    <t>Se utilizan recursos no comprometidos para financiar nuevo proceso contractual.
Analizar posible ajuste de metas.</t>
  </si>
  <si>
    <t>La dirección reporta un avance físico del 50% y un avance financiero del 67,86%,  debido a demoras en la selección de uno de los contratistas, se recomienda a la dirección mayor seguimiento y control en los tiempos establecidos para la selección del personal, para evitar retrasos.</t>
  </si>
  <si>
    <t>Avance Físico: Durante el primer trimestre de 2024, se realizaron 4 asistencias técnicas, así:
a. Asistencia técnica al departamento del Huila, con el fin de acompañar el proceso de formalización laboral de la E.S.E Departamental San Antonio de Pitalito y E.S.E Arsenio Repiso Vanegas. 
b. Dos asistencias técnicas a la ciudad de Cali, acompañando el proceso de socialización de la Reforma a la Salud.
c. Asistencia técnica al departamento de guajira, con el fin de realizar revisión y preparación del Proyecto Formativo de los agentes comunitarios del Pueblo Wayuu de la Zona Norte Extrema de la Alta Guajira, como Promotores y Promotoras de los Equipos Básicos de Salud Territorial.
Si bien se superó la meta física del trimestre, el número de asistencias técnicas realizadas es inferior a la meta anual.
Avance Financiero: Durante el primer trimestre de 2024, se ejecutaron recursos por valor de $16.111.291 equivalentes al 146,47% de los recursos proyectados para el trimestre, esta sobre ejecución en los recursos se debe al mayor número de asistencias técnicas realizadas en el trimestre.</t>
  </si>
  <si>
    <t>Avance Físico: Durante el segundo trimestre de 2024 se realizaron las siguientes asistencias técnicas:
Durante el mes de abril se realizaron 3 asistencias técnicas así: se realizó asistencia técnica para la incorporación de enfoque diferencial, intercultural y territorial durante la socialización y ajuste del Proyecto Formativo y el Desarrollo Curricular para la Formación de Promotores de Salud del Pueblo Wayuu de la Zona Norte Extrema de la Guajira; asistencia técnica virtual en los Comités para la Actualización de los Perfiles de Auxiliares en Salud y la Creación del perfil de Promotor de Salud, para la incorporación de enfoque diferencial, intercultural y territorial; asistencia técnica para la incorporación del enfoque difrencial, intercultural y territorial en la mesa técnica convocada por el Despacho del Viceministerio de Salud Pública y Prestación de Servicios y la Oficina de Promoción Social, para la construcción de una propuesta de modelo de salud para el departamento de la Guajira.
Durante el mes de mayo se realizaron 7 asistencias técnicas virtuales por lo cual no se generó ejecución de recursos presupuestales con cargo a este producto: 3 asistencias técnicas en relación con Servicio Social Obligatorio; 2 asistencias técnicas a una ESE en relación con el cumplimiento de requisitos para la renovación del reconocimiento como Hospital Universitario; 1 asistencia técnicas en relación con sistema nacional de residencias médicas; 1 asistencia técnica en temas de interculturalidad y promotores de salud para guajira.
Durante el mes de junio 2 asistenicas técnicas descritas a continuación: se realizó pago de viáticos a Popayan / Cauca de 14 al 15 de junio de 2024 para asistir a la "Convocatoria sesión XXVII Comisión Mixta -Decreto 1811 de 2017"; 1 asistencia técnica virtual al Hospital Departamental del Quindío, San Juan de Dios, para el trámite de reconocimiento como Hospital Universitario.
Avance Financiero: La ejecución de 55,92% se debe a la baja realización de asistencias técnicas presencias en territorio, ya que la mayor parte de asistenicas técnicas se realizaron de manera virtual,lo que ocasionó baja ejecución presupuestal por concepto de viáticos y tiquetes.</t>
  </si>
  <si>
    <t>Baja realización de asistencias técnicas presencias en territorio</t>
  </si>
  <si>
    <t>Remitir correo informando al Director y Coordinadores, la disponibilidad actual para viáticos y tiquetes.</t>
  </si>
  <si>
    <t>La dirección reporta un avance físico del 133,33% mientras que un avance financiero del 55,92% La ejecución de 55,92% debido a  la baja realización de asistencias técnicas en modalidad presencial, se recomienda a la dirección revisar la planeación al momento de la programación de las actividades</t>
  </si>
  <si>
    <t>Avance Físico: Durante el primer trimestre de 2024, se recibió solicitud de evaluación de relación docencia servicio de 30 programas de educación superior del área de la salud, con 187 escenarios de prácticas, los cuales fueron evaluados en su totalidad.
Avance Financiero: Se ejecutó el 100% de los recursos proyectados para el primer trimestre.</t>
  </si>
  <si>
    <t>Avance Físico: Durante el segundo trimestre de 2024 se efectuaron evaluaciones de la relación docencia servicio para 87 programas de educación superior del área de la salud, con 513 escenarios de prácticas, correspondiente al 100% de solicitudes recibidas del Ministerio de Educación Nacional de acuerdo con el cronograma concertado
Avance Financiero: se da cumplimiento con la ejecución del 100% de los recursos programados para el segundo trimestre de 2024.</t>
  </si>
  <si>
    <t>Avance Físico: Durante el primer trimestre de 2024, se emitieron 50 conceptos técnicos de pertinencia de programas de educación superior y 3 conceptos técnicos para el reconocimiento de IPS como hospitales universitarios, dando cumplimiento en la meta establecida. 
Avance Financiero: Durante el primer trimestre de 2024, se ejecutaron recursos por valor de $14.100.000 equivalentes al 78,33% de los recursos proyectados para el trimestre, debido a demoras en uno de los procesos de contratación.</t>
  </si>
  <si>
    <t>Avance Físico: Durante el segundo trimestre de 2024 se efectuaron 81 conceptos técnicos de pertinencia de programas de educación superior y 3 conceptos técnicos para el reconocimiento de IPS como hospitales universitarios; correspondiente al 100% de solicitudes recibidas para atender en el trimestre de reporte.
Avance Financiero: se da cumplimiento con la ejecución del 100% de los recursos programados para el segundo trimestre de 2024.</t>
  </si>
  <si>
    <t>Avance Físico: Durante el primer trimestre de 2024, se emitieron 138 conceptos técnicos correspondientes a 269 programas evaluados de Educación para el Trabajo y Desarrollo Humano ETDH.
Avance Financiero: La presente actividad no cuenta con destinación de recursos financiero al ser ejecutada por personal de planta.</t>
  </si>
  <si>
    <t>Avance Físico: Durante el segundo trimestre de 2024 se emitieron 158 conceptos técnicos correspondientes a 303 programas evaluados de Educación para el Trabajo y Desarrollo Humano ETDH, correspondiente al 100% de conceptos a emitir durante el trimestre.
Avance Financiero: Esta actividad no tiene recursos asignados, ya que se desarrolla con personal de planta.</t>
  </si>
  <si>
    <t>Avance Físico:  Se remitió respuesta a la Encuesta Mundial de Medicinas y Terapías Complementarias e Integrativas de la OMS. Se realizó revisión de literatura para ajustar el marco conceptual de los Lineamientos técnicos de Medicinas y Terapias Alternativas y Complementarias (MTAC). Se realizaron acciones de seguimiento del Memorando de entendimiento con el Ministerio de Ayurveda, Yoga y Naturopatía, Unani, Siddha y Homeopatía - AYUSH del Gobierno de la India y seguimiento con cooperación internacional y revisión de respuestas de universidades interesadas en la formación posgradual en Ayurveda en Colombia. Se realizó convocatoria para reanudar mesas de trabajo para la actualización de perfiles y competencias en relación con las MTAC. Se dio respuesta a requerimientos y consultas relacionados con los procesos de MTAC en el marco del Sistema de Salud.
Se prepararon los insumos para la visita técnica de Corea del Sur, en el marco de la Misión Corea, en coordinación con la oficina de cooperación internacional, se participó en las reuniones convocadas por el Banco Interamericano de Desarrollo, así como, en las reuniones de la  Misión Corea, durante las jornadas del 18 al 22 de marzo, para lo cual se convocaron actores nacionales de Talento Humano en Salud para participar en la jornada del 20 de marzo, la cual fue especifica de recursos humanos en salud, estas jornadas se realizaron con el fin de intercambiar información sobre los sistemas de salud colombiano y coreano, incluyendo las temáticas de formación de Recursos Humanos en Salud y Salud Digital, con el propósito de incluir estos puntos en el memorando de entendimiento entre los dos países.
Participación en reuniones de revisión del plan de acción y cronograma de la Política intersectorial de Talento Humano en Salud.	
Avance Financiero: Durante el primer trimestre de 2024, se ejecutaron recursos por valor de $14.100.000 equivalentes al 78,33% de los recursos proyectados para el trimestre, debido a demoras en uno de los procesos de contratación.</t>
  </si>
  <si>
    <t>Avance Físico: Durante el 2024, cada dirección ha venido avanzado en sus respectivas líneas estratégicas. En particular, desde la Dirección de Desarrollo de Talento Humano en Salud, en coordinación con la Oficina de cooperación internacional, se ha avanzado en las líneas 4. Fortalecimiento del THS y la línea 6. Gestión del conocimiento, investigación e innovación en MTAC, y en el objetivo general de articular las MTAC con el Sistema de Salud colombiano, mediante las siguientes acciones:
* Seguimiento del Memorando de entendimiento con el Ministerio de Ayurveda, Yoga y Naturopatía, Unani, Siddha y Homeopatía - AYUSH del Gobierno de la India.
* Seguimiento con cooperación internacional y revisión de respuestas de universidades interesadas en la formación posgradual en Ayurveda en Colombia.
Reuniones con cooperación internacional para revisión de la propuesta de cursos de Corea que nos ofrecen como educación continua, para priorizar tematicas y diseñar la convocatoria al THS.
* Preparación de convocatoria a direcciones del Ministerio de Salud para nuevos delegados en la mesa interna de MTAC.
* Participación en reuniones de revisión del plan de acción y cronograma de la Política intersectorial de Talento Humano en Salud.
* Se dio respuesta a requerimientos y consultas relacionados con los procesos de MTAC en el marco del Sistema de Salud.
* Convocatoria de universidades con posgrados en MTAC a reunión con Corea del Sur para intercambio de información sobre formación de Recursos Humanos en Salud.
* Preparación de insumos para la Visita técnica de Corea del Sur en el marco de la Misión Corea.
* Participación en reuniones convocadas por el BID.
Avance Financiero: La ejecución del 66% durante el segundo trimestre de 2024 para esta actividad, se debe a inconvenientes para el trámite de la cuenta de cobro final, debido a la terminación anticipada del contrato.</t>
  </si>
  <si>
    <t>Inconvenientes para el trámite de la cuenta de cobro final, debido a la terminación anticipada del contrato.</t>
  </si>
  <si>
    <t>Gestionar nuevas contrataciones una vez se tramite la cuenta de cobro final y queden liberados los recursos en SIIF.</t>
  </si>
  <si>
    <t xml:space="preserve">La dirección reporta un avance físico del 60% mierntras que un avance financiero del 66,67%,  La ejecución del 66% debido a inconvenientes para el trámite en el cobro debido a la terminación anticipada del contrato. </t>
  </si>
  <si>
    <t>Avance Físico:  
POLÍTICA DE TALENTO HUMANO EN SALUD: Para el 2024 la formulación de la Política Pública Intersectorial del Talento Humano en Salud, de acuerdo con el “procedimiento de formulación de las políticas públicas del sector salud y de protección social” del Ministerio de Salud y Protección Social, se encuentra en el paso 8 de dicho procedimiento relacionado con: revisión del documento técnico y el Plan de Acción de la Política Pública con las áreas del MSPS y se verifica que el documento técnico cumpla con los requisitos identificados en las etapas del diagnóstico para la obtención de los vistos buenos. Por lo anterior, el equipo técnico y jurídico se encuentran haciendo los ajustes y recomendaciones enviadas por las áreas del MSPS al acto administrativo por el cual se adoptará Política Pública Intersectorial del Talento Humano en Salud 2024-2034, al documento de la Política Pública y al documento marco orientador.  
Se trabaja en el desarrollo de acciones orientadas en: La revisión de instrumentos y metodologías para la estimación de brechas del talento humano en salud como parte del Modelo Integral para la Planificación y Gestión del THS de manera conjunta con las Direcciones de Promoción y Prevención y de Prestación de Servicios del MSPS; Rediseño normativo y técnico del Servicio Social Obligatorio para la mejora de la disponibilidad y distribución del THS; Rediseño de los lineamientos operativos para la relación docencia servicio y de los escenarios de práctica formativa con un enfoque diferencial y territorial en función del Modelo de Salud basado en la estrategia de Atención Primaria en Salud y de las Redes Integradas e Integrales de Servicios de Salud, entre otras.
POLÍTICA DE TALENTO HUMANO DE ENFERMERÍA: Durante el 2024 se acompaña la implementación de dicha Política, con trabajo colaborativo de las organizaciones gremiales de enfermería: ACOFAEN (Asociación Colombiana de Facultades de Enfermería), ACOEE (Asociación Colombiana de Estudiantes de Enfermería), ANEC (Asociación Nacional de Enfermeras de Colombia), TNEE (Tribunal Nacional Ético de Enfermería) y el CTNE (Consejo Técnico Nacional de Enfermería).  En este primer trimestre se elaboró cuadro de avances de dicha implementación
Avance Financiero: Durante el primer trimestre de 2024, se ejecutaron recursos por valor de $9.000.000 equivalentes al 100% de los recursos proyectados para el trimestre.</t>
  </si>
  <si>
    <t>Avance Físico: Durante el segundo trimestre se cuenta con los siguientes avances:
En relación con el Hito 1: "Documento de la Política para el Talento Humano en Salud integrando la Política de Enfermería, ajustado para su adopción mediante acto administrativo” Durante los meses de marzo y abril de 2024 se recibieron los aportes, recomendaciones y sugerencias, las cuales fueron resueltas por el equipo técnico de la Dirección de Desarrollo del Talento Humano en Salud.
Durante el mes de abril de 2024 algunas organizaciones gremiales manifestaron al Director encargado de la DDTHS su no participación en los talleres regionales descritos en el literal 3, a pesar de las convocatorias realizadas por dicha dirección. Por lo anterior, la decisión actual es realizar mesas de trabajo adicionales, previo a la consulta pública descrita en el literal 6, para complementar o modificar lo que se requiera pertinente en los tres documentos construidos: i) acto administrativo por medio del cual se adopta la política pública, ii) el documento de Política Pública Intersectorial del THS, y iii) el marco orientador.
Los documentos relacionados con: i) acto administrativo por medio del cual se adopta la política pública, ii) el documento de Política Pública Intersectorial del THS, y iii) el marco orientador, se encuentran ajustados a fecha del 27 de mayo de 2024.
En relación con el Hito 2, "Documento con el seguimiento del avance en la Implementación de la Política de Talento Humano en Salud integrando la Política de Enfermería, de acuerdo con el plan de acción definido". Durante el 2024 se acompaña la implementación de dicha Política, como Dirección de Desarrollo de Talento Humano en Salud del Ministerio de Salud y Protección Social y con trabajo colaborativo de las organizaciones gremiales de enfermería: ACOFAEN (Asociación Colombiana de Facultades de Enfermería), ACOEE (Asociación Colombiana de Estudiantes de Enfermería), ANEC (Asociación Nacional de Enfermeras de Colombia), TNEE (Tribunal Nacional Ético de Enfermería) y el CTNE (Consejo Técnico Nacional de Enfermería).
En este segundo trimestre se elaboró el Informe de implementación 2023 de la Política Nacional del Talento Humano de Enfermería y el Plan Estratégico 2022-2031.
Avance Financiero: se da cumplimiento con la ejecución del 100% de los recursos programados para el segundo trimestre de 2024.</t>
  </si>
  <si>
    <t>Avance Físico: En relación con el Hito 1, se inicia la documentación de análisis del componente oferta en relación con el mercado laboral en salud.
Frente al hito 2, a la fecha se ha elaborado el documento: “Des-precarización laboral en salud: la Feroz urgencia del ahora”. Donde se examina en una perspectiva histórica cómo la economía de la salud ha evolucionado desde los principios fundamentales de la teoría económica aplicada a la atención médica hasta hoy, destacando las asimetrías de información, el riesgo moral y otros conceptos relevantes.
Avance Financiero: Durante el primer trimestre de 2024, se ejecutaron recursos por valor de $9.000.000 equivalentes al 100% de los recursos proyectados para el trimestre.</t>
  </si>
  <si>
    <t>Avance Físico: Los avances frente al Hito 1. Análisis de Mercado Laboral en Colombia (en adelante AMLS) con corte al segundo trimestre fue la propuesta de marco de análisis con objetivos de política (pendiente de validación frente al modelo de atención y a las directrices de la dirección).
En relación con el Hito 2. Frente al seguimiento a las condiciones cuantitativas, cualitativas, de empleo y trabajo del Talento Humano en Salud, durante el trimestre, se elabora protocolo para la evaluación de la implementación de la Resolución 774 de 2022, frente al cual se avanzó en el análisis del objetivo 2 el cual fue completado, quedando únicamente pendiente la escritura de las interpretaciones correspondientes al conjunto de indicadores estimados.
Adicionalmente, la Dirección de Desarrollo del Talento Humano en Salud de este Ministerio se encuentra conformando el Consejo Nacional de Talento Humano en Salud, el cual es una instancia relevante para dar recomendaciones al Ministerio en el proceso de formulación, implementación y evaluación de la Política de Talento Humano en Salud según lo establecido en el artículo 97° de la Ley 1438 de 2011.
Avance Financiero: Se da cumplimiento con la ejecución del 100% de los recursos programados para el segundo trimestre de 2024.</t>
  </si>
  <si>
    <t>Durante el primer trimestre de la presente vigencia fueron expedidas los siguientes actos administrativos:
* Resolución 147 de  enero 29 de 2024 "Por la cual se adopta el Formulario Único de Afiliación y Reporte de Novedades al Sistema General de Riesgos Laborales"
https://www.minsalud.gov.co/Normatividad_Nuevo/Resoluci%C3%B3n%20No%20147%20de%202024.pdf
* Resolución 221 del 15 de febrero de 2024 "Por la cual se modifican los Anexos Técnicos 2 y 3 de la Resolución 2388 de 2016"
https://www.minsalud.gov.co/Normatividad_Nuevo/Resoluci%C3%B3n%20No%20221%20de%202024.pdf
En cuanto a los aspectos financieros, se tenia previsto que algunos contratos iniciaran actividades con plan de contingencia en la primera semana del mes de enero, debido a este retraso, los recursos presentan una diferencia que corresponde a aproximadamente 2 a 3 semanas de 5 contratos.</t>
  </si>
  <si>
    <t xml:space="preserve">No se perfeccionaron los 5 contratos previstos aun con el plan de contingencia en la primera semana del mes de enero, debido a este retraso, los recursos presentan una diferencia que corresponde a aproximadamente 2 a 3 semanas de dichos contratos.
Adicional a lo anterior se presentaron inconvenientes en la radicación de cuentas, lo que se verá ajustado en el siguiente trimestre. </t>
  </si>
  <si>
    <t>Se implementan acciones de apoyo y seguimiento a los contratistas y supervisores que ayuden a mejorar las actividades de radicación de cuentas y actualización constante de información en la plataforma dispuesta para ello, como es el SECOP II.</t>
  </si>
  <si>
    <t xml:space="preserve">Durante el segundo trimestre de la presente vigencia fueron expedidas los siguientes actos administrativos:
1. Decreto 489 de 16 de abril de 2024, “Por el cual se definen los porcentajes y condiciones para el giro directo de los recursos correspondientes a la Unidad de Pago por Capitación - UPC del régimen contributivo y de presupuestos máximos por concepto de servicios y tecnologías no financiadas con cargo a la UPC de los regímenes contributivo y subsidiado”.
2. Decreto 0719 de 5 de junio de 2024, “Por el cual se modifican los artículos 2.1.11.1, 2.1.11.2, 2.1.11.3, 2.1.11.5, 2.1.11.6, 2.1.11.11, 2.1.11.12, 2.1.7.7 y 2.1.7.11 y se adicionan los artículos 2.1.7.18, 2.1.7.19, 2.1.7.20, 2.1.7.21 al Decreto 780 de 2016, Único Reglamentario del Sector Salud y Protección Social, en relación con las condiciones para garantizar la continuidad de los afiliados como consecuencia del retiro o liquidación voluntaria, la revocatoria de la autorización de funcionamiento o de la certificación de habilitación, de intervención forzosa administrativa para liquidar de las Entidades Promotoras de Salud – EPS, la permanencia en el régimen subsidiado y el mecanismo de movilidad”.
En cuanto al avance financiero, se reporta en 102,59% debido a que algunas cuentas de cobro que quedaron pendientes de ser radicadas en el primer trimestre, se radicaron en el segundo trimestre de 2024. </t>
  </si>
  <si>
    <t>El avance financiero se visualiza ajustado en concordancia con cuentas de cobro generadas al II trimestre de 2024. 
Se generaron comunicaciones a los contratistas para que se pusieran al dia con la radicación de sus cuentas de cobro, especialmente los contratos 444 y 445 de 2024.</t>
  </si>
  <si>
    <t>Continuar realizando seguimiento a la radicación de cuentas de cobro y comunicación a contratistas y supervisores</t>
  </si>
  <si>
    <t>Teniendo en cuenta la informacion registrada por la dependencia se evidencia un cumplimiento del 100% de la meta fisica y un cumplimiento en la meta financiera del 102,59% debido a radicaciones de cuentas de cobro del trimestre, se recomienda a la dirección realizar un control y seguimiento para evitar la reincidencia en los siguientes periodos.</t>
  </si>
  <si>
    <t>Durante el I trimestre de 2024, en cumplimiento de lo señalado en la orden decimonovena (19) de la sentencia T-760 de 2008 y sus autos de seguimiento, dentro de los que se encuentran principalmente los autos 411 de 2015, 122 de 2019, 093A de 2020 y 439 de 2021, es preciso señalar que cada trimestre se expide el informe de servicios negados en salud, el cual se encuentra publicado en la página web del Ministerio de Salud y Protección Social, en el siguiente enlace https://www.minsalud.gov.co/proteccionsocial/Regimensubsidiado/Paginas/sentencia-760-.aspx
Aunado a lo anterior, cabe anotar que a través del siguiente radicado de Orfeo, se remitió a la Corte Constitucional el informe de servicios negados correspondiente al cuarto trimestre de 2023, mediante oficio radicado con el número: 202431200403721 del 28 de febrero de 2024.</t>
  </si>
  <si>
    <t xml:space="preserve">No se perfeccionaron los contratos previstos aun con el plan de contingencia en la primera semana del mes de enero, debido a este retraso, los recursos presentan una diferencia que corresponde a aproximadamente 2 a 3 semanas de dichos contratos. Adicional a lo anterior se presentaron inconvenientes en la radicación de cuentas, lo que se verá ajustado en el siguiente trimestre. </t>
  </si>
  <si>
    <t>Requerimiento Corte Constitucional,cumplimiento sentencia T-760 de 2008, orden decimonovena (19) y sus providencias lo cual incluye los autos 411 de 2015, 122 de 2019, 093A de 2020 y 439 de 2021, trimestralmente se expide informe de servicios negados en salud, publicandose en la página web del Ministerio de Salud y Protección Social link  https://www.minsalud.gov.co/proteccionsocial/Regimensubsidiado/Paginas/sentencia-760-.aspx., sumado a lo anteriormente citado el informe de servicios negados correspondiente al I trimestre de 2024  fue radicado en el sistema de correspondencia bajo el número 202431201125521 del 15 de mayo de 2014, siendo remitido a la Corte Constitucional y encontrandose publicado en página web.</t>
  </si>
  <si>
    <t>El avance financiero se visualiza ajustado en concordancia con cuentas de cobro generadas al II trimestre de 2024.
El avance financiero se visualiza ajustado en concordancia con cuentas de cobro generadas al II trimestre de 2024. 
Se generaron comunicaciones a los contratistas para que se pusieran al dia con la radicación de sus cuentas de cobro, especialmente el contrato 169 de 2024.</t>
  </si>
  <si>
    <t>Teniendo en cuenta la informacion registrada por la dependencia se evidencia un cumplimiento del 100% de la meta fisica y un cumplimiento en la meta financiera del 133,33% debido a radicaciones de cuentas de cobro del trimestre, se recomienda a la dirección realizar un control y seguimiento para evitar la reincidencia en los siguientes periodos.</t>
  </si>
  <si>
    <t xml:space="preserve">Etapa 1: Documentar la necesidad de construir el lineamiento técnico
</t>
  </si>
  <si>
    <t>Durante el primer trimestre 2024, se trabajo en el proceso de estructuración de la propuesta de resolución "Por la cual se determinan los criterios de conformación, organización, habilitación, operación y seguimiento al nivel de progresión de las redes integrales e integradas territoriales de salud y se dictan otras disposiciones", línea base para generar el lineamiento técnico que definirá las condiciones de operación del aseguramiento en salud.
Las evidencias se encuentran en https://minsaludcol.sharepoint.com/:f:/r/sites/SubdireccindeRiesgosLaborales/Documentos%20compartidos/General/2024/EVIDENCIAS%20PLAN%20DE%20ACCI%C3%93N%202024?e=5%3a83022479586b4af999d97a39b280da9e&amp;sharingv2=true&amp;fromShare=true&amp;at=9
De manera simultanea se inició la revisión del modelo de regionalización y sub-regionalización sanitaria territorial para Colombia, mediante la actualización de la información sobre las variables e indicadores definidos en la metodología de regionalización.</t>
  </si>
  <si>
    <t>Continua proceso de revisión técnico y jurídico de la propuesta de acto administrativo “Por la cual se definen las subregiones funcionales para la gestión en salud en Colombia y se adopta el respectivo Anexo Técnico”; donde se ha requerido el ajuste en la metodología e inclusión variables propias del sector salud, encontrándose en validación y socialización con los territorios.</t>
  </si>
  <si>
    <t>La dependencia no programó meta</t>
  </si>
  <si>
    <t>Durante el I trimestre de 2024:
- Se adelantaron mesas de trabajo con las EPS Indígenas, para validar los ajustes y desarrollos que requiere este tipo de población en el SAT Salud.
- Se gestionó con OTIC la actualización de la tabla de evolución con los nacimientos reportados por RUAF-ND y con la tabla de Migración Colombia a corte febrero de 2024. 
- En el mes de marzo de 2024, se retomaron las pruebas externas con las 10 ARL Fases II y III componente: SAT- Trabajadores dependientes y estudiantes en práctica formativa de los siguientes servicios web: a) Afiliación de Empleador a una ARL, b)Administración de Sedes, c) Administración centros de trabajo, d)Traslados entre ARL, e)Cambio de Actividad económica (resolución 768 del 2022), f)Retractación de traslados entre ARL, g) Variación del centro de trabajo, h) Inicio de relación laboral-IRL y terminación de relación laboral - TRL.
-Elaboró documento de "Definición Estructura de los servicios Web de Entrada SAT-ARL (Trabajadores independientes)V01 20240303"
https://www.minsalud.gov.co/proteccionsocial/RiesgosLaborales/Paginas/sat-riesgos-laborales.aspx
En cuanto a los aspectos financieros, se tenia previsto que algunos contratos iniciaran actividades con plan de contingencia en la primera semana del mes de enero, debido a este retraso, los recursos presentan una diferencia que corresponde a aproximadamente 2 a 3 semanas de 3 contratos.</t>
  </si>
  <si>
    <t xml:space="preserve">No se perfeccionaron los contratos previstos aun con el plan de contingencia en la primera semana del mes de enero, debido a este retraso, los recursos presentan una diferencia que corresponde a aproximadamente 2 a 3 semanas de dichos contratos. </t>
  </si>
  <si>
    <t>Los requerimientos de SAT SALUD y SAT RIESGOS LABORALES que se encuentran radicados en OTIC para su desarrollo: 
SALREQ112A_CCDatoscomplementarios
SALREQ113_ CC funcionalidad Configuración IPS odontológica y ajuste códigos Movilidad
SALREQ129_CC Web Service RUAF ND_mod SALREQ027
ARLREQ092 GVTF01 Implementación Servicios WEB ARL-SAT Independientes
ARLREQ092_CVSF04 Implementación Servicios WEB ARL-SAT IndependienteARL_REQ_093 CVSF04 
ARL_REQ_093 GVTF01 
ARLREQ094 GVTF01 Orden de notificaciones ARL 
ARLREQ094_CVSF04 Orden de notificaciones ARL
ARLREQ095 CVSF04 GN38d-GN38e servicio web 5_7 ARL-SAT
ARLREQ095 GVTF01 GN38d-GN38e servicio web 5_7 ARL-SAT.pdf
ARLREQ096_CVSF04 Levantamiento de estado de mora
ARLREQ096 GVTF01 Levantamiento de estado de mora
definicion-estructura-servicio-web-entrada-sat-arl versión 31
- Disposición al publico en genertal del Aplicativo web para la solicitud de expedición y renovación  de las licencias de seguridad y salud en el trabajo  y para la gestión de estas solicitudes a cargo de las secretarias departamentales y distritales de salud, el 19 de junio de 2024 enlace: https://lsst.sispro.gov.co/LSST/</t>
  </si>
  <si>
    <t>Durante el I trimestre de 2024:
Con base en las variables e información definidas para la estructuración de los tables de control para cobertura en salud y riesgos laborales:
- Inicio estrucruración tableros de control, 
- Diseño prototipos tablero de control, 
- Creación de estructura de la fuente información, 
- Recolección de información, (Actividad permanente)
- Validación de datos, (Actividad permanente)
- Consolidación de información en el tablero de control, (Actividad permanente) 
- Presentación preliminar del tablero de control (Actividad permanente)
- Ajustes de acuerdo a retroslimentación con los lideres de los procesos (Actividad permanente)
- Aprobación tablero de control para publicación (Actividad permanente)
Tablero de población joven no asegurada actualizado durante el mes de marzo, con información con corte al 31 de diciembre del año 2023. https://www.minsalud.gov.co/salud/Paginas/LNPES.aspx
Tablero de control cobertura en riesgos laborales información consolidada año 2023 y enero de 2024. Fase de ajustes. https://app.powerbi.com/view?r=eyJrIjoiM2QzZjM5ZWUtZTM3NS00Y2RhLTg3YzgtMGQ0NDkxY2FjOWMxIiwidCI6ImJmYjdlMTNhLTdmYjctNDAxNi04MzBjLWQzNzE2ZThkZDhiOCJ9
En cuanto a los aspectos financieros, se tenia previsto que algunos contratos iniciaran actividades con plan de contingencia en la primera semana del mes de enero, debido a este retraso, los recursos presentan una diferencia que corresponde a aproximadamente 2 a 3 semanas de 3 contratos.</t>
  </si>
  <si>
    <t>Durante el segundo trimestre de 2024:
*Recolección de información agregando cifras históricas y porcentajes de cobertura del SGRL, con corte al 30 de abril del año 2024.
*Actualización tablero de control Población No Asegurada, con corte de marzo del año 2024
*Recolección de información estructuración tablero control PILA.
En cuanto a la ejecución financiera, se presento de manera imprevista la suspensión del contrato 954-2024, lo que genero que no se radicara cuenta de cobro.</t>
  </si>
  <si>
    <t>La ejecución financiera programada se vio impactada por la necesidad de suspender el contrato de prestación de servicios 954-2024 durante un mes.</t>
  </si>
  <si>
    <t>Teniendo en cuenta la informacion registrada por la dependencia se evidencia un cumplimiento del 100% de la meta fisica y un cumplimiento en la meta financiera del 84,73% debido a la suspensión de un contrato de prestación de servicios por la temporalidad de un mes.</t>
  </si>
  <si>
    <t xml:space="preserve">Durante el I trimestre de 2024:
- Se realizó analisis de los insumos entregados por la Universidad Nacional de Colombia a través del Contrato Interadministrativo 1124 de 2023 y los insumos entregados en su momento por la OISS, 
- Se definieron las líneas técnicas, fuentes de información, variables y unidades de análisis. 
- Fase I: implementación Observatorio de la Salud de los Trabajadores a través de la herramienta PowerBI se publicarán información inicial, previa autorización de las unidades de análisis escogidas por parte de la Directora de dependencia. </t>
  </si>
  <si>
    <t>Durante el segundo trimestre de 2024:
Se firma contrato 1201 de 2024, con la Universidad de Antioquia "Apoyar al Ministerio de Salud y Protección Social en el análisis de las variables contenidas en algunas de las bases de datos del Sistema de Información de la Protección Social – SISPRO relacionados con la salud de los trabajadores, que sirvan como insumo para la expedición del documento normativo para el reporte de información del observatorio de la salud de los trabajadores".</t>
  </si>
  <si>
    <t>Durante el I trimestre de 2024: 
-Estructuración de la propuesta de reglamentación de la cultura de la seguridad social
- Definición y presentación de propuesta de actividades de la cultura de la seguridad social vigencia 2024, presentada para aprobación ante la Comisión Intersectorial de Seguimiento a la Cultura de la Seguridad Social.
-Estructuración de la parrilla de programación de la jonada nacional de cultura de la seguridad social, aprobada por la Comisión Intersectorial de Seguimiento a la Cultura de la Seguridad Social en sesión 1 del 22/03/2024. (anexa acta de reunión)
-Presentación de la propuesta de la agenda a desarrollarse en la semana de la seguridad social a realizarse en el mes de abril de 2024, la cual fue aprobada por la Comisión Intersectorial de Seguimiento a la Cultura de la Seguridad Social en sesión 1 del 22/03/2024.
Link para descargar piezas, manuales y guiones : https://drive.google.com/drive/folders/18U37idaW1Xag2DrjbRdqbof478Sym2-j?usp=sharing
Link sistema de reporte de la semana : https://forms.office.com/r/AdC6TpWrH0</t>
  </si>
  <si>
    <t>En el segundo trimestre de 2024, se trabajó en:
Estructuración de lineamientos para el desarrollo de los eventos de diálogos de saberes y encuentros académicos de la Semana de la Seguridad Social 2024, 
Conversatorio “La salud nos pertenece, pongámosle el corazón”, 
Panel nacional “Desarrollo de capacidades organizacionales e individuales para la garantía de los derechos fundamentales en seguridad social” y 
Panel internacional “la comunicación como fundamento de la cooperación.
Diseño de la guía de comunicaciones para los agentes para el desarrollo de la semana de la seguridad social 2024
Estructuración de la guía metodológica para el desarrollo de una herramienta pedagógica para la Semana de la Seguridad Social 2024 
Estructuración de la herramienta de reporte de acciones de la semana de la seguridad social para agentes. 
Estructuración del anexo técnico 
Construcción de indicadores del Plan de Cultura de la Seguridad Social
Evidencias link https://minsaludcol.sharepoint.com/:p:/s/CulturadelaSeguridadSocial/
Algunas actividades previstas a realizarse con apoyomdel contrato de logística del  MSPS se reprogramaron para los siguientes meses, razon por la cual se presenta una diferencia en el valor programado y el ejecutado</t>
  </si>
  <si>
    <t>La ejecución financiera programada no se cumplio debido a que el contrato de logística que se adelanta desde la Subdirección Administrativa y que cuenta con la participación de diferentes Direcciones del MSPS inició su ejecución en el mes de julio y no en mayo como se tenia previsto.</t>
  </si>
  <si>
    <t>Es necesario programar las actividades previstas para los meses de mayo y junio en los meses de julio y agosto con el fin de dar cumplimiento a la ejecución tanto de actividades con los territorios como el recurso programado</t>
  </si>
  <si>
    <t>Teniendo en cuenta la informacion registrada por la dependencia se evidencia un cumplimiento del 100% de la meta fisica y un cumplimiento del 89,46% en el avance financiero, este último debido a demora en el contrato del operador logístico.</t>
  </si>
  <si>
    <t>Durante el I trimestre de 2024 se dio cumplimiento a 26 asistencias técnicas de 33 programadas, las cuales se dettalan así:
- 23 de enero, apoya a la entidad territorial en la estructuración de un Plan de Acción en Salud, para la respuesta y mitigación de los riesgos asociados en salud a los brotes epidémicos en los municipios del departamento del Chocó, para lo cual se hace necesario el acompañamiento presencial al municipio de Quibdó a una comisión técnica durante los días enero 23, 24 y 25 de enero de 2024. Acto Administrativo: SIIF No.5024 de enero 23 de 2024
- 15 al 16 de febrero de 2024 Asistencia Técnica en Aseguramiento al Departamento de la Guajira. Ver Listado de Asistencia.
- 21 de febrero, Asistencia Técnica al Departamento de Cundinamarca, en los temas de Generalidades SGSSS, Beneficiarios del RS, Poblaciones Especiales y transición de           metodologías. Principales actividades ET y EPS, Estado Actual, Afiliación de Oficio SAT y Listados censales, Actuación administrativa. Ver Listado de Asistencias.
- 22 de febrero, apoyo a la sesión del Espacio Nacional de Consulta Previa en Cali, con las comunidades Negras, Afrodescendientes, Raizales y Palenqueras con el fin de realizar la protocolización de acuerdos en el marco desarrollo de la CONSULTA PREVIA CON LAS COMUNIDADES NEGRAS, AFROCOLOMBIANAS, RAIZALES Y PALENQUERAS, CONFORME A LA RUTA METODOLÓGICA CONCERTADA CON LA COMISIÓN III DEL ENCP III.
Acto Administrativo: SIIF No.23424 de febrero 08 de 2024.
- 1 de Marzo, Asistencias Técnicas en resoluciones reglamentarias del Decreto 441 de 2022: Resolución 2284 y 23345 e 2023 Departamentos invitados, Santander y Norte de Santander.
Link: 
- 3 de marzo, Asistencia Técnica Virtual en temas de Aseguramiento al Departamento de Bolívar.Ver listado de asistencias
- 4 de marzo, Asistencias Técnicas en resoluciones reglamentarias del Decreto 441 de 2022: Resolución 2284 y 23345 e 2023 Departamentos invitados: Quindío, Risaralda, Caldas, Valle del Cauca y Chocó
Link: https://teams.microsoft.com/l/meetup-join/19%3ameeting_ZjkwNzIwYmYtODFhZi00ZWE1LTg5MGUtZTU4MTFjYzViNDgz%40thread.v2/0?context=%7b%22Tid%22%3a%22bfb7e13a-7fb7-4016-830c-d3716e8dd8b8%22%2c%22Oid%22%3a%22ea423394-438b-441d-b7ef-1bde39d4ebab%22%7d
- 7 -8 de marzo, Brindar asistencia técnica y socializar las resoluciones reglamentarias del Decreto 441 de 2022: Resolución 2284 y 23345 e 2023 a los Departamento de Nariño, Cauca y Putumayo. Acto administrativo: SIIF No.52024 de marzo 01 de 2024 y SIIF No.51924 de marzo 01 de 2024
- 12 de marzo, Asistencias Técnicas en resoluciones reglamentarias del Decreto 441 de 2022: Resolución 2284 y 23345 e 2023 Departamentos invitados Atlántico, Bolívar, La Guajira, San Andrés. Link:https://teams.microsoft.com/l/meetup-join/19%3ameeting_MTY2YWVkNmMtMzM3NS00YjAxLWIwMDgtMmYyM2MzNGYyNjk0%40thread.v2/0?context=%7b%22Tid%22%3a%22bfb7e13a-7fb7-4016-830c-d3716e8dd8b8%22%2c%22Oid%22%3a%22ea423394-438b-441d-b7ef-1bde39d4ebab%22%7d
- 13- 14 de marzo, Brindar asistencia técnica sobre el contenido de las Resoluciones 2284 y 2335 de 2023 a los Departamentos de Meta, Casanare, Arauca, Guaviare, Guanía, Vichada. Acto Administrativo: SIIF No.55924 de marzo 05 de 2024
- 15 de marzo, Asistencia Técnica Virtual a los Departamentos de Vichada, Norte de Santander y Guanía. Ver Listado de Asistencias
- 18 de marzo, Asistencia Técnica Virtual en temas de Aseguramiento al Departamento de Norte de Santander. Ver listado de Asistencias.
- Se adelantó asistencia técnica Virtual sobre la Resolución 4502 de 2012 respecto al Licenciamiento en Seguridad y Salud en el Trabajo. a los departamentos de Arauca, Cesar, Guainía, La Guajira, Putumayo, Sucre, Vaupés y Vichada y al Distrito de Barranquilla, Santa Martha y Cartagena.
Otras evidencias se encuentran en: https://minsaludcol.sharepoint.com/:f:/r/sites/SubdireccindeRiesgosLaborales/Documentos%20compartidos/General/2024/EVIDENCIAS%20PLAN%20DE%20ACCI%C3%93N%202024?e=5%3a83022479586b4af999d97a39b280da9e&amp;sharingv2=true&amp;fromShare=true&amp;at=9</t>
  </si>
  <si>
    <t>Se realizaron 26 de las 33 asistencias solicitadas. Las asistencias no realizadas se reprogramaron debido a que las requieren de manera presencial y en este periodo no se tenían los recursos para respaldar la adquisición de tiquetes. Se realizaron de manera virtual la mayor parte de las asistencias programadas para dar cumplimiento a lo solicitado por los agentes del sistema de seguridad social integral.</t>
  </si>
  <si>
    <t>Durante el segundo trimestre de 2024 se realizaron las siguientes asistencias técnicas:
- Agentes de cultura de la seguridad social del país sobre los lineamientos técnicos y metodológicos de la Semana de la Seguridad Social 2024. 4/04/2024
- funcionarios aseguramiento en la creación del rol persona jurídica en Paya – Boyacá. 4/04/2024
- Sistema de Afiliación Transaccional EPS Pijaos 08/04/2024
- Usuarios sistema de salud Departamento de Casanare. 10/04/2024 y 11/04/2024
- Asesoramiento para RL/delegado/autorizado ese 17/04/2024
- Casos específicos de afiliaciones realizadas por SAT municipio de Mahates (Bolívar) 18/04/2024
- Casos especiales con la EPS AIC. 24/04/2024
- Sistema de Afiliación Transaccional departamento de Casanare y sus municipios 25/04/2024
- Agentes de seguridad y salud en el trabajo en procesos de comunicación para el cambio para la seguridad social. Departamento de Risaralda 25/04/2024
- Seguimiento al aseguramiento con la EPS Dusakawi 26/04/2024
-.ESE REGIONAL SURORIENTAL avance en la implementación de las Resoluciones 2335 y 2284 de 2023. 06/05/2024
- Funcionarios Superintendencia Nacional de Salud. 10/05/2024
- Generalidades del SGSSS, mecanismos de afiliación, novedades que reportan los usuarios en el SGSSS, el Programa Nacional para la población Joven CONPES 4040 sobre su aseguramiento en salud, Sistema de Afiliación Transaccional, registro y generalidades de la plataforma PISIS, Listados departamento de Sucre y municipios. 15/05/2024
- Generalidades del SGSSS, mecanismos de afiliación, novedades que reportan los usuarios en el SGSSS, el Programa Nacional para la población Joven CONPES 4040 sobre su aseguramiento en salud, Sistema de Afiliación Transaccional, registro y generalidades de la plataforma PISIS, Listados Dptos. de Caldas, Risaralda, Quindío y Valle. 16/05/2024 
- Generalidades del SGSSS, mecanismos de afiliación, novedades que reportan los usuarios en el SGSSS, el Programa Nacional para la población Joven CONPES 4040 sobre su aseguramiento en salud, Sistema de Afiliación Transaccional, registro y generalidades de la plataforma PISIS, Listados Dptos. de Atlántico, Bolívar, San Andrés. 21/05/2024 
- Acuerdos de voluntades, generalidades del SGSSS, mecanismos de afiliación, novedades que reportan los usuarios en el SGSSS, el Programa Nacional para la población Joven CONPES 4040 sobre su aseguramiento en salud, Sistema de Afiliación Transaccional, registro y generalidades de la plataforma PISIS, Listados 
Departamento del Caquetá y municipios 23/05/2024 y 24/05/2024. 
-Sistema de Afiliación Transaccional, poblaciones especiales, afiliación de oficio, de recién nacidos y migrantes, instrucciones Resolución 406 de 2023, transición de metodologías entre otros para el departamentos de Amazonas y Vichada contando con la participación de la Secretaria de salud, EPS, IPS, ESE, registraduría, defensoría del pueblo, ADRES, comunidades indígenas, 23/05/2024 al 25/05/2024
-Acompañamiento desde cultura en el desarrollo de propuestas para el cambio en las narrativas en el proceso de VIH con personas migrantes venezolanas en Colombia  29/05/2024 a 31/05/2024.
- Establecer los nuevos representantes legales de los municipios Mistrato – Risaralda 01/06/2024 al 12/06/2024
- Mesa de trabajo con las EPS y resolver dificultades en el traslado de EPS población indígena en Mocoa - Putumayo. 05/06/2024
 - Resoluciones reglamentarias 441 de 2023 Popayán – Cauca 06/06/2024
- Mecanismos de Afiliación, listados censales - SAT – migrantes, seguimiento afiliaciones/atenciones, sentencia 622 y 080 en Quibdó – Choco 07/07/2024
- Establecer los nuevos representantes legales de los municipios. ESE la Maria – Medellin-Antioquia 06/06/2024
- Apoyo técnico en sesión con pueblos de la Sierra Nevada de Santa Marta en Valledupar – Cesar 11/06/2024
- Establecer los nuevos representantes legales de los municipios Municipio de Noroci – Bolivar 14/06/2024.
-Establecer los nuevos representantes legales de los municipios del Cauca  21/06/2024 al 30/06/2024
- Generalidades del SGSSS, mecanismos de afiliación, novedades que reportan los usuarios en el SGSSS en Arauca 20/06/2024
-Generalidades del SGSSS, mecanismos de afiliación, novedades que reportan los usuarios en el SGSSS en Santa Marta 21/06/2024
- Implementación de las resoluciones 2284 y 2335 reglamentarias del Decreto 441 de 2022 departamentos de Guainía, Vaupés y Vichada 25/06/2024
- Mesas técnicas Sistema de Afiliación Transaccional componente Trabajadores dependientes al 100% de Administradoras de Riesgos laborales adelantada semanalmente durante los meses de abril. mayo y junio.
- Entrenamiento presencial en el uso del aplicativo web para la gestióin de licencias de seguridad y salud en el trabajo a delegados de los entes territoriales de salud los días 23 y 24 de mayo de 2024.
- Capacitación virtual acerca de las Resoluciones 754 de 2021 y 1151 de 2022 respecto al procedimiento de expedición de licencias de seguridad y salud en el trabajo
Los recursos previstos para ser utilizados en el segundo  trimestre de 2024 no fueron ejecutados debido a que no se contaba con recursos en el contrato de tiquetes y a cambios en las programaciones de las asistencias técnicas, dadas por la priorización de temas y territorios por parte de la Dirección. Estas asistencias se estan programando para el tercer trimestre de 2024, teniendo en cuenta que se cuenta con recursos disponibles para ello.</t>
  </si>
  <si>
    <t>Las asistencias se habian programado teniendo en cuenta que el contrato de logística del MSPS se encontrara en ejecución en el mes de mayo, pero en realidad fue firmado en la tercera semana de junio, lo que generó una reprogramación de eventos y asistencias, así mismo los recursos previstos para ser utilizados en el segundo  trimestre de 2024 no fueron ejecutados debido a que no se contaba con recursos en el contrato de tiquetes y fue necesario esperar a que se pudiera participar en la adición del contrato</t>
  </si>
  <si>
    <t>Actualmente se viene trabajando con los entes territoriales y otros actores del SGSSS para la programación en el tercer trimestre de las asistencias y jornadas de trabajo requeridas</t>
  </si>
  <si>
    <t>Teniendo en cuenta la informacion registrada por la dependencia se evidencia un cumplimiento del 100% de la meta fisica y un 35,92% en el avance financiero, este último ligado al anterior punto del contrato de operador logístico lo que bloqueó la posibilidad de realizar los eventos que tenian programados.</t>
  </si>
  <si>
    <t>Entidades Territoriales que presentaron los reportes de presupuestación y ejecución de recursos</t>
  </si>
  <si>
    <t>Para el primer trimestre de 2024, se remitió al DNP aprobación de los DD SGP-85-2024 y DD SGP-87-2024, el cual distribuía los recursos del Régimen Subsidiad, Salud Pública y Subsidio a la Oferta del SGP de la vigencia 2024. Se realizó publicación en la página de este Ministerio, del listado de entidades territoriales con monopolio o infraestructura pública administrada por terceros, vigencia 2024, para la ejecución de los recursos del SGP-Subsidio a la Oferta.
Por otro lado, se culminó la definición del nuevo catálogo de conceptos de gastos del Sector Salud, alineado con el nuevo Plan Decenal de Salud Pública 2023-2032, el cual se utilizará en la variable Detalle Sectorial del reporte de la Categoría CUIPO a partir de 2024. Así mismo, se realizó la revisión conjunta con el MHCP, tendiente a la implementación a partir del 1 de abril de la presente vigencia.
La DFS remitió requerimiento a la Entidades Territoriales sobre la consistencia en el reporte de información de las Categorías CUIPO y FUT-Tesorería del Fondo de Salud con corte a 30 de septiembre de 2023 a los departamentos y distritos.
Se efectuó la publicación del informe de cruce de resultados de la Circular Conjunta 030 de 2013, correspondiente al III Trimestre de 2023.
Respecto al Saneamiento de Aportes Patronales, se elaboró cronograma de trabajo, a fin de ejecutar las actividades relacionadas con la implementación de la Resolución 2169 de 2023. En este sentido, se adelantaron las actividades de notificación y primera fase de socialización a las entidades territoriales con relación a la expedición de la Resolución 2169 de 2023 y se brindó asistencia técnica a las entidades territoriales de Bogotá D.C. y Vaupés.
Se generaron comunicaciones a los municipios, relacionada con las solicitudes de condonación en aplicación del artículo 156 de la Ley 2294 de 2023 reglamentado por el Decreto 2259 de 2023. Igualmente, se informó a las Entidades Territoriales aclaraciones sobre los valores publicados por la ADRES en el marco del artículo 2.3.2.6.2 del Decreto 780 de 2016 adicionado por el artículo 1 del Decreto 2259 de 2023.
Respecto a la ejecución financiera, se tramitaron los contratos a cargo de la DFS, conforme a la programación del PAA, registrando la ejecución de los pagos conforme a las cláusulas contractuales, correspondiente a los meses de enero y febrero de 2024.</t>
  </si>
  <si>
    <t>La dirección de Financiamiento sectorial registra las acciones adelantadas reportando un cumplimiento de la meta del 100%, mientras que la ejecución de los recursos se logra en un 37,62% por lo cual será necesario reprogramar los recursos no ejecutados en los trimestres siguientes.</t>
  </si>
  <si>
    <t>Para el segundo trimestre de 2024, se recibieron los Planes Financieros Territoriales de Salud -PFTS 2024-2027 de 32 Departamentos y 6 Distritos, los cuales fueron presentados a través del portal transaccional de PFTS dispuesto por el MSPS. Los PFTS 2024-2027 están en etapa de revisión, validación y conceptualización por parte del MSPS y el MHCP.
Se remitió al DNP aprobación del DD SGP-91-2024, el cual distribuía las once doceavas para el municipio Nuevo Belén de Bajirá, y de cinco de las once doceavas para el resto de las entidades beneficiarias, de las participaciones para salud de la vigencia 2024. Se realizó publicación en la página de este Ministerio, la actualización del listado de entidades territoriales con monopolio o infraestructura pública administrada por terceros, vigencia 2024, para la ejecución de los recursos del SGP-Subsidio a la Oferta.
Por otro lado, se realizó 8 Asistencias Técnicas Integrales “CUIPO - Homologación Detalle Sectorial - Formulación Proyectos Inversión” con todos los departamentos del país y las entidades de sus respectivas jurisdicciones, a través de Teams.
La DFS remitió requerimiento a la Entidades Territoriales sobre la consistencia en el reporte de información de las Categorías CUIPO y FUT-Tesorería del Fondo de Salud con corte a 31 de diciembre de 2023 a los departamentos y distritos.
Se efectuó la publicación del informe de cruce de resultados de la Circular Conjunta 030 de 2013, correspondiente al IV Trimestre de 2023.
Respecto al Saneamiento de Aportes Patronales, se elaboró cronograma de trabajo, a fin de ejecutar las actividades relacionadas con la implementación de la Resolución 2169 de 2023. En este sentido, se adelantaron las actividades de notificación y primera fase de socialización a las entidades territoriales con relación a la expedición de la Resolución 2169 de 2023 y se brindó asistencia técnica a las entidades territoriales de Bogotá D.C. y Putumayo.
Se generaron comunicaciones a los municipios, relacionada con las solicitudes de condonación en aplicación del artículo 156 de la Ley 2294 de 2023 reglamentado por el Decreto 2259 de 2023. Igualmente, se informó a las Entidades Territoriales aclaraciones sobre los valores publicados por la ADRES en el marco del artículo 2.3.2.6.2 del Decreto 780 de 2016 adicionado por el artículo 1 del Decreto 2259 de 2023.
Respecto a la ejecución financiera, se tramitaron los contratos a cargo de la DFS, conforme a la programación del PAA, registrando la ejecución de los pagos conforme a las cláusulas contractuales, correspondiente a los meses de marzo, abril y mayo de 2024. Igualmente, se presentaron cuentas pendientes de tramite del I trimestre de 2024.</t>
  </si>
  <si>
    <t>La dirección de Financiamiento Sectorial registra el cumplimiento del 100% de la meta física y financiera y describe las acciones realizadas para su cumplimiento</t>
  </si>
  <si>
    <t>Entidades Territoriales asistidas frente al reporte de información de presupuestación y ejecución de recursos</t>
  </si>
  <si>
    <t>Para el primer trimestre de 2024, la Dirección de Financiamiento sectorial, brindo asistencia técnica a los Departamentos de Antioquia, Atlántico, Risaralda, Magdalena y Amazonas, así como a los Distritos de Barranquilla y Santa Marta en el marco de la formulación y presentación de los Planes Financieros Territoriales de Salud -PFTS 2024-2027.
Igualmente, se realizó la socialización y acompañamiento a los departamentos y distritos certificados en salud para la presentación del Anexo Técnico No. 1 de la Resolución 220 de 2024, tendiente al reporte de información a través de la Plataforma de Integración de Información – PISIS del Sistema Integral de Información de la Protección Social – SISPRO, por parte de los departamentos y distritos certificados en salud; así como del diligenciamiento del Anexo Técnico No. 2.</t>
  </si>
  <si>
    <t>La dirección de Financiamiento sectorial registra las acciones adelantadas reportando un cumplimiento de la meta del 100%, mientras que la ejecución de los recursos se logra en un 40,06% por lo cual será necesario reprogramar los recursos no ejecutados en los trimestres siguientes.</t>
  </si>
  <si>
    <t>Para el segundo trimestre de 2024, la Dirección de Financiamiento sectorial, en atención a la formulación y presentación de los Planes Financieros Territoriales de Salud -PFTS 2024-2027, se realizó asistencia técnica 30 entidades territoriales, relacionadas con la elaboración y presentación del Plan Financiero Territorial de Salud 2024-2027: Vichada, Bogotá, Arauca, Cundinamarca, Huila, Boyacá, Norte de Santander, Nariño, Cartagena, Bolívar, Santander, Tolima, Meta, Chocó, Caquetá, Guaina, Valle del Cauca, Buenaventura, Cali, Cauca, La Guajira, Córdoba, Quindío, Vaupés, Casanare, Cesar, Putumayo, Sucre, Guaviare y San Andrés.
Igualmente, se realizó acompañamiento para el reporte del I Trimestre de 2024, correspondiente al Anexo Técnico No. 1 de la Resolución 220 de 2024, tendiente al reporte de información a través de la Plataforma de Integración de Información – PISIS del Sistema Integral de Información de la Protección Social – SISPRO; así como del diligenciamiento del Anexo Técnico No. 2; los cuales, debían reportar a más tardar el 19 de abril de 2023.
Respecto a la ejecución financiera, se tramitaron los gastos por concepto de desplazamientos de la DFS, correspondiente a las asistencias técnicas realizadas a los departamentos y distritos, el II trimestre.</t>
  </si>
  <si>
    <t>Documentos técnicos del análisis de la política</t>
  </si>
  <si>
    <t>Para el primer trimestre de la vigencia 2024, la Dirección de Financiamiento Sectorial realizó las acciones tendientes a la actualización del Portal Transaccional para la formulación y presentación de los Planes Financieros Territoriales de Salud 2024-2027 a cargo de los Departamentos y Distritos certificados en salud. Igualmente, se efectuaron las especificaciones para el reporte del Anexo Técnico No. 1 de la Resolución 220 de 2024, tendiente al reporte de información a través de la Plataforma de Integración de Información – PISIS del Sistema Integral de Información de la Protección Social – SISPRO, por parte de los departamentos y distritos certificados en salud; así como del diligenciamiento del Anexo Técnico No. 2; los cuales, debían reportar a más tardar el 16 de marzo de 2023.información
Respecto, al gasto en salud en el marco de la metodología de cuentas en salud SHA, se realizó la revisión de los diferentes componentes para la vigencia 2022 y se envió la serie correspondiente a la vigencia 2022 a la OCDE. Igualmente, en el reporte a la OCDE se incluyó proyección estadística de la vigencia 2023, a partir del comportamiento de los datos históricos y la tendencia de la serie.
Con relación a las cifras de gasto de bolsillo, se generó la programación para la Encuesta de Calidad de Vida (ECV) 2014, trabajada con la metodología OCDE para realizar la actualización de estimación de gasto de bolsillo en los años 2015-2019 y se construyeron programas de imputación para la ECV, estableciendo estrategias de construcción para la distribución del GBS en las encuestas con valores no observados. Igualmente, se actualizó la estimación y cálculos en los años 2021 – 2023, mediante la Encuesta de Calidad de Vida (ECV) 2014 emitida por el DANE y método de interpolación con metodología OCDE y se construyeron programas de imputación con estimadores de localización y asignación aleatoria para la ECV, estableciendo estrategias de construcción para la distribución del GBS en las encuestas con valores no observados.
Respecto a la ejecución financiera, se tramitaron los contratos a cargo de la DFS, conforme a la programación del PAA, registrando la ejecución de los pagos conforme a las cláusulas contractuales, correspondiente a los meses de enero y febrero de 2024.</t>
  </si>
  <si>
    <t>La Dirección de financiamiento Sectorial no programó meta para el primer trimestre, sin embargo, registra avance de acciones adelantadas.
Respecto a la meta financiera llega al 36,62% por lo cual es necesario reprogramar los recursos no ejecutados en los trimestres siguientes.</t>
  </si>
  <si>
    <t>Para el primer trimestre de la vigencia 2024, la Dirección de Financiamiento Sectorial realizó las acciones tendientes a la actualización del Portal Transaccional para la formulación y presentación de los Planes Financieros Territoriales de Salud -PFTS 2024-2027 a cargo de los Departamentos y Distritos certificados en salud; el cual, se encuentra en el ambiente de producción y estabilización, permitiendo la presentificación de los PFTS 2024-2027 de 38 entidades territoriales.
Igualmente, se efectuaron las acciones y gestiones tendientes al reporte del Anexo Técnico No. 1 de la Resolución 220 de 2024 modificada por la Resolución 1058 de 2024, habilitando un reporte extemporáneo a través de la Plataforma de Integración de Información – PISIS del Sistema Integral de Información de la Protección Social – SISPRO, por parte de los departamentos y distritos certificados en salud; así como del diligenciamiento del Anexo Técnico No. 2; los cuales, debían reportar a más tardar el 16 de marzo de 2023.
En lo que respecta a la consolidación y seguimiento de las cifras del sector, se indica lo siguiente:
Gasto Total en Salud (GTS). En el segundo trimestre se dio respuesta a la Primera Ronda de Preguntas enviada el 12 de abril, por el International Health Accounts Team (IHAT) respecto al Gasto Total en Salud para las vigencias de 2022 y 2023, reportados en marzo. Las observaciones se centraron en el aumento del gasto en salud de 2022 en comparación con 2021, especialmente en aquellos componentes que experimentaron crecimientos significativos. Además, se cuestionó al Ministerio sobre la información de las clasificaciones HC (Funciones de Atención en Salud), cuyo último reporte corresponde a la vigencia 2017, así como sobre las clasificaciones HP (Proveedores de Servicios de Salud) y HK (Bienes de Capital), las cuales no han sido reportadas.
En la respuesta, se informó que, como resultado del acceso a información adicional, se proporcionará una versión mejorada de los datos de HF X FS para los años 2018, 2019, 2020 y 2021. Esta respuesta fue tramitada el 3 de mayo de 2024.
El 21 de mayo, el IHAT envió una segunda ronda de preguntas para profundizar en algunas de las respuestas suministradas en la primera ronda, a la cual se otorgó el 24 de junio.
Avances en la Estandarización de Datos. Se avanzó en la estandarización del archivo consolidado de la base de datos, gráficas y presentación del gasto total en salud según la serie OCDE 2000 – 2023. Esta actividad tiene como objetivos garantizar la fidelidad de la información, facilitar la rápida consulta y respuesta oportuna a los requerimientos, definir un procedimiento de actualización estándar y permitir la fácil identificación de información histórica presentada por la Dirección de Financiamiento Sectorial.
Gasto de Bolsillo (GBS). Se avanzó significativamente en varios aspectos relacionados con el Gasto de Bolsillo (GBS). Se generó la programación de su estimación con la Encuesta de Calidad de Vida (ECV) 2014 para el valor total nacional y diferentes niveles de agregación geográfica y poblacional. Adicionalmente, se actualizaron las estimaciones del GBS para los años 2015-2019. Se desarrollaron estrategias y programas de imputación para manejar encuestas con valores no observados, mejorando la precisión en la distribución del GBS.
Serie de Salud Pública y Prestación de Servicios. Utilizando los datos reportados por las entidades territoriales a través del CCPET-CUIPO, Se recalculó el total de la serie, utilizando otro factor de redondeo para los valores suministrados por las entidades territoriales, a partir de los valores del SGP de salud destinados a salud pública y prestación de servicios. Se obtuvieron diferentes hallazgos por posibles errores de registro. Como conclusión, se decidió volver a obtener la fuente de datos, para verificar posibles errores de origen.
Seguros Privados. Se realizó una revisión exhaustiva y conciliación de datos con el DANE, validando la información obtenida mediante la sistematización en R- Studio y Powerquery teniendo en cuenta las fuentes de información tomadas las cuales son el formato 290 de la Superintendencia Financiera de Colombia y la información de seguros incluida en catálogos de la Superintendencia Nacional de Salud. De igual manera se realizó una comparación de los datos respecto a 2021, y se realizaron proyecciones de los datos de 2023 teniendo en cuenta metodologías estadísticas de proyección. Teniendo en cuenta lo anterior se realizó la propuesta de reconstrucción de los datos desde 2013 a 2023 con la nueva metodología de cálculo en el cual se incluyen los datos de coaseguros para el formato 290 y se descuentan amortizaciones, provisiones, deterioro y gastos financieros distintos a intereses.
Regímenes Contributivo y Subsidiado: Se inició la actualización de la información sobre el gasto en salud de los regímenes contributivo y subsidiado para las vigencias 2018 a 2021, debido a dos situaciones particulares: en primera instancia por la consolidación de nueva información sobre los estados financieros de las Entidades Promotoras de Salud (EPS), que adiciona los datos de EPS con reportes parciales (de 3, 6 o 9 meses) debido a su escisión o liquidación; en segunda medida por las modificaciones ya implementadas en la construcción de información para las vigencias 2019 a 2021 (ya reportadas a OECD) que se relacionan con la eliminación de algunas cuentas de costos y gastos no contempladas en la metodología SHA tales como amortizaciones, deterioro, provisiones, gastos financieros y reservas técnicas no conocidas y la reciente determinación implementada en el cálculo de 2022 de descontar la liberación de reservas técnicas conocidas.
Asimismo, se comenzó la construcción del gasto en salud para la vigencia 2023 con base en los estados financieros al corte de diciembre, reportados a la Superintendencia Nacional de Salud en abril de 2024. Es importante precisar que la información de 2023 reportada a la OCDE en marzo de este año fue preparada utilizando estimaciones y proyecciones.
Regímenes Especial y de Excepción: Se realizó una revisión exhaustiva de la información obtenida de los catálogos de regímenes especiales y de excepción obtenidos de la Superintendencia Nacional de Salud, se realizó la conciliación de los datos con el DANE para validar los datos obtenidos mediante las sistematizaciones de R-Studio y Powerquery. De igual manera se realizó la comparación de los datos respecto a 2021, y la proyección del año 2023 mediante metodologías estadísticas. Es así que se presenta una reconstrucción de los datos de 2013 a 2023.
Datos de reporte Gasto Covid-19: La OCDE solicitó el reporte especial de los datos de gasto en salud en atención de la pandemia desde 2020, por lo que en este trimestre se realizó la revisión y consolidación de los datos de este gasto para la vigencia 2022, y se realizó un reporte preliminar de los datos de 2023. Se trabajó en la revisión de fuentes adicionales como lo son la Contraloría General de la República y el Formulario único Territorial (FUT) para complementar el reporte; lo cual está en revisión.
Fuentes Primarias: Por otro lado, se continúa con la elaboración de la herramienta tendiente a ordenar las fuentes primarias que apoyen en los temas misionales del MSPS y en específico a la Dirección de Financiamiento Sectorial. Por tal razón, se empezaron a ordenar las operaciones estadísticas relacionadas (a) Encuestas y (b) Registros Administrativos.
Con respecto a las encuestas, se empezó por la Encuesta de Calidad de Vida (ECV), donde se está montando la información siguiendo una estructura relacional donde las entidades se asocian a entidades:  Viviendas, Hogares y Personas. Las personas a su vez se pueden clasificar en: Menores de edad, PET, Ocupados, Desocupados, Tercera edad, entre otros. Cada tabla contiene la información relacionada con cada entidad. Ese procedimiento de clasificación permite estandarizar las tablas de cada encuesta en una notación uniforme que optimiza su programación de manera temporal.
Por su parte, en los registros administrativos, la prioridad recayó en la BDUA, HAC, LMA, Suficiencia y SISBEN. Los diseños para BDUA, HAC, LMA y Suficiencia se hicieron junto con la dirección de Costos, que tenía los datos en sus servidores.  Actualmente existe una base de datos que asocia LMA, HAC y BDUA que es posible consultar desde SQL-Server. A la base SISBEN IV, dadas sus características, se realiza un cruce con la BDUA y se le incluye los estados efectivos de los afiliados al SGSSS. En este trimestre, se está consolidado la base de suficiencia frente a la BDUA para la identificación de las personas reportadas por las EPS’s y así asignarles el identificador único de la BDUA, a las personas reportadas no encontradas en BDUA.
Respecto a la ejecución financiera, se tramitaron los contratos a cargo de la DFS, conforme a la programación del PAA, registrando la ejecución de los pagos conforme a las cláusulas contractuales, correspondiente a los meses de marzo, abril y mayo de 2024. Igualmente, se presentaron cuentas pendientes de trámite del I trimestre de 2024.</t>
  </si>
  <si>
    <t>La dirección de Financiamiento Sectorial registra el cumplimiento del 100% de la meta física y el 97,69% de la financiera y describe las acciones realizadas para su cumplimiento tanto en primer triemstre como en el segundo.</t>
  </si>
  <si>
    <t>Actos administrativos generados</t>
  </si>
  <si>
    <t>Para el primer trimestre de la vigencia 2024, la Dirección de Financiamiento Sectorial realizó los trámites y acciones que conllevaron a la expedición de las Resoluciones 220 de 2024. Igualmente, se apoyó en la revisión y conceptualización del proyecto de acto administrativo que generó la expedición de la Resolución 453 de 2024.
Así mismo, se expidió la Resolución 453 de 2024 “Por medio de la cual se efectúa una distribución y transferencia del IVA cedido sobre licores, vinos, aperitivos y similares a los departamentos, para la vigencia fiscal de 2024”.
Por otro lado, se realizó el proyecto de resolución “Por la cual se dictan disposiciones dentro del modelo especial de atención en salud y de prestación de servicios de salud, adoptado para el departamento de Guainía, orientadas al reconocimiento y pago excepcional con recursos de la salud, del servicio de albergues, prestado dentro de dicho modelo especial a la población afiliada al Régimen Subsidiado, cuyo reconocimiento y pago se hará por parte de la Administradora de los Recursos del Sistema General de Seguridad Social en Salud — ADRES”.
Respecto a la ejecución financiera, se tramitaron los contratos a cargo de la DFS, conforme a la programación del PAA, registrando la ejecución de los pagos conforme a las cláusulas contractuales, correspondiente a los meses de enero y febrero de 2024.</t>
  </si>
  <si>
    <t>La dirección de Financiamiento sectorial registra las acciones adelantadas reportando un cumplimiento de la meta del 100%, mientras que la ejecución de los recursos se logra en un 19,94% por lo cual será necesario reprogramar los recursos no ejecutados en los trimestres siguientes.</t>
  </si>
  <si>
    <t>Durante el segundo trimestre de 2024, se expidieron los siguientes actos administrativos:
Resolución 771 del 6 de mayo del 2024. “Por medio la cual se define el porcentaje de los rendimientos financieros de cuenta maestra de recaudo de cotizaciones en salud, para las entidades promotoras de salud y entidades adaptadas en salud para la vigencia 2024”.
Resolución 1058 del 19 de junio de 2024: “Por la cual se modifica la Resolución 220 de 2024 y se dictan otras disposiciones”.
Igualmente, en el marco del flujo de recursos, se expidieron las siguientes resoluciones de desagregación y asignación de recursos dentro del presupuesto de ingresos y gastos:
Resolución 868 del 21 de mayo del 2024, “Por la cual se efectúa una modificación a la Resolución No.006 de 2024, modificada por la Resolución No.282 de 2024”.
Resolución 1006 del 05 de junio del 2024 “Por la cual se modifica la Resolución No.080 del 14 de enero de 2024, modificada por la Resolución 429 de 2024”.
Resolución 1007 del 05 de junio del 2024 “Por la cual se efectúa una desagregación y asignación en el Presupuesto de Gastos de Funcionamiento del Ministerio de Salud y Protección Social de once doceavas para el municipio de Nuevo Belén de Bajirá y cinco de las once doceavas para el resto de las entidades beneficiadas de la Participación para Salud del Sistema General de Participaciones de la vigencia 2024, para los componentes de Régimen Subsidiado y Salud Pública y Subsidio a la Oferta”.
Respecto a la ejecución financiera, se tramitaron los contratos a cargo de la DFS, conforme a la programación del PAA, registrando la ejecución de los pagos conforme a las cláusulas contractuales, correspondiente a los meses de marzo, abril y mayo de 2024. Igualmente, se presentaron cuentas pendientes de trámite del I trimestre de 2024.</t>
  </si>
  <si>
    <t>La dirección de Financiamiento Sectorial registra el cumplimiento del 100% de la meta física y el 117,83% de la financiera y describe las acciones realizadas para su cumplimiento</t>
  </si>
  <si>
    <t>Porcentaje de las solicitudes de giro  de los recursos del aseguramiento  gestionados por la Dirección de Financiamiento Sectorial durante el primer trimestre</t>
  </si>
  <si>
    <t>La DFS en virtud de las cinco  (5) resoluciones de asignación de recursos realizó la ejecución de acuerdo con las solicitudes de giro gestionadas ante la Subdirección Financiera.
No obstante, la ejecución ha sido menor con respecto a los recursos de Fondos Especiales SSF por cuanto la ADRES ha tenido un bajo recaudo de ellos, por lo que no se ha podido financiar el Aseguramiento en Salud de acuerdo a lo programado y en el marco de los procesos de auditoría ha sido menor la aprobación de las Reclamaciones.</t>
  </si>
  <si>
    <t>La dirección de Financiamiento sectorial registra las acciones adelantadas reportando un cumplimiento de la meta del 100%, mientras que la ejecución de los recursos se logra en un 96,66% por lo cual será necesario reprogramar los recursos no ejecutados en los trimestres siguientes.</t>
  </si>
  <si>
    <t>Adelantar la planeación y gestión de los recursos del Presupuesto General de la Nación - PGN del rubro de Aseguramiento en Salud a cargo de la Dirección de Financiamiento Sectorial - DFS.</t>
  </si>
  <si>
    <t>La dirección de Financiamiento Sectorial registra el cumplimiento del 100% de la meta física y el 100,65% de la financiera y describe las acciones realizadas para su cumplimiento tanto en primer triemstre como en el segundo.</t>
  </si>
  <si>
    <t>Porcentaje de las solicitudes de giro de los recursos del SGP gestionados por la Dirección de Financiamiento Sectorial durante el primer trimestre</t>
  </si>
  <si>
    <t>La DFS en virtud de las resoluciones de desagregación y asignación de recursos expedidas el 22 de enero, 13 y 22 de febrero de 2024, se realizó la ejecución de acuerdo con las solicitudes de giro gestionadas ante la Subdirección Financiera.
No obstante, la ejecución fue mayor por cuanto el DNP anticipo un mayor valor de las  6 doceavas de los componentes del SGP, en el marco de la apropiación disponible, quedando pendiente la distribución de las 5 doceavas del 2024 que está sujeta a la creación de un nuevo municipio.</t>
  </si>
  <si>
    <t>La Dirección de Financiamiento Sectorial registra un cumplimiento de la meta del 100% y la meta financiera logra el 109%</t>
  </si>
  <si>
    <t>La dirección de Financiamiento Sectorial registra el cumplimiento del 100% de la meta física y el 96,83% de la financiera y describe las acciones realizadas para su cumplimiento tanto en primer triemstre como en el segundo.</t>
  </si>
  <si>
    <t>Se iniciaron las reuniones para la validación de las metodologías que se utilizarán durante la presente vigencia para la definición de las exclusiones y la Actualización de los servicios y tecnologías financiadas con la UPC. Se inició la elaboración de los cronogramas para el desarrollo del Procedimiento Técnico-CIentífico de Exclusiones y la Actualización.
Se realizaron las reuniones para la validación de las metodologías que se utilizarán durante la presente vigencia para la actualización de la CUPS. Se elaboró el cronograma y se establecieron los indicadores para el proceso de Actualización de la CUPS en 2024. De acuerdo a la resolución 3804 de 2016, se inició la fase de nominación de TS para la actualización de la CUPSSe realizo la aprobación de los cronogramas de trabajo para el desarrollo del Procedimiento Técnico-CIentífico de Exclusiones y la Actualización de los servicios y tecnologías financiados con la UPC.  Se desarrollo la fase iV del procedimiento tecnico-científico de exclusiones, Se revisaron y se dió respuesta a las observaciones al proyecto de Resolución de exclusiones y se ajustó el proyecto de acto adminsitrativo. Se realizaron las actividades para el inició de al Fase I del PTC de exclusiones, se realizo la revisión y ajuste a la Metodología de seguimiento a la exclusión; en desarrollo de lo establecido en la Resolución 318 de 2023, se dió incio a la Fase I de nominación del PTC de exclusiones. 
De acuerdo a la resolución 3804 de 2016, se continúo la fase de nominación de TS para la actualización de la CUPS, la cual finalizo el 31 de Marzo teniendo como resultado del proceso la participación de 30 sociedades y 333 nominacion. Se desarrollaron las actividades programadas en el proceso de Actualización de los beneficios en salud financiados con la UPC con la depuración de la BD de TS pendientes por evaluar y la BD de TS pendientes por Incluir.</t>
  </si>
  <si>
    <t xml:space="preserve"> Los inconvenientes con la asignación del Código de Clasificación Presupuestal -CCP al proyecto de inversión de la Dirección  retrasó la expedición de CDP´s y en consecuencia la contratación impactaron negativamente la ejecución de recursos programada paa el periodo.</t>
  </si>
  <si>
    <t xml:space="preserve">De acuerdo a la infromación suministrada por la dependencia se evidencia un avance fisico de 100% y un avace financiero de 37.22%, debido a retrazos en la asignación  de los codigos presupuestales para realizar la contratación.  </t>
  </si>
  <si>
    <t>Se terminó la revisión y ajuste a la Metodología de seguimiento a la exclusión y se inició la configuración de la herramienta Mi vox pópuli para el inicio de este desarrollo. Se terminó la fase I de Nominación del PTC de exclusiones. 
De acuerdo a la resolución 3804 de 2016, se iniciaron los análisis internos de las 333 Nominaciones para la actualización de la CUPS.
Se desarrollaron las actividades programadas en el proceso de Actualización de los beneficios en salud financiados con la UPC con la aplicación de los criterios de priorización a las TS pendientes por Evaluar.Se terminó la revisión y ajuste a la Metodología de seguimiento a la exclusión, se encuentra en proceso de aprobación apra ssu publicación. Se realizaron las reuniones del equipo de exclusiones para la validación de las 5 Nominaciones que se recibieron durante la fase de nominación. 
De acuerdo a la resolución 3804 de 2016, se finalizaron los análisis internos de las 333 Nominaciones para la actualización de la CUPS, y se inció el proceso de validación de las nominaciones en la plataforma Mi vox pópuli.
Se desarrollaron las actividades programadas para la depuración de la Base de datos de TS pendientes por evaluar y los análisis de las TS pendientes por Incluir; y se inciiaron los procesos para la determinación de las nuevas metodologías de análisis para mediamentos y procedimientosSe publico la Metodología de en la página web de Minsalud, y en el subsitio Mi voxpopuli la Metodología de seguimiento a la exclusión. Se inició el proceso de evaluación de la TS validada en la fase de análisis técnico científico del PTC de exclusiones. 
De acuerdo a la resolución 3804 de 2016, se realizo la Validación de las Nominaciones para la actualización  de la CUPS, se inició la Fase de análisis técnico-científico con la elaboración del cronograma de consensos,el envío de lainvitación a las sociedades científicas que participarán para que envién el listado de delegados, se inició la consolidación de la base de datos de delegados.
Se continuó el desarrollo de las actividades programadas para la depuración de la Base de datos de TS pendientes por evaluar y los análisis de las TS pendientes por Incluir; y se continuaron los procesos para la determinación de las nuevas metodologías de análisis para mediamentos y procedimientos.</t>
  </si>
  <si>
    <t>No se alcanzo el avance financiero esperado debido a que uno de los contratos de prestación de servicios fue suscrito hasta el mes de junio.</t>
  </si>
  <si>
    <t xml:space="preserve">De acuerdo a la infromación suministrada por la dependencia se evidencia un avance fisico de 100% y un avace financiero de 93.98%, debido a retrazos en la contratación.  </t>
  </si>
  <si>
    <t>Se realizarón las actividades para la actualización de la aplicación Web y movil de la herramienta Pos Populi y los ajustes a la herramienta Mi Vox populi para el inicio de las fases para la actualización de la CUPS. Se realizarón las actividades para la actualización de la aplicación Web y movil de la herramienta Pos Populi y los ajustes a la herramienta Mi Vox populi para el inicio de la fase de nominación de exclusiones ; así como las actividades necesarias para el mantenimiento de la aplicación Web y movil de la herramienta Pos Populi.</t>
  </si>
  <si>
    <t>El valor de ejecución corresponde a honorarios de un contratista</t>
  </si>
  <si>
    <t>De acuerdo a la infromación suministrada por la dependencia se evidencia un avance fisico de 100% y un avace financiero de 3%, que corresponde al pago de honorarios, se recomienda a al dependencia realizar lo necesario para cumplir con las metas propuestas en lo avances fisicios y avances financieros.</t>
  </si>
  <si>
    <t>Se continúo realizando las actividades para mantener actualizada la herramienta Mi Vox populi para la finalización de la fase de nominación de exclusiones; así como las actividades necesarias para el mantenimiento de la aplicación Web y movil de la herramienta Pos Populi.</t>
  </si>
  <si>
    <t>No se alcanzó el avance financiero esperado debido a que falta la contratación de un profesional de apoyo, teniendo en cuenta que el candidato desistio del proceso contractual cuando ya estaba en curso.</t>
  </si>
  <si>
    <t>De acuerdo a la infromación suministrada por la dependencia se evidencia un avance fisico de 100% y un avace financiero de 58,66%, debido a retrazos en la contratación.</t>
  </si>
  <si>
    <t>Preparación de los insumos necesarios para la socialización de actos de administrativos e inicio de las socializaciones a los actores del SGSSS en los diferentes territorios del nivel nacional.</t>
  </si>
  <si>
    <t>Se inició la elaboración  del cronograma y la definición de los indicadores para el proceso de Partricipación Ciudadana. Se inicia la preparación de los eventos de socialización por parte del equipo de Participación Ciudadána de la DirecciónSe realizaron las reuniones de preparación de los eventos de socialización por parte del equipo de Participación Ciudadána de la Dirección, y se dio incicio a las reuniones de socialización.
Durante febrero de 2023 fueron realizados espacios de socialización de los avances de la actualización de las tarifas con hospitales del Valle del Cauca, Risaralda, Boyacá, Caldas y Quindío, así como mesas de trabajo destinadas al contraste de las tarifas estimadas con la metodología de actualización con IPS (Hospital Universitario Psiquiátrico del Valle, Fundación Valle del Lili, Hospital San Jorge de Pereira, Centro Dermatológico Federico Lleras Acosta). Se continuó con el desarrollo de los eventos de socialización con la realización de los eventos virtuales para los usuarios del sistema de Bogotá, Cundinamarca,  Antioquia, Atlantico y Colegio Nacional de Bacteriología y evento de socialización presencial en la Superintendencia Nacional de Salud.
 En marzo de 2024 se realizó encuentro con el complejo de la Fundación Cardiovascular de Colombia en Bucaramanga para la consecución de datos de costeos y claridades que contribuyen en el refinamiento de las reglas de tarificación.</t>
  </si>
  <si>
    <t>Teniendo en cuenta que el contrato de Logistica no se ha suscrito y por tanto se ha dado prioridad a los eventos de participación ciudadana virtuales, sumado a que el CDP de tiquetes de la vigencia anterior quedo en reserva presupuestal dado que respaldaba el contrato que va hasta el 30 de abril y tendra adición hasta septiembre del año en curso, la ejecución de los recursos no se cumplio de acuerdo a lo programado.</t>
  </si>
  <si>
    <t>De acuerdo a la infromación suministrada por la dependencia se evidencia un avance fisico de 150% y un avace financiero de 18%. Esto debido a retrazos en los procesos contractuales y administrativos. Se recomienda a la dependencia  verifdicar las metas y realizar acciones para  cumplir con los avances financieros.</t>
  </si>
  <si>
    <t xml:space="preserve">Se continuó con el desarrollo de los eventos de socialización de los resultados de las Resoluciones con la realización de los eventos virtuales para los usuarios del sistema de Bolivar, Arauca, Córdoba y Meta, así como un evento presencia en la Universidad javeriana. Se finalizo la fase de Nominación del PTC de exclusiones. 
En abril de 2024 se adelantaron sesiones de socialización y mesas de trabajo de la metodología y avances en la actualización del manual de régimen tarifario dirigidas a: Asociación Colombiana de Neurocirugía, FASECOLDA, Suramericana de Seguros, Hospital General de Medellín, Fundación Pablo Tobón Uribe, Hospital San Rafael de Tunja,  De igual forma, se realizó socialización al interior del Ministerio de Salud y Protección Social y a los miembros del equipo técnico de a Comisión Asesora de Beneficios, Costos, Tarifas y condiciones de operación del aseguramiento en salud. 
Se continuó con el desarrollo de los eventos de socialización de los resultados de las Resoluciones con la realización de los eventos virtuales para los usuarios del sistema de Boyacá,, Magdalena, Sucre, Valle del Cauca,  Norte de Santander, un evento para AFIDRO, ASINFAR y ANDI, un Webinar desarrollado en colaboración con la ESAP y un evento presencial para los estudiantes del SENA.Se continuó con el desarrollo de los eventos de socialización de los resultados de las Resoluciones con la realización de los eventos virtuales para los usuarios del sistema de Caldas y Cesar. 
</t>
  </si>
  <si>
    <t xml:space="preserve">Se priorizo el desarrollo de eventos virtuales ya que todavía no se cuenta con el contrato de logística el cual se encuentra próximo a quedar en ejecución. </t>
  </si>
  <si>
    <t xml:space="preserve">De acuerdo a la infromación suministrada por la dependencia se evidencia un avance fisico de 100% y un avace financiero de 8,80%, debido a que se realizaron eventos virtuales a nivl nacional. </t>
  </si>
  <si>
    <t>Informe de avance sobre requisitos e insumos para los procesos de contratación de las herramientas de apoyo tecnológico.</t>
  </si>
  <si>
    <t>Se inician las reuniones para establecer los requisitos técnicos y adelantar el proceso de elaboración de los estudios previos para las adquisiciones necesarias de actualización de licencias Modeller, adquisición de software y Hardware.</t>
  </si>
  <si>
    <t xml:space="preserve">
La Dirección de Beneficios Costos y Tarifas no programó metas para el trimestre</t>
  </si>
  <si>
    <t>Se suscribio el contrato con Informese SAS  para actualización y servicio de soporte para el licenciamiento de software IBM SPSS, el cual es utilizado para realizar calculos que soporten el alto volumen de datos.</t>
  </si>
  <si>
    <t xml:space="preserve">Solicitud de información para estudio de suficiencia de la UPC. </t>
  </si>
  <si>
    <t>Una vez publicado el acto administrativo se procede a generar los insumos para la consolidación del documento de estudio suficiencia UPC vigencia 2024. Se realizan consultas para análisis del tercer trimestre de 2023. Se inicia el proceso de construcción de tablas de referencia, verificación de espacio para el cargue de la información de año completo 2023.Se recibe información consolidada del año con corte a 31 de diciembre de 2023. 
Se realizan reuniones de socialización de los resultados de la información base para la decisión de UPC del año 2024, con cada una de las EPS del Régimen Contributivo y Subsidiado. 
continua el proceso de construcción de tablas de referencia y verificación de espacio para el cargue de la información de año completo 2023 y validación del consolidado 2023 con corte diciembre 31.Se realiza el proceso de validación y retroalimentación de la información recibida del año 2023.
Los registros con inconsistencias se dispusieron en el sitio FTP de cada EPS. Se realizaron los ajustes pertinentes a la plataforma SIREPS para la retroalimentación de las inconsistencias por parte de las EPS.
Se continúa avanzando en el desarrollo de la construcción de la metodología para el cálculo de costos y análisis financiero del Sistema Indígena de Salud Propio e Intercultural -SISPI-, para lo cual se le comenzó a realizar al documento que contiene los avances de la metodología de costeo del SISPI, una revisión con propuesta de ajuste y comentarios del caso, por parte de los integrantes del equipo de trabajo.</t>
  </si>
  <si>
    <t>Los inconvenientes con la asignación del Código de Clasificación Presupuestal -CCP al proyecto de inversión de la Dirección  retrasó la expedición de CDP´s y en consecuencia la contratación impactaron negativamente la ejecución de recursos programada paa el periodo.</t>
  </si>
  <si>
    <t>De acuerdo a la infromación suministrada por la dependencia se evidencia un avance fisico de 100% y un avace financiero de 31,4%, debido a retrazos en la generacion del CCP  por parte del ministerio de hacienda. Se recomienda a la dependencia  verificar las metas y realizar acciones para  cumplir con los avances financieros.</t>
  </si>
  <si>
    <t xml:space="preserve">Hasta el 30 de abril estuvo abierta la plataforma para la recepción de información por parte de las EPS de servicios prestados entre el 1 de enero y el 31 de diciembre del 2023 y los autorizados en el mismo periodo y que a 31 de marzo del 2024 no hayan sido cobrados, en total se recibieron 1.161 archivos de 29 EPSSe realizaron las validaciones a los datos entregados por las EPS del régimen contributivo y subsidiado de servicios prestados a la población afiliada durante el periodo 1 de enero al 31 de diciembre de 2023.Se realizó el proceso de retroalimentación a las EPS puesto que las fechas fueron postergadas por solicitud de las mismas por consiguiente se modifico el cronograma para entrega del estudio de suficiencia.  Se realizaron modificaciones al aplicativo SIREPS para recibir y validar toda información de  la retroalimentación.
</t>
  </si>
  <si>
    <t>No se alcanzó el avance financiero esperado debido a que falta la contratación de un profesional de apoyo y dado que algunas de las cuentas de cobro quedaron en tramite pero no alcanzaron a obligarse en junio.</t>
  </si>
  <si>
    <t>De acuerdo a la infromación suministrada por la dependencia se evidencia un avance fisico de 100% y un avace financiero de 91,93%, debido a retrazos en la contratación y se presentan obligaciones que se veran reflejadas en el proximos periodos.</t>
  </si>
  <si>
    <t xml:space="preserve">Reporte de monitoreo MIPRES sobre el comportamiento de los servicios y las tecnologías en salud NO financiadas con recursos de la UPC </t>
  </si>
  <si>
    <t xml:space="preserve">En el mes de enero se remitieron para giro a la ADRES 11 Constancias Ejecutorias de las EPS que no renunciaron a términos y tampoco interpusieron recurso de reposición. Se adelantaron las respuestas a los Actores y al Congreso, se realizó la notificación del caso a la CGR. Para el mes de febrero, dentro de la actividad regular del procedimiento y de la dirección; atendiendo adicionalmente lo definido en el Auto 2881 de 2024, se adelantaron las siguientes actividades: Se expidieron 33 resoluciones particulares de la aplicación de la metodología vigencia 2023, con el proceso de remisión a la ADRES y notificación a las EPS, se expidieron 32 resoluciones particulares de la asignación para los meses de enero y febrero de 2024. Para el caso Ecoopsos: se realizó la notificación a la EPS del recurso de reposición Resolución 1405 de 2023 y Resolución 241 de 2024 asignación vigencia 2023; y se remitió oficio notificando proceso de reintegro. Adicionalmente, se remitió oficio a la ADRES para iniciar el proceso de reintegro. Se remitió a la SNS la solicitud de información de las EPS liquidadas para preparar informes de resoluciones de asignación de 2022. Se remitió a la ADRES el oficio con la remisión de 10 constancias ejecutorias de las asignaciones para 2023 y 2 de recursos de reposición de otras vigencias. Para el mes de marzo se realizó la notificación mensual a la CGR y dentro de la actividad regular del procedimiento y de la dirección; atendiendo adicionalmente lo definido en el Auto 2881 de 2024, se adelantó el cálculo y asignación de recursos en la cual se reconoce el ajuste al valor de presupuesto máximo para la vigencia 2022, resultado de la aplicación de la revisión pormenorizada de que trata la Resolución 1318 de 2022, con la expedición de 38 actos administrativos. Del proceso de 2023, se encuentran ejecutoriadas y en ADRES 25 resoluciones para giro; y en proceso de resolución de recurso de reposición 8 de ellas.  Para 2024 se cuenta con 30 resoluciones ejecutoriadas y en ADRES para giro; y en trámite de resolución de 2 recursos de reposición; finalmente, para 2022, se encuentra en términos para que renunciar o interponer recurso de reposición. </t>
  </si>
  <si>
    <t>De acuerdo a la infromación suministrada por la dependencia se evidencia un avance fisico de 100% y un avace financiero de 38,67%, debido a retrazos en la generacion del CCP  por parte del ministerio de hacienda. Se recomienda a la dependencia  verificar las metas y realizar acciones para  cumplir con los avances financieros.</t>
  </si>
  <si>
    <t xml:space="preserve">Se expidieron 32 resoluciones de asignación de recursos para los meses de marzo y abril, desde la 651 a la 682, las cuales fueron notificadas a las EPS y el proceso se encuentra en el plazo mpara que estas renuncien o interpongan recurso de reposición, el cual vence el 14 de mayo de 2024.
Se adelantan las mesas técnicas de revisión de ajustes a la Resolución 1139 de 2024.
Se adelanto el seguimiento al procedimiento GPSP06, con el propósito de actualizarlo.
Se expidieron 32 resoluciones de asignación de recursos para los meses de mayo y junio, desde la 825 a la 852, las cuales fueron notificadas a las EPS a  traves de Orfeo de acuerdo con instrución de la D. Jurídica, 
El proceso se encuentra en el plazo para que estas renuncien o interpongan recurso de reposición, el cual vence el  05 y 06 de junio de 2024.
Se presenta a la Dirección el cronograma de temas a ser tratados en la Comisión Asesora
Se adelantan los reursos de reposición interpuestops por las EPS.
Se avanza condelantan las mesas técnicas de revisión de ajustes a la Resolución 1139 de 2024.
Se rmitió a la CGR el reporte de actos administrativos expedios en el el mes de abril de 2024
Se expidieron y remitieron a la ADRES 7 constancias ejecutorias de las resoluciones que resuelven los recursos de reposición
Proceso 2022: Salud total, Famisanar, Capresoca, Comfachocó y Salud Mía
Proceso 2024: ene y feb: Mallamás y Emssanar. Se ajusta el cronograma para el cálculo pmax de 2024 
Se encuentra  en los comentarios al interior de la Dirección el proyecto de resolución que modifica la Resolución 1139 de 2022  </t>
  </si>
  <si>
    <t>No se alcanzo el avance financiero esperado debido a que falta la contratación de un profesional de apoyo.</t>
  </si>
  <si>
    <t xml:space="preserve">De acuerdo a la infromación suministrada por la dependencia se evidencia un avance fisico de 100% y un avace financiero de 94,09%, debido a retrazos en la contratación. </t>
  </si>
  <si>
    <t xml:space="preserve">Avance del soporte técnico a la implementación y seguimiento del manual tarifario. </t>
  </si>
  <si>
    <t>Se continúa la elaboración del documento metodológico, se plantea la estrategia de 2024 para la actualización y socialización de avances con los actores del sistema. Se concertaron con el Viceministerio de Protección Social los puntos claves para ser presentado en la Mesa Intersectorial SOAT de febrero de 2024. Se presentó el cronograma de sesiones de socialización y mesas de trabajo dirigidas a prestadores, aseguradoras y sociedades científicas, de los cuales se concertaron las primeras fechas para región pacífica y eje cafetero con ACESI y dio paso a la mesa de trabajo con ACHC. Además, se concertó el trabajo con INC para procedimientos complejos. En febrero de 2023 se dio paso al desarrollo de la estrategia 2024 para la socialización de avances en la actualización del Manual de Régimen Tarifario a prestadores e iniciaron las mesas de trabajo con cuatro hospitales del país. Se acudió a la Mesa Intersectorial SOAT y presentaron los avances y retos que conducirán a la presentación de la propuesta de tarifario. En cuanto a la estrategia se concertó el desarrollo de mesa de trabajo con la Fundación Cardiovascular de Colombia en marzo de 2024, momento en el que se proyecta abordar temas de costeo de traslado aéreo asistencial de pacientes, modelos de contratación y su afectación de la tarifa, entre otros.  A partir de febrero retoma USAID su apoyo en la construcción del tarifario con dos consultores designados. Durante marzo de 2024 se concretaron las estimaciones para las tarifas de procedimientos quirúrgicos tras el desarrollo de la regla de tarificación de procedimientos unilaterales y bilaterales, intervencionistas, no quirúrgicos; complementando así lo adelantado para internación y traslado de pacientes. Se finalizó el documento técnico de tarifas y procede a iniciar el análisis de impacto fiscal del tarifario.</t>
  </si>
  <si>
    <t>De acuerdo a la infromación suministrada por la dependencia se evidencia un avance fisico de 100% y un avace financiero de 20,46%, debido a retrazos en la generacion del CCP  por parte del ministerio de hacienda. Se recomienda a la dependencia  verificar las metas y realizar acciones para  cumplir con los avances financieros.</t>
  </si>
  <si>
    <t>En abril de 2024 se culminaron los borradores del proyecto de acto administrativo junto con su anexo, así como del documento metodológico. Tanto el proyecto de acto administrativo como el documento metodológico fueron cargados en el aplicativo "Migestión" para dar cierre al plan de mejora, los cuales también se dieron a conocer a los miembros de la Comisión Asesora de Comisión Asesora de Beneficios, Costos, Tarifas y Condiciones de Operación del Aseguramiento en Salud y al interior del Ministerio a los despachos de Viceministerio de Protección Social y Ministerio de Salud y Protección Social. El proyecto fue publicado para observaciones el 23 de abril de 2024.En mayo de 2024 ha sido necesario implementar una serie de validaciones y revisiones adicionales a las sugerencias tarifarias publicadas, que pueden implicar ajustes en la estructura del proyecto de acto administrativo y en sus anexos como son las reglas de tarificación y estructura de presentación de las tarifas.En junio de 2024, por una parte, se avanzó en el análisis de los procedimientos de salud bucal con el apoyo de la Referente Nacional de Salud Bucal. Así mismo se avanzó en la homologación de los procedimientos CUPS a SOAT con la colaboración del equipo de profesionales de la salud de la Subdirección de Costos y Tarifas del Aseguramiento en Salud. Por otra parte, se continuaron las sesiones para aclaración de las metodología y participación de la ACSC y sus asociados, así como ante el Comité Técnico de Comisión Asesora.</t>
  </si>
  <si>
    <t>No se alcanzó el avance financiero esperado ya que uno de los contratos de prestación de servicios fue suscrito hasta el mes de mayo  y dado que algunas de las cuentas de cobro quedaron en tramite pero no alcanzaron a obligarse en junio.</t>
  </si>
  <si>
    <t xml:space="preserve">De acuerdo a la infromación suministrada por la dependencia se evidencia un avance fisico de 100% y un avace financiero de 56,03%, debido a retrazos en la contratación  y se presentan obligaciones que se veran reflejadas en proximos periodos. </t>
  </si>
  <si>
    <t>Informe de avance en la contratación de la entidad externa.</t>
  </si>
  <si>
    <t>Se continua la identificación de las necesidades de la Dirección para la definición de los productos que harán parte de la propuesta que presentará el IETS para el contrato de la vigencia 2024.</t>
  </si>
  <si>
    <t xml:space="preserve">
Según la información remitida por la dependencia el avance fisico del 100% , ya en el avance financiero se informa que no se programo ejecución para el primer trimestre.</t>
  </si>
  <si>
    <t>El equipo técnico de la Dirección reviso la propuesta enviada por el IETS a la cual se hicieron observaciones para la definición de los productos del contrato de la vigencia 2024. Posteriormente se reviso la propuesta final enviada por el IETS, en la cual quedaron definidos los productos a contratar y se inicio el proceso de contratación con la elaboración de los estudios previos y demás gestiones necesarias.</t>
  </si>
  <si>
    <t xml:space="preserve">De acuerdo a la infromación suministrada por la dependencia se evidencia un avance fisico de 100% y un avace financiero de 0%, toda vez que se inicio con el proceso de ocntratación contratación. </t>
  </si>
  <si>
    <t>Se avanza en un 80% en el cumplimiento de la meta fisica programada para el periodo, por cuanto se adelantan los estudios de mercado con el fin de obtener los costos actualizados para 4 procesos programados en el primer trimestre de 2024, quedando pendiente la cotización para el proceso Adquisición e instalación de equipos de bombeo de agua potable para la Sede Central del Ministerio, se da inicio la estructuración de los estudios previos.
Se precisa que en esta línea se presentan recursos del CCP C-1999-0300-15- 20201C2-1999011-02 producto sedes adecuadas por valor de $1.093.329.043 y del producto sedes dotadas  CCP C-1999-0300-15-20201C2-1999071-02 por valor de $75.120.500</t>
  </si>
  <si>
    <t>Se presenta un imprevisto que conlleva al reemplazo de un equipo de bombeo, lo que implica replantear uno de los objetos de contratación que se habian proyectado para la vigencia 2024, por lo tanto surge incumplimiento en el cronograma de realización del estudio de mercado debido a las especificaciones técnicas que se requieren.</t>
  </si>
  <si>
    <t>Mejorar los estudios técnicos para la programación de las actividades a contratar, contando con asesoría técnica especializada específica de acuerdo al tipo de adecuación a realizar</t>
  </si>
  <si>
    <t>Según la información de la dependencia, se cumplio con el 80% de la meta física y no hay programación de recursos financieros. Se sugiere revisar la planeación de la actividad, para tener un mejor resultado de cumplimiento.</t>
  </si>
  <si>
    <t>No se cumple con la meta física y financiera  establecidos ya que por parte del Grupo Contractual se realizaron observaciones para unificar objetos y cambio de modalidad de los procesos por lo tanto, se actualiza plan de compras integrado al plan de acción, se estructuran estudios previos nuevamente y estudios de mercado de acuerdo a los ajustes sugeridos retrasando el cronograma.
De igual manera para el mes de junio se realiza bloqueo de recursos por parte de MINHACIENDA, siendo devueltas las solicitudes de cdps radicadas</t>
  </si>
  <si>
    <t>De acuerdo a la unificación de objetos se deben solicitar nuevamente cotizaciones, para la actualización de estudios de mercado, las cuales presentan bajo nivel de respuesta generando retrasos en el flujo del proceso precontractual, además con la actualización de cotizaciones a la vigencia 2024 de algunos de los procesos  se debió replantear la distribución de los recursos</t>
  </si>
  <si>
    <t>Se toman acciones tendientes realizar seguimiento al proceso de cotizaciones, como seguimiento telefonico con la empresas especializadas del sector, seguimientos mediante correo electrónico y verificación de las solicitudes (cotización RFI) creados en la plataforma SECOP II, que permitan continuar con el trámite en la etapa precontractual para los tres (3) procesos que les fueron unificados objetos y modalidad 
Se reprograman recursos para el obligar en el siguiente trimestre</t>
  </si>
  <si>
    <t>De acuerdo con la información de la dependencia no se presenta obligación de recursos financieros, ni ejecución de meta física. Se recomienda realizar una revisión de la actividad para avanzar en la obligación de recursos financieros y cumplimiento de la meta física.</t>
  </si>
  <si>
    <t xml:space="preserve">Contratos suscritos para mejorar la sostenibilidad ambiental en las Sedes del Ministerio
</t>
  </si>
  <si>
    <t>Dentro del rubro de la actividad relacionada con la implementación de adecuaciones, actualizaciones y mejoras y soluciones para la sostenibilidad ambiental y energética, en las sedes físicas del Ministerio de Salud y Protección Social. En la definición de actividades especificas relacionadas al seguimiento se encuentra la contratación para la valoración de huella de carbono de la entidad, la cual se encuentra programada a ejecutarse en el segundo trimestre del 2024</t>
  </si>
  <si>
    <t>La programación de la contratación para la valoración de huella de carbono de la entidad se encuentra para el segundo trimestre del año, donde se adelantara la fase pre contractual y contractual del proceso</t>
  </si>
  <si>
    <t xml:space="preserve">Retrasos en la entrega de cotizaciones relacionados al objeto contractual que se ajusten a los requerimientos de la entidad por parte de los proveedores de servicios </t>
  </si>
  <si>
    <t xml:space="preserve">Se llevará a cabo el proceso pre contractual y contractual del proceso para el desarrollo de la valoración de huella de carbono de la entidad para el segundo trimestre del 2024 de acuerdo con la programación inicial de ejecución del proyecto de inversión </t>
  </si>
  <si>
    <t>Según la información de la dependencia, faltó cumplir la meta física y no hay recursos financieros programados</t>
  </si>
  <si>
    <t>Se suscribieron en junio dos contratos para profesionales especializados en eficiencia energetica y gestion de sistemas de energia para aportar con la implementación de medidas que mejoren la sostenibilidad ambiental en las sedes del Ministerio. No se han hecho pagos aún.</t>
  </si>
  <si>
    <t>De acuerdo con la información de la dependencia se ha cumplido con la programación de la meta física en 66,67%. No tiene recursos financieros obligados en este trimestre.</t>
  </si>
  <si>
    <t xml:space="preserve">Contratos suscritos para dotaciones que mejoren sostenibilidad ambiental
</t>
  </si>
  <si>
    <t xml:space="preserve">Dentro del rubro relacionado con la adquisición y mejora de dotación para las instalaciones de las sedes del Ministerio de Salud y Protección Social se tienen en cuenta 3 actividades: 1) Contratratación de ingeniero ambiental para el seguimiento del Sistema de Gestión Ambiental, la cual se desarrolló en el mes de Marzo del 2024, por ende, el rubro corresponde a los honarios del mes 1 de esta contratación para las actividades relacionadas con la adquisición de gabinetes para almacenamiento de insumos químicos por piso y dotación de puntos ecológicos se tiene proyectado dentro del cronograma del proyecto desarrollar las fases pre contractuales y contractuales en el segundo trimestre del 2024 </t>
  </si>
  <si>
    <t xml:space="preserve">La programación de la contratación para la adquisición de gabinetes de almacenamiento de insumos químicos por piso y dotación de puntos ecológicos se tiene proyectada para el segundo trimetre del 2024 </t>
  </si>
  <si>
    <t xml:space="preserve">Se llevará a cabo el proceso pre contractual y contractual de los procesos de dotación de puntos ecológicos y adquisición de gabinetes para el segundo trimestre del 2024 de acuerdo con la programación inicial de ejecución del proyecto de inversión </t>
  </si>
  <si>
    <t>Los procesos contractuales de adquisición de gabinetes y adquisición de puntos ecológicos se encuentran en revisión y perfeccionamiento en conjunto con el grupo de contratación y no se han suscrito a la fecha de corte.</t>
  </si>
  <si>
    <t>Simplificación del informe de supervisión</t>
  </si>
  <si>
    <t xml:space="preserve">Se realiza un análisis con el fin de proponer un nuevo procedimiento para simplificar el trámite de cuentas de cobro para personas naturales y se genera una propuesta para simplificación de formatos; esta información se socializa con la subdirección financiera con el fin de generar la correspondiente retroalimentación. </t>
  </si>
  <si>
    <t>Según la información de la dependencia, se cumplio la meta física y no hay programación de recursos financieros.</t>
  </si>
  <si>
    <t>Se tiene una versión simplificada del informe final y del informe parcial mediante un formato unificado para contratistas prestación de servicios en donde se consolida el formato de certificación de pago parcial y final con los informes parciales y finales respectivamente; los formatos existentes serían usados para las demás modalidades de selección; una vez se realiza la propuesta, es necesario socializarla con la Subdirectora Administrativa y Gestión Financiera a fin de verificar su pertinencia y aplicación.</t>
  </si>
  <si>
    <t>De acuerdo con la información de la dependencia se ha cumplido con la programación de la meta física. No tiene recursos financieros en este trimestre.</t>
  </si>
  <si>
    <t xml:space="preserve">Para el periodo reportado no se requiere realizar ninguna actividad. </t>
  </si>
  <si>
    <t>No tiene programación de esta actividad para el trimestre</t>
  </si>
  <si>
    <t xml:space="preserve">Se realiza la socialización de los temas correspondientes a los cierres de expedientes contractuales, mediante Circular 11 del 17 de mayo de 2024, donde se socializan los lineamientos para realizar el cierre de los contratos terminados sobre la plataforma SECOP II, fortaleciendo el conocimiento de los supervisores de los pasos a llevar a cabo para realizar la actividad del Grupo de Ejecución y Liquidación Contractual. </t>
  </si>
  <si>
    <t>De acuerdo con la información de la dependencia se cumplió con la programación en meta física. No tiene recursos financieros en este trimestre.</t>
  </si>
  <si>
    <t>Preparar insumo para sensibilizar y mejorar los conocimientos del proceso contractual</t>
  </si>
  <si>
    <t xml:space="preserve">Se estructuran las temáticas para generar las capacitaciones del Grupo de Ejecución y Liquidación Contractual, las cuales son: Diligenciamiento de informes parciales y finales, Lineamientos para el ejercicio de la supervisión, Modificaciones contractuales, Procesos sancionatorios y liquidaciones. </t>
  </si>
  <si>
    <t>Desde el Grupo de Gestión Contractual fueron desarrolladas dos capacitaciones cuyo propósito fue presentar de manera integral los aspectos fundamentales de la contratación estatal en Colombia, para que los abogados estructuradores del grupo puedan adquirir y aprender conocimientos que les permitan realizar un labor expedita y eficiente como mecanismo idóneo para mejorar el rendimiento del grupo y cumplimiento de las metas ello enmarcado en la  puesta en practica de la normatividad vigente.</t>
  </si>
  <si>
    <t>10%</t>
  </si>
  <si>
    <t>se cumplio con la elaboración de los Estudios previos para contratación de encuesta y elaboración de documento con la planeación y cronograma para la caracterización</t>
  </si>
  <si>
    <t xml:space="preserve">Demora en los procesos contractuales por lo que afecto el avance financiero </t>
  </si>
  <si>
    <t xml:space="preserve">El proximo trimestre se cumplira con la meta </t>
  </si>
  <si>
    <t>Según la información de la dependencia, se cumplio la meta física y han avanzado en la obligación de recursos financieros.</t>
  </si>
  <si>
    <t xml:space="preserve"> Se cumplió tecnicamente, se elaboró un documento técnico para el desarrollo de la encuesta y se estructuró el proceso de la caracterización. </t>
  </si>
  <si>
    <t>No se cumplió financieramente porque no se ha realizado la contratación de la encuesta. El proceso fue devuelto para realizar un nuevo estudio de mercado.</t>
  </si>
  <si>
    <t>De acuerdo con la información de la dependencia se ha cumplido con la programación de la meta física. En cuanto a recursos financieros se obligó el 38,69%.</t>
  </si>
  <si>
    <t xml:space="preserve">Se cumplió con la contratación para el cargue de contenidos y se realizo revisión de los canales de atención para proponer mejoras </t>
  </si>
  <si>
    <t xml:space="preserve"> Se cumplio tecnica y financieramente.  Se mantuvo actualizado los contenidos web para el Centro Especializado del Servicio al Ciudadano (CESC) a través del SharePoint y se realizó seguimiento a los canales de atención.</t>
  </si>
  <si>
    <t>De acuerdo con la información de la dependencia se cumplió con la programación de la meta física y la obligación de los recursos financieros.</t>
  </si>
  <si>
    <t>Documento con la planeación y Cronograma estrategia comunicacional</t>
  </si>
  <si>
    <t xml:space="preserve">Se elaboro documento con la planeación y cronograma de trabajo  de la estrategia comunicacional. </t>
  </si>
  <si>
    <t>Se cumplió tecnica y financieramente. Se elaboró  Documento con la estrategia comunicacional para el fomento de la usabilidad del Centro Especializado de Servicio al Ciudadano.</t>
  </si>
  <si>
    <t>Se avanzó con la elaboración de un documento con la planeacion y cronograma de trabajo para diseño de contenidos y planeación y cronograma para realización de una propuesta para el monitoreo y seguimiento del modelo de atención a la ciudadania.</t>
  </si>
  <si>
    <t>Se cumplió tecnica y financieramente. Se elaboraron boletines mensuales para la divulgación de contenidos relacionados con el Modelo Integral de Servicio al Ciudadano incluyendo contenidos e información con enfoque diferencial y con la misionalidad de las entidades del sector. Se avanzó en la socialización de resultados de calidad del servicio administrativo de salud.
Documento de análisis de la información recolectada para la estructuración de la propuesta técnica del monitoreo, medición, seguimiento y consolidación de los resultados del modelo de atención a la ciudadanía."</t>
  </si>
  <si>
    <t>Se realizo contratación de dos profesionales para realizar las actividades descritas en el Plan de Acción Contratos 895 de 2024 y 896 de 2024.</t>
  </si>
  <si>
    <t>Según la información de la dependencia, se ralizó avance en la meta física, sin embargo no tenía programación de esta actividad para el trimestre.</t>
  </si>
  <si>
    <t>Se levanto información de las 54 dependencias que requieren realizar transferencias primarias revisando los inventarios de la documentación a entregar</t>
  </si>
  <si>
    <t>De acuerdo con la información de la dependencia se cumplió con la programación de la meta física y la obligación de 47,34% de los recursos financieros.</t>
  </si>
  <si>
    <t>no se tienen actividades programadas para este trimestre</t>
  </si>
  <si>
    <t>Se elaboro el READH, y se encuentra para aprobación.
Se estan actualizando los siguientes instrumentos archivísticos: TRD, PGD, PINAR, DIA, CCD, PGDEA y el Programa de Reprografía.</t>
  </si>
  <si>
    <t>De acuerdo con la información de la dependencia se cumplió con la programación de la meta física y la obligación de 17,50% de los recursos financieros.</t>
  </si>
  <si>
    <t>Se encuentra en levantamiento el proceso de actualización de inventario documental para el Ministerio.</t>
  </si>
  <si>
    <t>De acuerdo con la información de la dependencia se ha cumplido con la programación de la meta física. En cuanto a recursos financieros no se realizó obligación.</t>
  </si>
  <si>
    <t>Se encuentra en proceso de contratación de la firma que va a realizar la organización y digitalización de la documentación del Ministerio de Salud y Protección Social.</t>
  </si>
  <si>
    <t>Demora en trámite de la contratación</t>
  </si>
  <si>
    <t>Se realizó contratación, pendiente de la firma a la fecha.</t>
  </si>
  <si>
    <t>De acuerdo con la información de la dependencia no se ha cumplido con la programación de la meta física, ni de recursos financieros.</t>
  </si>
  <si>
    <t>se consolidó el anteproyecto de presupuesto para la vigencia 2025 y se presentó al ministerio de hacienda y crédito público en los medios dispuestos para ello</t>
  </si>
  <si>
    <t>No hay programación de recursos financieros, ni metas físicas para el trimestre.</t>
  </si>
  <si>
    <t xml:space="preserve">se elaboró el seguimiento a la ejecución presupuestal de acuerdo a las dependencias que tienen iniciativa del gasto se publicó en la página web del ministerio </t>
  </si>
  <si>
    <t xml:space="preserve">Se elaboró el seguimiento a la ejecución presupuestal de acuerdo a las dependencias que tienen iniciativa del gasto se publicó en la página web del ministerio </t>
  </si>
  <si>
    <t>De acuerdo con la información de la dependencia se ha cumplido con la programación de la meta física. No hay programación de recursos financieros.</t>
  </si>
  <si>
    <t>se elaboraron los estados financieros a 31 de diciembre de 2023, fueron remitidos a través del chip a la contaduría general de la nación y publicados en la página web del ministerio para conocimiento de la ciudadanía</t>
  </si>
  <si>
    <t>Se elaboraron los estados financieros a 31 de marzo de 2024, fueron remitidos a través del chip a la contaduría general de la nación y publicados en la página web del ministerio para conocimiento de la ciudadanía</t>
  </si>
  <si>
    <t>se realizaron las conciliaciones con las áreas responsables de la ejecución presupuestal, se elaboraron las actas correspondientes</t>
  </si>
  <si>
    <t>Se realizaron las conciliaciones con las áreas responsables de la ejecución presupuestal, se elaboraron las actas correspondientes</t>
  </si>
  <si>
    <t>Se cumplió con la meta programada.</t>
  </si>
  <si>
    <t>De acuerdo a la infromación suministrada por la dependencia se evidencia un avance fisico de 113% y un avace financiero de 00%.</t>
  </si>
  <si>
    <t xml:space="preserve">En el avance físico en el primer trimestre fue de 17 beneficiarios y en el segundo trimestre fue de 9 beneficiarios, por lo tanto, quedaron pendientes 4 beneficiarios por solicitar crédito educativo condonable para este semestre </t>
  </si>
  <si>
    <t>Las solicitudes dependen de la necesidad del propio solicitante de crédito y no de la voluntad de Minsalud</t>
  </si>
  <si>
    <t>Se enviará correo a las personas que se encuentran activas estudiando, informándoles que pueden solicitar la renovación de sus créditos para segundo semestre de 2024</t>
  </si>
  <si>
    <t>Según la información reportada por la dependencia, se registra un avance del 60% respecto a la meta física programada para el segundo trimestre de 2024. Además, se registra un avance del 100% en la meta financiera programada para el segundo trimestre de 2024</t>
  </si>
  <si>
    <t>No tiene meta asignada en el período.</t>
  </si>
  <si>
    <t>La Dependencia no programó metas para el trimestre en seguimiento</t>
  </si>
  <si>
    <t>En la fase de precotizaciones la única Universidad que precotizó, alteró las obligaciones, por lo tanto, se descartó lo cual generó la necesidad de cambiar la modalidad de contratación a persona natural, trámite que se está adelantando</t>
  </si>
  <si>
    <t>No se contó con oferentes interesados en contratar y la cotización recibida, fue alterada por el cotizante</t>
  </si>
  <si>
    <t>Se reprogramarán los recursos no ejecutados en el segundo semestre.</t>
  </si>
  <si>
    <t>Según la información reportada por la dependencia, se registra un avance del 0% respecto a la meta física programada para el segundo trimestre de 2024. Además, se registra un avance del 0% en la meta financiera programada para el segundo trimestre de 2024; se recomienda estudiar la posibilidad de reprogramar los recursos no ejecutados en este trimestre entre los siguientes trimestres.</t>
  </si>
  <si>
    <t>Sin meta programada para el período</t>
  </si>
  <si>
    <t>Según la información reportada por la dependencia esta actividad no cuenta con meta fisica programada para el segundo trimestre de 2024; Según la información reportada por la dependencia esta actividad no cuenta con recursos financieros programados para el segundo trimestre de 2024.</t>
  </si>
  <si>
    <t>Los contratos con Bomberos y con la Universidad distrital Francisco José de Caldas están en ejecución, sin embargo, solo se pagará en cuanto estén ejecutadas las formaciones</t>
  </si>
  <si>
    <t>Las formaciones llevan un ciclo de capacitación, el cual se debe ejecutar y solo hasta ese momento se puede pagar</t>
  </si>
  <si>
    <t>Demoras del contratista en conseguir el equipo mínimo de profesionales para ejecutar el contrato</t>
  </si>
  <si>
    <t>Según la información reportada por la dependencia, se registra un avance del 41,67% respecto a la meta física programada para el segundo trimestre de 2024. Además, se registra un avance del 0% en la meta financiera programada para el segundo trimestre de 2024; se recomienda estudiar la posibilidad de reprogramar los recursos no ejecutados en este trimestre entre los siguientes trimestres.</t>
  </si>
  <si>
    <t>De acuerdo a la infromación suministrada por la dependencia se evidencia un avance fisico de 100% y un avace financiero de 00%.</t>
  </si>
  <si>
    <t>Según la información reportada por la dependencia esta actividad no cuenta con meta fisica programada para el segundo trimestre de 2024, ni recursos financieros.</t>
  </si>
  <si>
    <t>Durante este trimestre se realizó una sensibilización en temas disciplinarios, plan anticorrupción y conflicto de intereses el día 26 de abril de 2024 mediante Microsoft Team, la invitación se remitió mediante el Saludable en la edición 1205 del 24 de abril de 2024.</t>
  </si>
  <si>
    <t>Según la información reportada por la dependencia se ha cumplido con la meta fisica programada para el segundo trimestre de 2024. No cuenta con recursos financieros programados</t>
  </si>
  <si>
    <t>Dar cumplimiento a las  publicaciones en "El Saludable" programadas en el plan de trabajo.</t>
  </si>
  <si>
    <t>Durante este trimestre se realizaron  4 publicaciones en el Boletín "El Saludable",  sobre temas anticorrupción y función preventiva disciplinaria, en las ediciones No. 1153, 1156, 1178 y 1186.</t>
  </si>
  <si>
    <t>Durante el segundo trimestre de 2024, se  realizaron 7 publicaciones en la Revista virtual del Ministerio "El Saludable", sobre Ley Disciplinaria y Plan Anticorrupción, en las ediciones Nos: 1196, 1201, 1224, 1228, 1243, 1246 y 1248.</t>
  </si>
  <si>
    <t>Se realizó documento de seguimiento  y recomendaciones a la actividad anticorrupción adelanatada con las Entides Adscritas, de lo cual se suscribió un acta el día 23 de mayo de 2024</t>
  </si>
  <si>
    <t>Dar trámite oportuno a los asuntos recibidos</t>
  </si>
  <si>
    <t>Durante este trimestre se han atendido la totalidad de los asuntos recibidos a demanda, suceptibles de adelantar trámite preventivo,</t>
  </si>
  <si>
    <t>Durante este trimestre se han atendido la totalidad de los asuntos recibidos a demanda que  son susceptibles de adelantar trámite mediante función preventiva disciplinaria</t>
  </si>
  <si>
    <t>Dar trámite oportuno a las quejas recibidas</t>
  </si>
  <si>
    <t>En el I trimestre se gestionaron 6 queja que se encontraba en estudio durante el trimestre anterior, las cuales dieron origen a 3 autos de apertura de indagación previa, 2 autos de apertura de investigación disciplinaria y 1 auto de acumulación.  Así mismo, durante este trimestre de 2024 ingresaron 35 quejas que se tramitaron con los siguientes autos: 4 Autos de Remisión por Competencia, 4 Autos Inhibitorios, 2 Auto de acumulación, 15 Autos de apertura de Indagación Previa, 2 Autos de Investigación Disciplinaria y 6 quejas que se encuentran en estudio dentro del término para su trámite.</t>
  </si>
  <si>
    <t xml:space="preserve">En el II trimestre del año 2024 se gestionaron 6 queja que se encontraba en estudio durante el trimestre anterior, las cuales dieron origen a 2 autos de apertura de indagación previa, 3 autos de apertura de investigación disciplinaria y 1 auto de acumulación.  Así mismo, durante este trimestre de 2024 ingresaron 25 quejas que se tramitaron con los siguientes autos: 2 Autos de Remisión por Competencia, 2 Autos Inhibitorios, 0 Auto de acumulación, 9 Autos de apertura de Indagación Previa, 6 Autos de Investigación Disciplinaria y 6 quejas que se encuentran en estudio dentro del término para su trámite.
 </t>
  </si>
  <si>
    <t>Año Fiscal:</t>
  </si>
  <si>
    <t/>
  </si>
  <si>
    <t>Vigencia:</t>
  </si>
  <si>
    <t>Actual</t>
  </si>
  <si>
    <t>Periodo:</t>
  </si>
  <si>
    <t>Enero-Marzo</t>
  </si>
  <si>
    <t>UEJ</t>
  </si>
  <si>
    <t>NOMBRE UEJ</t>
  </si>
  <si>
    <t>TIPO</t>
  </si>
  <si>
    <t>CTA</t>
  </si>
  <si>
    <t>SUB
CTA</t>
  </si>
  <si>
    <t>OBJ</t>
  </si>
  <si>
    <t>ORD</t>
  </si>
  <si>
    <t>SOR
ORD</t>
  </si>
  <si>
    <t>ITEM</t>
  </si>
  <si>
    <t>SUB
ITEM</t>
  </si>
  <si>
    <t>SUB
ITEM 2</t>
  </si>
  <si>
    <t>FUENTE</t>
  </si>
  <si>
    <t>REC</t>
  </si>
  <si>
    <t>SIT</t>
  </si>
  <si>
    <t>DESCRIPCION</t>
  </si>
  <si>
    <t>APR. INICIAL</t>
  </si>
  <si>
    <t>APR. ADICIONADA</t>
  </si>
  <si>
    <t>APR. REDUCIDA</t>
  </si>
  <si>
    <t>APR. VIGENTE</t>
  </si>
  <si>
    <t>APR BLOQUEADA</t>
  </si>
  <si>
    <t>CDP</t>
  </si>
  <si>
    <t>APR. DISPONIBLE</t>
  </si>
  <si>
    <t>COMPROMISO</t>
  </si>
  <si>
    <t>OBLIGACION</t>
  </si>
  <si>
    <t>ORDEN PAGO</t>
  </si>
  <si>
    <t>PAGOS</t>
  </si>
  <si>
    <t>19-01-01</t>
  </si>
  <si>
    <t>MINISTERIO DE SALUD Y PROTECCION SOCIAL - GESTION GENERAL</t>
  </si>
  <si>
    <t>A-01-01-01</t>
  </si>
  <si>
    <t>A</t>
  </si>
  <si>
    <t>01</t>
  </si>
  <si>
    <t>Nación</t>
  </si>
  <si>
    <t>10</t>
  </si>
  <si>
    <t>CSF</t>
  </si>
  <si>
    <t>SALARIO</t>
  </si>
  <si>
    <t>A-01-01-02</t>
  </si>
  <si>
    <t>02</t>
  </si>
  <si>
    <t>CONTRIBUCIONES INHERENTES A LA NÓMINA</t>
  </si>
  <si>
    <t>A-01-01-03</t>
  </si>
  <si>
    <t>03</t>
  </si>
  <si>
    <t>REMUNERACIONES NO CONSTITUTIVAS DE FACTOR SALARIAL</t>
  </si>
  <si>
    <t>A-02</t>
  </si>
  <si>
    <t>ADQUISICIÓN DE BIENES  Y SERVICIOS</t>
  </si>
  <si>
    <t>A-03-02-02</t>
  </si>
  <si>
    <t>A ORGANIZACIONES INTERNACIONALES</t>
  </si>
  <si>
    <t>A-03-03-01-029</t>
  </si>
  <si>
    <t>029</t>
  </si>
  <si>
    <t>DECISIONES JUDICIALES EN CONTRA DE LA NACIÓN EN LA LIQUIDACIÓN DE ENTIDADES PÚBLICAS DEL ORDEN NACIONAL</t>
  </si>
  <si>
    <t>A-03-03-01-999</t>
  </si>
  <si>
    <t>999</t>
  </si>
  <si>
    <t>OTRAS TRANSFERENCIAS - DISTRIBUCIÓN PREVIO CONCEPTO DGPPN</t>
  </si>
  <si>
    <t>002</t>
  </si>
  <si>
    <t>APOYO A PROGRAMAS DE DESARROLLO DE LA SALUD LEY 100 DE 1993</t>
  </si>
  <si>
    <t>003</t>
  </si>
  <si>
    <t>ASISTENCIA ANCIANOS, NIÑOS ADOPTIVOS Y POBLACIÓN DESPROTEGIDA LEY 1251 DE 2002</t>
  </si>
  <si>
    <t>A-03-03-02-006</t>
  </si>
  <si>
    <t>006</t>
  </si>
  <si>
    <t>SUMINISTRO DE MEDICAMENTOS DE LEISHMANIASIS</t>
  </si>
  <si>
    <t>A-03-03-02-013</t>
  </si>
  <si>
    <t>013</t>
  </si>
  <si>
    <t>APORTES A PROGRAMAS DE PREVENCIÓN Y CONTROL DE ENFERMEDADES TRANSMITIDAS POR VECTORES</t>
  </si>
  <si>
    <t>04</t>
  </si>
  <si>
    <t>018</t>
  </si>
  <si>
    <t>TRIBUNALES DE ÉTICA MÉDICA, ODONTOLOGÍA Y ENFERMERÍA</t>
  </si>
  <si>
    <t>052</t>
  </si>
  <si>
    <t>ASEGURAMIENTO, RECLAMACIONES Y SERVICIOS INTEGRALES EN SALUD, (LEY 100 DE 1993 y DECRETO 780 DE 2016)</t>
  </si>
  <si>
    <t>11</t>
  </si>
  <si>
    <t>13</t>
  </si>
  <si>
    <t>16</t>
  </si>
  <si>
    <t>SSF</t>
  </si>
  <si>
    <t>A-03-03-05-002</t>
  </si>
  <si>
    <t>05</t>
  </si>
  <si>
    <t>PARTICIPACIÓN PARA SALUD - DISTRIBUCIÓN PREVIO CONCEPTO DNP</t>
  </si>
  <si>
    <t>A-03-04-01-001</t>
  </si>
  <si>
    <t>001</t>
  </si>
  <si>
    <t>MESADAS PENSIONALES ENFERMOS DE LEPRA (LEY 148 DE 1961) (DE PENSIONES)</t>
  </si>
  <si>
    <t>A-03-04-01-008</t>
  </si>
  <si>
    <t>008</t>
  </si>
  <si>
    <t>CAMPAÑAS CONTROL LEPRA (LEY 148 DE 1961 Y LEY 380 DE 1997) (NO DE PENSIONES)</t>
  </si>
  <si>
    <t>A-03-04-01-009</t>
  </si>
  <si>
    <t>009</t>
  </si>
  <si>
    <t>PROGRAMA ATENCIÓN ÁREAS MARGINADAS Y POBLACIÓN DISPERSA (LEY 100 DE 1993) (NO DE PENSIONES)</t>
  </si>
  <si>
    <t>019</t>
  </si>
  <si>
    <t>ATENCION EN SALUD A POBLACION INIMPUTABLE POR TRASTORNO MENTAL (LEY 65 DE 1993) (NO DE PENSIONES)</t>
  </si>
  <si>
    <t>A-03-04-02-002</t>
  </si>
  <si>
    <t>CUOTAS PARTES PENSIONALES (DE PENSIONES)</t>
  </si>
  <si>
    <t>A-03-04-02-012</t>
  </si>
  <si>
    <t>012</t>
  </si>
  <si>
    <t>INCAPACIDADES Y LICENCIAS DE MATERNIDAD Y PATERNIDAD (NO DE PENSIONES)</t>
  </si>
  <si>
    <t>A-03-04-02-027</t>
  </si>
  <si>
    <t>027</t>
  </si>
  <si>
    <t>APORTES CONVENCIONALES A SALUD Y AUXILIO FUNERARIOS FONDO PASIVO SOCIAL EMPRESA PUERTOS DE COLOMBIA (OTRAS PRESTACIONES DE JUBILACIÓN)</t>
  </si>
  <si>
    <t>A-03-04-03-002</t>
  </si>
  <si>
    <t>PRESTACIONES CONVENCIONALES PENSIONADOS PUERTOS DE COLOMBIA (OTRAS PRESTACIONES DE JUBILACIÓN)</t>
  </si>
  <si>
    <t>A-03-04-03-003</t>
  </si>
  <si>
    <t>TRANSFERIR OBLIGACIONES LABORALES RECONOCIDAS INSOLUTAS  EMPRESAS SOCIALES DEL ESTADO CREADAS POR EL DECRETO 1750 DE 2003 (NO DE PENSIONES)</t>
  </si>
  <si>
    <t>A-03-10</t>
  </si>
  <si>
    <t>SENTENCIAS Y CONCILIACIONES</t>
  </si>
  <si>
    <t>A-03-11-01-001</t>
  </si>
  <si>
    <t>CAMPAÑA Y CONTROL ANTITUBERCULOSIS</t>
  </si>
  <si>
    <t>PLAN NACIONAL DE SALUD RURAL</t>
  </si>
  <si>
    <t>A-03-11-01-003</t>
  </si>
  <si>
    <t>PROGRAMA EMERGENCIA SANITARIA</t>
  </si>
  <si>
    <t>A-03-11-01-005</t>
  </si>
  <si>
    <t>005</t>
  </si>
  <si>
    <t xml:space="preserve">TRANSFERENCIA AL INSTITUTO NACIONAL DE CANCEROLOGÍA </t>
  </si>
  <si>
    <t>A-03-11-01-006</t>
  </si>
  <si>
    <t>TRANSFERENCIA AL SANATORIO DE CONTRATACIÓN</t>
  </si>
  <si>
    <t>A-03-11-01-007</t>
  </si>
  <si>
    <t>007</t>
  </si>
  <si>
    <t>TRANSFERENCIA AL SANATORIO DE AGUA DE DIOS</t>
  </si>
  <si>
    <t>A-03-11-01-008</t>
  </si>
  <si>
    <t>TRANSFERENCIA AL CENTRO DERMATOLÓGICO FEDERICO LLERAS ACOSTA</t>
  </si>
  <si>
    <t xml:space="preserve"> APOYO A SOSTENIMIENTO A RESIDENTES QUE CURSEN PROGRAMAS DE ESPECIALIZACIÓN MÉDICO QUIRÚRGICA LEY 1917 DE 2018</t>
  </si>
  <si>
    <t>A-08-01</t>
  </si>
  <si>
    <t>08</t>
  </si>
  <si>
    <t>IMPUESTOS</t>
  </si>
  <si>
    <t>A-08-04-01</t>
  </si>
  <si>
    <t>CUOTA DE FISCALIZACIÓN Y AUDITAJE</t>
  </si>
  <si>
    <t>C</t>
  </si>
  <si>
    <t>1901</t>
  </si>
  <si>
    <t>0300</t>
  </si>
  <si>
    <t>38</t>
  </si>
  <si>
    <t>20201A1</t>
  </si>
  <si>
    <t>2. SEGURIDAD HUMANA Y JUSTICIA SOCIAL / A. COLOMBIA COMO TERRITORIO SALUDABLE CON APS A PARTIR DE UN MODELO PREVENTIVO Y PREDICTIVO - RECUPERACIÓN Y FORTALECIMIENTO DE INFRAESTRUCTURA Y CENTROS DE ATENCIÓN PRIMARIA EN SALUD PARA LA VIDA</t>
  </si>
  <si>
    <t>1905</t>
  </si>
  <si>
    <t>1</t>
  </si>
  <si>
    <t>20201E1</t>
  </si>
  <si>
    <t>2. SEGURIDAD HUMANA Y JUSTICIA SOCIAL / E. ACCESO EQUITATIVO A MEDICAMENTOS DISPOSITIVOS MÉDICOS Y OTRAS TECNOLOGÍAS - EVALUACIÓN DE TECNOLOGÍAS PARA EL ACCESO UNIVERSAL Y EQUITATIVO</t>
  </si>
  <si>
    <t>8</t>
  </si>
  <si>
    <t>20201E2</t>
  </si>
  <si>
    <t xml:space="preserve">2. SEGURIDAD HUMANA Y JUSTICIA SOCIAL / E. ACCESO EQUITATIVO A MEDICAMENTOS DISPOSITIVOS MÉDICOS Y OTRAS TECNOLOGÍAS - SOBERANÍA SANITARIA PARA LA GARANTÍA DE LA SALUD Y LA VIDA </t>
  </si>
  <si>
    <t>9</t>
  </si>
  <si>
    <t>20201B1</t>
  </si>
  <si>
    <t>2. SEGURIDAD HUMANA Y JUSTICIA SOCIAL / B. DETERMINANTES SOCIALES EN EL MARCO DEL MODELO PREVENTIVO Y PREDICTIVO - PLANEACIÓN Y EPIDEMIOLOGÍA PARA LA VIDA</t>
  </si>
  <si>
    <t>20106A1</t>
  </si>
  <si>
    <t>2. SEGURIDAD HUMANA Y JUSTICIA SOCIAL / A. PREVENCIÓN Y PROTECCIÓN PARA POBLACIONES VULNERABLES DESDE UN ENFOQUE DIFERENCIAL, COLECTIVO E INDIVIDUAL - GARANTÍA DEL DERECHO A LA SALUD PARA TODAS LAS CIUDADANÍAS EN SU DIVERSIDAD, SITUACIÓN Y CONDICIÓN</t>
  </si>
  <si>
    <t>20201B2</t>
  </si>
  <si>
    <t>2. SEGURIDAD HUMANA Y JUSTICIA SOCIAL / B. DETERMINANTES SOCIALES EN EL MARCO DEL MODELO PREVENTIVO Y PREDICTIVO - TERRITORIOS SALUDABLES PARA LA VIDA</t>
  </si>
  <si>
    <t>12</t>
  </si>
  <si>
    <t>20201A2</t>
  </si>
  <si>
    <t>2. SEGURIDAD HUMANA Y JUSTICIA SOCIAL / A. COLOMBIA COMO TERRITORIO SALUDABLE CON APS A PARTIR DE UN MODELO PREVENTIVO Y PREDICTIVO - APOYO A LA GESTIÓN TERRITORIAL INTEGRAL DEL RIESGO, FRENTE A URGENCIAS, EMERGENCIAS Y DESASTRES</t>
  </si>
  <si>
    <t>1906</t>
  </si>
  <si>
    <t>20201C1</t>
  </si>
  <si>
    <t>2. SEGURIDAD HUMANA Y JUSTICIA SOCIAL / C. MÁS GOBERNANZA Y GOBERNABILIDAD, MEJORES SISTEMAS DE INFORMACIÓN EN SALUD - ANÁLISIS, MONITOREO Y SEGUIMIENTO DE LA CALIDAD EN SALUD</t>
  </si>
  <si>
    <t>5</t>
  </si>
  <si>
    <t>20201A3</t>
  </si>
  <si>
    <t>2. SEGURIDAD HUMANA Y JUSTICIA SOCIAL / A. COLOMBIA COMO TERRITORIO SALUDABLE CON APS A PARTIR DE UN MODELO PREVENTIVO Y PREDICTIVO - DESARROLLO DE POLÍTICA INTEGRAL DE FORMACIÓN Y TRABAJO DIGNO PARA EL CUIDADO DE LA SALUD Y LA VIDA</t>
  </si>
  <si>
    <t>6</t>
  </si>
  <si>
    <t>20201D1</t>
  </si>
  <si>
    <t>2. SEGURIDAD HUMANA Y JUSTICIA SOCIAL / D. SOSTENIBILIDAD DE LOS RECURSOS EN SALUD - ASEGURAMIENTO Y SOSTENIBILIDAD DE LOS RECURSOS EN SALUD</t>
  </si>
  <si>
    <t>7</t>
  </si>
  <si>
    <t>20201A4</t>
  </si>
  <si>
    <t>2. SEGURIDAD HUMANA Y JUSTICIA SOCIAL / A. COLOMBIA COMO TERRITORIO SALUDABLE CON APS A PARTIR DE UN MODELO PREVENTIVO Y PREDICTIVO - REDES INTEGRALES E INTEGRADAS TERRITORIALES PARA LA SALUD Y LA VIDA</t>
  </si>
  <si>
    <t>1999</t>
  </si>
  <si>
    <t>15</t>
  </si>
  <si>
    <t>20201C2</t>
  </si>
  <si>
    <t>2. SEGURIDAD HUMANA Y JUSTICIA SOCIAL / C. MÁS GOBERNANZA Y GOBERNABILIDAD, MEJORES SISTEMAS DE INFORMACIÓN EN SALUD - CAPACIDADES DE GESTIÓN DEL MINISTERIO DE SALUD Y PROTECCIÓN SOCIAL</t>
  </si>
  <si>
    <t>20201C3</t>
  </si>
  <si>
    <t>2. SEGURIDAD HUMANA Y JUSTICIA SOCIAL / C. MÁS GOBERNANZA Y GOBERNABILIDAD, MEJORES SISTEMAS DE INFORMACIÓN EN SALUD - MODERNIZACIÓN INSTITUCIONAL CON EL FORTALECIMIENTO DE LA RECTORÍA</t>
  </si>
  <si>
    <t>17</t>
  </si>
  <si>
    <t>20201C4</t>
  </si>
  <si>
    <t>2. SEGURIDAD HUMANA Y JUSTICIA SOCIAL / C. MÁS GOBERNANZA Y GOBERNABILIDAD, MEJORES SISTEMAS DE INFORMACIÓN EN SALUD - SISTEMA ÚNICO NACIONAL DE INFORMACIÓN INTEROPERABLE Y SALUD DIGITAL</t>
  </si>
  <si>
    <t>19-01-06</t>
  </si>
  <si>
    <t>MINISTERIO  DE SALUD Y PROTECCIÓN SOCIAL - UNIDAD ADMINISTRATIVA ESPECIAL FONDO NACIONAL DE ESTUPEFACIENTES</t>
  </si>
  <si>
    <t>A-01-01-04</t>
  </si>
  <si>
    <t>OTROS GASTOS DE PERSONAL - DISTRIBUCIÓN PREVIO CONCEPTO DGPPN</t>
  </si>
  <si>
    <t>A-03-03-02-007</t>
  </si>
  <si>
    <t>PREVENCIÓN DE LA FARMACODEPENDENCIA Y DE MEDICAMENTOS DE CONTROL ESPECIAL</t>
  </si>
  <si>
    <t>A-05</t>
  </si>
  <si>
    <t>GASTOS DE COMERCIALIZACIÓN Y PRODUCCIÓN</t>
  </si>
  <si>
    <t>C-1905-0300-1-20201A</t>
  </si>
  <si>
    <t>20201A</t>
  </si>
  <si>
    <t>2. SEGURIDAD HUMANA Y JUSTICIA SOCIAL / A. COLOMBIA COMO TERRITORIO SALUDABLE CON APS A PARTIR DE UN MODELO PREVENTIVO Y PREDICTIVO</t>
  </si>
  <si>
    <t>19-03-00</t>
  </si>
  <si>
    <t>INSTITUTO NACIONAL DE SALUD (INS)</t>
  </si>
  <si>
    <t>Propios</t>
  </si>
  <si>
    <t>20</t>
  </si>
  <si>
    <t>A-08-03</t>
  </si>
  <si>
    <t>TASAS Y DERECHOS ADMINISTRATIVOS</t>
  </si>
  <si>
    <t>C-1901-0300-10-20201C</t>
  </si>
  <si>
    <t>20201C</t>
  </si>
  <si>
    <t>2. SEGURIDAD HUMANA Y JUSTICIA SOCIAL / C. MÁS GOBERNANZA Y GOBERNABILIDAD, MEJORES SISTEMAS DE INFORMACIÓN EN SALUD</t>
  </si>
  <si>
    <t>21</t>
  </si>
  <si>
    <t>C-1901-0300-11-20201C</t>
  </si>
  <si>
    <t>C-1901-0300-12-20201C</t>
  </si>
  <si>
    <t>C-1901-0300-13-20201C</t>
  </si>
  <si>
    <t>C-1901-0300-14-20201C</t>
  </si>
  <si>
    <t>14</t>
  </si>
  <si>
    <t>C-1901-0300-15-20201C</t>
  </si>
  <si>
    <t>C-1901-0300-16-20201C</t>
  </si>
  <si>
    <t>C-1901-0300-17-20201C</t>
  </si>
  <si>
    <t>C-1999-0300-4-53105B</t>
  </si>
  <si>
    <t>4</t>
  </si>
  <si>
    <t>53105B</t>
  </si>
  <si>
    <t>5. CONVERGENCIA REGIONAL / B. ENTIDADES PÚBLICAS TERRITORIALES Y NACIONALES FORTALECIDAS</t>
  </si>
  <si>
    <t>C-1999-0300-5-53105B</t>
  </si>
  <si>
    <t>C-1999-0300-6-53105B</t>
  </si>
  <si>
    <t>C-1999-0300-7-53105B</t>
  </si>
  <si>
    <t>19-10-00</t>
  </si>
  <si>
    <t>SUPERINTENDENCIA NACIONAL DE SALUD</t>
  </si>
  <si>
    <t>C-1903-0300-7-20201C</t>
  </si>
  <si>
    <t>1903</t>
  </si>
  <si>
    <t>C-1903-0300-8-20201C</t>
  </si>
  <si>
    <t>C-1903-0300-9-20201C</t>
  </si>
  <si>
    <t>C-1906-0300-1-20201C</t>
  </si>
  <si>
    <t>C-1999-0300-12-20201C</t>
  </si>
  <si>
    <t>C-1999-0300-14-20201C</t>
  </si>
  <si>
    <t>C-1999-0300-15-20201C</t>
  </si>
  <si>
    <t>C-1999-0300-16-20201C</t>
  </si>
  <si>
    <t>19-12-00</t>
  </si>
  <si>
    <t>INSTITUTO NACIONAL DE VIGILANCIA DE MEDICAMENTOS Y ALIMENTOS - INVIMA</t>
  </si>
  <si>
    <t>C-1903-0300-10-20201C</t>
  </si>
  <si>
    <t>C-1903-0300-11-20201C</t>
  </si>
  <si>
    <t>C-1999-0300-8-53105B</t>
  </si>
  <si>
    <t>C-1999-0300-9-53105B</t>
  </si>
  <si>
    <t>19-13-01</t>
  </si>
  <si>
    <t>FONDO DE PREVISIÓN SOCIAL DEL CONGRESO - PENSIONES</t>
  </si>
  <si>
    <t>A-03-04-02-001</t>
  </si>
  <si>
    <t>MESADAS PENSIONALES (DE PENSIONES)</t>
  </si>
  <si>
    <t>A-03-04-02-004</t>
  </si>
  <si>
    <t>004</t>
  </si>
  <si>
    <t>BONOS PENSIONALES (DE PENSIONES)</t>
  </si>
  <si>
    <t>A-03-04-02-017</t>
  </si>
  <si>
    <t>017</t>
  </si>
  <si>
    <t>BIENESTAR SOCIAL DEL PENSIONADO (OTRAS PRESTACIONES DE JUBILACIÓN)</t>
  </si>
  <si>
    <t>A-03-04-02-094</t>
  </si>
  <si>
    <t>094</t>
  </si>
  <si>
    <t>AUXILIO FUNERARIO (OTRAS PRESTACIONES DE JUBILACIÓN)</t>
  </si>
  <si>
    <t>A-03-04-02-095</t>
  </si>
  <si>
    <t>095</t>
  </si>
  <si>
    <t>INDEMNIZACIÓN SUSTITUTIVA (OTRAS PRESTACIONES DE JUBILACIÓN)</t>
  </si>
  <si>
    <t>A-08-04-02</t>
  </si>
  <si>
    <t>CONTRIBUCIÓN - SUPERINTENDENCIA FINANCIERA DE COLOMBIA</t>
  </si>
  <si>
    <t>C-1999-0300-6-20108B</t>
  </si>
  <si>
    <t>20108B</t>
  </si>
  <si>
    <t>2. SEGURIDAD HUMANA Y JUSTICIA SOCIAL / B. PROTECCIÓN DE LAS PERSONAS, DE LAS INFRAESTRUCTURAS DIGITALES, FORTALECIMIENTO DE LAS ENTIDADES DEL ESTADO Y GARANTÍA EN LA PRESTACIÓN DE SUS SERVICIOS EN EL ENTORNO DIGITAL</t>
  </si>
  <si>
    <t>19-13-02</t>
  </si>
  <si>
    <t>FONDO DE PREVISIÓN SOCIAL DEL CONGRESO - CESANTÍAS Y VIVIENDA</t>
  </si>
  <si>
    <t>A-07-01</t>
  </si>
  <si>
    <t>07</t>
  </si>
  <si>
    <t>CESANTÍAS</t>
  </si>
  <si>
    <t>19-14-01</t>
  </si>
  <si>
    <t xml:space="preserve">FONDO PASIVO SOCIAL DE FERROCARRILES NACIONALES DE COLOMBIA - SALUD </t>
  </si>
  <si>
    <t>A-03-04-02-019</t>
  </si>
  <si>
    <t>PROMOCIÓN Y PREVENCIÓN EN SALUD (NO DE PENSIONES)</t>
  </si>
  <si>
    <t>A-03-04-02-020</t>
  </si>
  <si>
    <t>020</t>
  </si>
  <si>
    <t>SERVICIOS MÉDICOS ASISTENCIALES (NO DE PENSIONES)</t>
  </si>
  <si>
    <t>A-03-04-02-021</t>
  </si>
  <si>
    <t>021</t>
  </si>
  <si>
    <t>SERVICIOS MÉDICOS CONVENCIONALES (NO DE PENSIONES)</t>
  </si>
  <si>
    <t>A-08-04-07</t>
  </si>
  <si>
    <t>CONTRIBUCIÓN DE VIGILANCIA – SUPERINTENDENCIA NACIONAL DE SALUD</t>
  </si>
  <si>
    <t>A-08-05</t>
  </si>
  <si>
    <t>MULTAS, SANCIONES E INTERESES DE MORA</t>
  </si>
  <si>
    <t>19-14-02</t>
  </si>
  <si>
    <t>FONDO PASIVO SOCIAL DE FERROCARRILES NACIONALES DE COLOMBIA - PENSIONES</t>
  </si>
  <si>
    <t>A-03-03-01-070</t>
  </si>
  <si>
    <t>070</t>
  </si>
  <si>
    <t>GASTOS DE ADMINISTRACIÓN DE PENSIONES, NÓMINA, ARCHIVO Y OTRAS ACTIVIDADES INHERENTES DECRETO 4986 DE 2007, DECRETO 2721 DE 2008 Y DECRETO 2601 DE 2009</t>
  </si>
  <si>
    <t>A-03-04-02-011</t>
  </si>
  <si>
    <t>011</t>
  </si>
  <si>
    <t>MESADAS PENSIONALES HOSPITAL SAN JUAN DE DIOS E INSTITUTO MATERNO INFANTIL</t>
  </si>
  <si>
    <t>A-08-04-04</t>
  </si>
  <si>
    <t>CONTRIBUCIÓN DE VALORIZACIÓN MUNICIPAL</t>
  </si>
  <si>
    <t>C-1999-0300-2-53105B</t>
  </si>
  <si>
    <t>2</t>
  </si>
  <si>
    <t>NombreProducto SIIF</t>
  </si>
  <si>
    <t>C-1901-0300-38-20201A1-1901013-02</t>
  </si>
  <si>
    <t>Servicio de apoyo financiero para el fortalecimiento de la prestación del servicio de salud en el nivel territorial</t>
  </si>
  <si>
    <t>C-1901-0300-38-20201A1-1901013-03</t>
  </si>
  <si>
    <t xml:space="preserve">Servicio de asistencia técnica generadora de capacidades individuales y organizacionales </t>
  </si>
  <si>
    <t>C-1905-0300-10-20106A1-1905014-02</t>
  </si>
  <si>
    <t xml:space="preserve">Documentos de lineamientos técnicos </t>
  </si>
  <si>
    <t>C-1905-0300-10-20106A1-1905014-03</t>
  </si>
  <si>
    <t xml:space="preserve">Documentos de planeación </t>
  </si>
  <si>
    <t xml:space="preserve">Servicio de certificación de discapacidad para las personas con discapacidad </t>
  </si>
  <si>
    <t xml:space="preserve">Servicio de atención psicosocial a víctimas del conflicto armado </t>
  </si>
  <si>
    <t>C-1905-0300-10-20106A1-1905041-03</t>
  </si>
  <si>
    <t>Servicio de promoción de la participación social en salud</t>
  </si>
  <si>
    <t>Servicio de asistencia técnica</t>
  </si>
  <si>
    <t xml:space="preserve">Servicio de promoción de la salud </t>
  </si>
  <si>
    <t>C-1905-0300-10-20106A1-1905056-02</t>
  </si>
  <si>
    <t xml:space="preserve">Servicio de apoyo financiero para la salud pública </t>
  </si>
  <si>
    <t>C-1905-0300-10-20106A1-1905056-03</t>
  </si>
  <si>
    <t xml:space="preserve">Servicio de gestión del riesgo en temas de consumo de sustancias psicoactivas </t>
  </si>
  <si>
    <t xml:space="preserve">Servicio de gestión del riesgo en temas de salud sexual y reproductiva </t>
  </si>
  <si>
    <t xml:space="preserve">Servicio de gestión del riesgo en temas de trastornos mentales </t>
  </si>
  <si>
    <t xml:space="preserve">Servicio de gestión del riesgo para abordar condiciones crónicas prevalentes </t>
  </si>
  <si>
    <t xml:space="preserve">Servicio de gestión del riesgo para abordar situaciones de salud relacionadas con condiciones ambientales </t>
  </si>
  <si>
    <t xml:space="preserve">Servicio de gestión del riesgo para enfermedades emergentes, reemergentes y desatendidas </t>
  </si>
  <si>
    <t xml:space="preserve">Servicio de gestión del riesgo para enfermedades inmunoprevenibles </t>
  </si>
  <si>
    <t xml:space="preserve">Servicio de gestión del riesgo para temas de consumo, aprovechamiento biológico, calidad e inocuidad de los alimentos </t>
  </si>
  <si>
    <t>Servicio de suministro de insumos para el manejo de eventos de interés en salud pública</t>
  </si>
  <si>
    <t xml:space="preserve">Servicio de promoción de la salud y prevención de riesgos asociados a condiciones no transmisibles </t>
  </si>
  <si>
    <t xml:space="preserve">Servicio de gestión del riesgo para abordar situaciones situaciones endemo-epidémicas </t>
  </si>
  <si>
    <t xml:space="preserve">Servicio de asistencia técnica </t>
  </si>
  <si>
    <t xml:space="preserve">Servicios de información implementados </t>
  </si>
  <si>
    <t xml:space="preserve">Documentos de evaluación </t>
  </si>
  <si>
    <t xml:space="preserve">Documentos normativos </t>
  </si>
  <si>
    <t>Documentos metodológicos</t>
  </si>
  <si>
    <t>Documentos de investigación</t>
  </si>
  <si>
    <t>Documentos de evaluación</t>
  </si>
  <si>
    <t>C-1905-0300-8-20201E2-1905014-02</t>
  </si>
  <si>
    <t xml:space="preserve">Documentos metodológicos </t>
  </si>
  <si>
    <t xml:space="preserve">Documentos de investigación </t>
  </si>
  <si>
    <t xml:space="preserve">Servicios de información actualizados </t>
  </si>
  <si>
    <t>C-1905-0300-9-20201B1-1905015-02</t>
  </si>
  <si>
    <t>C-1905-0300-9-20201B1-1905036-02</t>
  </si>
  <si>
    <t>C-1905-0300-9-20201B1-1905050-02</t>
  </si>
  <si>
    <t xml:space="preserve">Documento de lineamientos técnicos </t>
  </si>
  <si>
    <t>C-1906-0300-5-20201A3-1906037-02</t>
  </si>
  <si>
    <t>Documentos de planeación</t>
  </si>
  <si>
    <t>C-1906-0300-5-20201A3-1906039-02</t>
  </si>
  <si>
    <t>Documento de lineamientos técnicos</t>
  </si>
  <si>
    <t>C-1906-0300-5-20201A3-1906040-02</t>
  </si>
  <si>
    <t>Servicios de información actualizados</t>
  </si>
  <si>
    <t>C-1906-0300-5-20201A3-1906050-02</t>
  </si>
  <si>
    <t>C-1906-0300-6-20201D1-1906039-02</t>
  </si>
  <si>
    <t>C-1906-0300-6-20201D1-1906040-02</t>
  </si>
  <si>
    <t>C-1999-0300-15-20201C2-1999011-02</t>
  </si>
  <si>
    <t xml:space="preserve">Sedes adecuadas </t>
  </si>
  <si>
    <t>C-1999-0300-15-20201C2-1999015-02</t>
  </si>
  <si>
    <t xml:space="preserve">Sedes adquiridas </t>
  </si>
  <si>
    <t>C-1999-0300-15-20201C2-1999054-02</t>
  </si>
  <si>
    <t>Documentos de lineamientos técnicos</t>
  </si>
  <si>
    <t>C-1999-0300-15-20201C2-1999056-02</t>
  </si>
  <si>
    <t>C-1999-0300-15-20201C2-1999058-02</t>
  </si>
  <si>
    <t xml:space="preserve">Servicio de Apoyo Financiero para el Fortalecimiento del Talento Humano </t>
  </si>
  <si>
    <t>C-1999-0300-15-20201C2-1999058-03</t>
  </si>
  <si>
    <t>C-1999-0300-15-20201C2-1999069-02</t>
  </si>
  <si>
    <t>C-1999-0300-15-20201C2-1999071-02</t>
  </si>
  <si>
    <t xml:space="preserve">Sedes dotadas </t>
  </si>
  <si>
    <t>C-1999-0300-15-20201C2-1999073-02</t>
  </si>
  <si>
    <t xml:space="preserve">Servicio de gestión documental actualizado </t>
  </si>
  <si>
    <t xml:space="preserve">Servicio de Implementación Sistemas de Gestión </t>
  </si>
  <si>
    <t xml:space="preserve">Documento para la planeación estratégica en TI </t>
  </si>
  <si>
    <t>Elaborar las evaluaciones de tecnologías en salud (efectividad y seguridad) para aquellas tecnologías que se consideren en el marco del procedimiento técnico-científico de Exclusiones, teniendo en cuenta los parámetros y criterios establecidos por el MSPS. Desarrollar evaluaciones o metodologías de evaluación de efectividad y seguridad de tecnologías en salud, bajo parámetros de efectividad, seguridad, impacto presupuestal, económico y desarrollar las evaluaciones de posicionamiento terapéutico sobre tecnologías de salud priorizadas de acuerdo con los lineamientos del MSPS.</t>
  </si>
  <si>
    <t>De acuerdo con la información de la dependencia no se ha cumplido la programación de la meta física y se ha obligado el 33,74% de los recursos financieros en este trimestre. Se realiza ajuste del trimestre I por solicitud a través de memorando 2024420000089593, quienes son responsables de lo correspondiente.</t>
  </si>
  <si>
    <t>Etiquetas de fila</t>
  </si>
  <si>
    <t>Total general</t>
  </si>
  <si>
    <t>Suma de PROGRAMACIÓN RECURSOS</t>
  </si>
  <si>
    <t>Suma de PROGRAMACIÓN RECURSOS2</t>
  </si>
  <si>
    <t>Suma de  Valor ACUMULADO</t>
  </si>
  <si>
    <t>Suma de Programado T1+T2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</si>
</sst>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5" formatCode="&quot;$&quot;\ #,##0;\-&quot;$&quot;\ #,##0"/>
    <numFmt numFmtId="6" formatCode="&quot;$&quot;\ #,##0;[Red]\-&quot;$&quot;\ #,##0"/>
    <numFmt numFmtId="7" formatCode="&quot;$&quot;\ #,##0.00;\-&quot;$&quot;\ #,##0.00"/>
    <numFmt numFmtId="8" formatCode="&quot;$&quot;\ #,##0.00;[Red]\-&quot;$&quot;\ #,##0.00"/>
    <numFmt numFmtId="44" formatCode="_-&quot;$&quot;\ * #,##0.00_-;\-&quot;$&quot;\ * #,##0.00_-;_-&quot;$&quot;\ * &quot;-&quot;??_-;_-@_-"/>
    <numFmt numFmtId="43" formatCode="_-* #,##0.00_-;\-* #,##0.00_-;_-* &quot;-&quot;??_-;_-@_-"/>
    <numFmt numFmtId="164" formatCode="_-&quot;$&quot;* #,##0.00_-;\-&quot;$&quot;* #,##0.00_-;_-&quot;$&quot;* &quot;-&quot;??_-;_-@_-"/>
    <numFmt numFmtId="165" formatCode="00"/>
    <numFmt numFmtId="166" formatCode="&quot;$&quot;\ #,##0"/>
    <numFmt numFmtId="167" formatCode="&quot;$&quot;\ #,##0.00"/>
    <numFmt numFmtId="168" formatCode="[$-1240A]&quot;$&quot;\ #,##0.00;\-&quot;$&quot;\ #,##0.00"/>
    <numFmt numFmtId="169" formatCode="0.0"/>
    <numFmt numFmtId="170" formatCode="[$$-240A]\ #,##0.00"/>
    <numFmt numFmtId="171" formatCode="_-* #,##0_-;\-* #,##0_-;_-* &quot;-&quot;??_-;_-@_-"/>
  </numFmts>
  <fonts count="39" x14ac:knownFonts="1">
    <font>
      <sz val="11"/>
      <color theme="1"/>
      <name val="Calibri"/>
      <family val="2"/>
      <scheme val="minor"/>
    </font>
    <font>
      <sz val="11"/>
      <color theme="1"/>
      <name val="Calibri"/>
      <family val="2"/>
      <scheme val="minor"/>
    </font>
    <font>
      <sz val="11"/>
      <color rgb="FF000000"/>
      <name val="Calibri"/>
      <family val="2"/>
    </font>
    <font>
      <b/>
      <sz val="12"/>
      <color rgb="FF000000"/>
      <name val="Arial"/>
      <family val="2"/>
    </font>
    <font>
      <sz val="10"/>
      <color theme="1"/>
      <name val="Arial"/>
      <family val="2"/>
    </font>
    <font>
      <b/>
      <sz val="14"/>
      <color theme="1"/>
      <name val="Arial"/>
      <family val="2"/>
    </font>
    <font>
      <sz val="14"/>
      <color theme="1"/>
      <name val="Arial"/>
      <family val="2"/>
    </font>
    <font>
      <b/>
      <sz val="10"/>
      <name val="Arial"/>
      <family val="2"/>
    </font>
    <font>
      <sz val="12"/>
      <color theme="1"/>
      <name val="Calibri"/>
      <family val="2"/>
      <scheme val="minor"/>
    </font>
    <font>
      <sz val="9"/>
      <color theme="1"/>
      <name val="Calibri"/>
      <family val="2"/>
      <scheme val="minor"/>
    </font>
    <font>
      <sz val="9"/>
      <name val="Calibri"/>
      <family val="2"/>
      <scheme val="minor"/>
    </font>
    <font>
      <sz val="8"/>
      <name val="Calibri"/>
      <family val="2"/>
      <scheme val="minor"/>
    </font>
    <font>
      <sz val="10"/>
      <name val="Arial"/>
      <family val="2"/>
    </font>
    <font>
      <b/>
      <sz val="16"/>
      <color theme="0"/>
      <name val="Arial"/>
      <family val="2"/>
    </font>
    <font>
      <b/>
      <sz val="16"/>
      <color rgb="FF000000"/>
      <name val="Arial"/>
      <family val="2"/>
    </font>
    <font>
      <b/>
      <sz val="16"/>
      <name val="Arial"/>
      <family val="2"/>
    </font>
    <font>
      <sz val="10"/>
      <color theme="1"/>
      <name val="Calibri"/>
      <family val="2"/>
      <scheme val="minor"/>
    </font>
    <font>
      <b/>
      <sz val="14"/>
      <color theme="1"/>
      <name val="Calibri"/>
      <family val="2"/>
      <scheme val="minor"/>
    </font>
    <font>
      <sz val="14"/>
      <color theme="1"/>
      <name val="Calibri"/>
      <family val="2"/>
      <scheme val="minor"/>
    </font>
    <font>
      <b/>
      <sz val="10"/>
      <name val="Calibri"/>
      <family val="2"/>
      <scheme val="minor"/>
    </font>
    <font>
      <b/>
      <sz val="9"/>
      <color rgb="FF000000"/>
      <name val="Times New Roman"/>
      <family val="1"/>
    </font>
    <font>
      <sz val="11"/>
      <name val="Calibri"/>
      <family val="2"/>
    </font>
    <font>
      <sz val="8"/>
      <color rgb="FF000000"/>
      <name val="Times New Roman"/>
      <family val="1"/>
    </font>
    <font>
      <b/>
      <sz val="8"/>
      <color rgb="FF000000"/>
      <name val="Times New Roman"/>
      <family val="1"/>
    </font>
    <font>
      <b/>
      <sz val="10"/>
      <color theme="1"/>
      <name val="Arial"/>
      <family val="2"/>
    </font>
    <font>
      <sz val="8"/>
      <color theme="1"/>
      <name val="Batang"/>
    </font>
    <font>
      <sz val="8"/>
      <color rgb="FF000000"/>
      <name val="Batang"/>
    </font>
    <font>
      <u/>
      <sz val="8"/>
      <color theme="1"/>
      <name val="Batang"/>
    </font>
    <font>
      <i/>
      <sz val="8"/>
      <color theme="1"/>
      <name val="Batang"/>
    </font>
    <font>
      <sz val="8"/>
      <color rgb="FF242424"/>
      <name val="Batang"/>
    </font>
    <font>
      <sz val="9"/>
      <color rgb="FF000000"/>
      <name val="Arial"/>
    </font>
    <font>
      <sz val="11"/>
      <color rgb="FF444444"/>
      <name val="Aptos Narrow"/>
      <charset val="1"/>
    </font>
    <font>
      <sz val="9"/>
      <name val="Calibri"/>
    </font>
    <font>
      <sz val="9"/>
      <color rgb="FF000000"/>
      <name val="Calibri"/>
    </font>
    <font>
      <sz val="10"/>
      <color rgb="FF000000"/>
      <name val="Calibri"/>
    </font>
    <font>
      <sz val="10"/>
      <color rgb="FF000000"/>
      <name val="Calibri"/>
      <family val="2"/>
    </font>
    <font>
      <b/>
      <sz val="11"/>
      <color theme="1"/>
      <name val="Calibri"/>
      <family val="2"/>
      <scheme val="minor"/>
    </font>
    <font>
      <b/>
      <sz val="18"/>
      <color theme="0"/>
      <name val="Arial Narrow"/>
      <family val="2"/>
    </font>
    <font>
      <b/>
      <sz val="18"/>
      <name val="Arial Narrow"/>
      <family val="2"/>
    </font>
  </fonts>
  <fills count="18">
    <fill>
      <patternFill patternType="none"/>
    </fill>
    <fill>
      <patternFill patternType="gray125"/>
    </fill>
    <fill>
      <patternFill patternType="solid">
        <fgColor theme="2" tint="-0.249977111117893"/>
        <bgColor indexed="64"/>
      </patternFill>
    </fill>
    <fill>
      <patternFill patternType="solid">
        <fgColor rgb="FFFFFFFF"/>
        <bgColor rgb="FFFFFFFF"/>
      </patternFill>
    </fill>
    <fill>
      <patternFill patternType="solid">
        <fgColor rgb="FFEDEDED"/>
        <bgColor indexed="64"/>
      </patternFill>
    </fill>
    <fill>
      <patternFill patternType="solid">
        <fgColor theme="6" tint="0.79998168889431442"/>
        <bgColor indexed="64"/>
      </patternFill>
    </fill>
    <fill>
      <patternFill patternType="solid">
        <fgColor theme="0"/>
        <bgColor indexed="64"/>
      </patternFill>
    </fill>
    <fill>
      <patternFill patternType="solid">
        <fgColor rgb="FF73B9AF"/>
        <bgColor rgb="FFFFFFFF"/>
      </patternFill>
    </fill>
    <fill>
      <patternFill patternType="solid">
        <fgColor rgb="FF73B9AF"/>
        <bgColor indexed="64"/>
      </patternFill>
    </fill>
    <fill>
      <patternFill patternType="solid">
        <fgColor theme="9" tint="0.59999389629810485"/>
        <bgColor indexed="64"/>
      </patternFill>
    </fill>
    <fill>
      <patternFill patternType="solid">
        <fgColor rgb="FFFFC000"/>
        <bgColor indexed="64"/>
      </patternFill>
    </fill>
    <fill>
      <patternFill patternType="solid">
        <fgColor rgb="FFFFD966"/>
        <bgColor rgb="FF000000"/>
      </patternFill>
    </fill>
    <fill>
      <patternFill patternType="solid">
        <fgColor rgb="FFFFFFFF"/>
        <bgColor indexed="64"/>
      </patternFill>
    </fill>
    <fill>
      <patternFill patternType="solid">
        <fgColor theme="9" tint="0.79998168889431442"/>
        <bgColor indexed="64"/>
      </patternFill>
    </fill>
    <fill>
      <patternFill patternType="solid">
        <fgColor theme="9" tint="0.79998168889431442"/>
        <bgColor rgb="FF000000"/>
      </patternFill>
    </fill>
    <fill>
      <patternFill patternType="solid">
        <fgColor theme="4" tint="0.59999389629810485"/>
        <bgColor indexed="64"/>
      </patternFill>
    </fill>
    <fill>
      <patternFill patternType="solid">
        <fgColor rgb="FFE2EFDA"/>
        <bgColor rgb="FF000000"/>
      </patternFill>
    </fill>
    <fill>
      <patternFill patternType="solid">
        <fgColor theme="4" tint="0.79998168889431442"/>
        <bgColor theme="4" tint="0.79998168889431442"/>
      </patternFill>
    </fill>
  </fills>
  <borders count="5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3B9AF"/>
      </left>
      <right style="thin">
        <color theme="0"/>
      </right>
      <top style="thin">
        <color rgb="FF73B9AF"/>
      </top>
      <bottom style="thin">
        <color theme="0"/>
      </bottom>
      <diagonal/>
    </border>
    <border>
      <left style="thin">
        <color theme="0"/>
      </left>
      <right style="thin">
        <color theme="0"/>
      </right>
      <top style="thin">
        <color rgb="FF73B9AF"/>
      </top>
      <bottom style="thin">
        <color theme="0"/>
      </bottom>
      <diagonal/>
    </border>
    <border>
      <left style="thin">
        <color theme="0"/>
      </left>
      <right style="thin">
        <color rgb="FF73B9AF"/>
      </right>
      <top style="thin">
        <color rgb="FF73B9AF"/>
      </top>
      <bottom style="thin">
        <color theme="0"/>
      </bottom>
      <diagonal/>
    </border>
    <border>
      <left style="thin">
        <color rgb="FF73B9AF"/>
      </left>
      <right style="thin">
        <color theme="0"/>
      </right>
      <top style="thin">
        <color theme="0"/>
      </top>
      <bottom style="thin">
        <color rgb="FF73B9AF"/>
      </bottom>
      <diagonal/>
    </border>
    <border>
      <left style="thin">
        <color theme="0"/>
      </left>
      <right style="thin">
        <color theme="0"/>
      </right>
      <top style="thin">
        <color theme="0"/>
      </top>
      <bottom style="thin">
        <color rgb="FF73B9AF"/>
      </bottom>
      <diagonal/>
    </border>
    <border>
      <left style="thin">
        <color theme="0"/>
      </left>
      <right style="thin">
        <color rgb="FF73B9AF"/>
      </right>
      <top style="thin">
        <color theme="0"/>
      </top>
      <bottom style="thin">
        <color rgb="FF73B9AF"/>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D3D3D3"/>
      </left>
      <right style="thin">
        <color rgb="FFD3D3D3"/>
      </right>
      <top style="thin">
        <color rgb="FFD3D3D3"/>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style="thin">
        <color rgb="FFD3D3D3"/>
      </bottom>
      <diagonal/>
    </border>
    <border>
      <left/>
      <right style="thin">
        <color rgb="FFD3D3D3"/>
      </right>
      <top style="thin">
        <color rgb="FFD3D3D3"/>
      </top>
      <bottom style="thin">
        <color rgb="FFD3D3D3"/>
      </bottom>
      <diagonal/>
    </border>
    <border>
      <left style="thin">
        <color rgb="FFD3D3D3"/>
      </left>
      <right/>
      <top style="thin">
        <color rgb="FFD3D3D3"/>
      </top>
      <bottom style="thin">
        <color rgb="FFD3D3D3"/>
      </bottom>
      <diagonal/>
    </border>
    <border>
      <left/>
      <right style="thin">
        <color rgb="FFD3D3D3"/>
      </right>
      <top style="thin">
        <color rgb="FFD3D3D3"/>
      </top>
      <bottom/>
      <diagonal/>
    </border>
    <border>
      <left style="thin">
        <color rgb="FFD3D3D3"/>
      </left>
      <right style="thin">
        <color rgb="FFD3D3D3"/>
      </right>
      <top style="thin">
        <color rgb="FFD3D3D3"/>
      </top>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indexed="64"/>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rgb="FF000000"/>
      </top>
      <bottom style="thin">
        <color indexed="64"/>
      </bottom>
      <diagonal/>
    </border>
    <border>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right style="medium">
        <color rgb="FF000000"/>
      </right>
      <top style="medium">
        <color rgb="FF000000"/>
      </top>
      <bottom style="thin">
        <color indexed="64"/>
      </bottom>
      <diagonal/>
    </border>
    <border>
      <left/>
      <right/>
      <top style="thin">
        <color theme="4" tint="0.39997558519241921"/>
      </top>
      <bottom/>
      <diagonal/>
    </border>
  </borders>
  <cellStyleXfs count="20">
    <xf numFmtId="0" fontId="0" fillId="0" borderId="0"/>
    <xf numFmtId="44" fontId="1" fillId="0" borderId="0" applyFont="0" applyFill="0" applyBorder="0" applyAlignment="0" applyProtection="0"/>
    <xf numFmtId="0" fontId="2" fillId="0" borderId="0"/>
    <xf numFmtId="9" fontId="1" fillId="0" borderId="0" applyFont="0" applyFill="0" applyBorder="0" applyAlignment="0" applyProtection="0"/>
    <xf numFmtId="9" fontId="8" fillId="0" borderId="0" applyFont="0" applyFill="0" applyBorder="0" applyAlignment="0" applyProtection="0"/>
    <xf numFmtId="164" fontId="8" fillId="0" borderId="0" applyFont="0" applyFill="0" applyBorder="0" applyAlignment="0" applyProtection="0"/>
    <xf numFmtId="0" fontId="8" fillId="0" borderId="0"/>
    <xf numFmtId="0" fontId="1"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0" fontId="1" fillId="0" borderId="0"/>
    <xf numFmtId="0" fontId="12" fillId="0" borderId="0"/>
    <xf numFmtId="9" fontId="12" fillId="0" borderId="0" applyFont="0" applyFill="0" applyBorder="0" applyAlignment="0" applyProtection="0"/>
    <xf numFmtId="9" fontId="1" fillId="0" borderId="0" applyFont="0" applyFill="0" applyBorder="0" applyAlignment="0" applyProtection="0"/>
    <xf numFmtId="0" fontId="1" fillId="0" borderId="0"/>
  </cellStyleXfs>
  <cellXfs count="307">
    <xf numFmtId="0" fontId="0" fillId="0" borderId="0" xfId="0"/>
    <xf numFmtId="0" fontId="0" fillId="2" borderId="0" xfId="0" applyFill="1"/>
    <xf numFmtId="0" fontId="0" fillId="2" borderId="0" xfId="0" applyFill="1" applyAlignment="1">
      <alignment horizontal="center"/>
    </xf>
    <xf numFmtId="0" fontId="0" fillId="0" borderId="0" xfId="0" applyAlignment="1">
      <alignment horizontal="center"/>
    </xf>
    <xf numFmtId="7" fontId="10" fillId="0" borderId="1" xfId="1" applyNumberFormat="1" applyFont="1" applyFill="1" applyBorder="1" applyAlignment="1" applyProtection="1">
      <alignment horizontal="center" vertical="center" wrapText="1"/>
    </xf>
    <xf numFmtId="0" fontId="10" fillId="0" borderId="1" xfId="5" applyNumberFormat="1" applyFont="1" applyFill="1" applyBorder="1" applyAlignment="1" applyProtection="1">
      <alignment horizontal="center" vertical="center" wrapText="1"/>
    </xf>
    <xf numFmtId="164" fontId="10" fillId="0" borderId="1" xfId="5" applyFont="1" applyFill="1" applyBorder="1" applyAlignment="1" applyProtection="1">
      <alignment horizontal="justify" vertical="center" wrapText="1"/>
    </xf>
    <xf numFmtId="0" fontId="10" fillId="0" borderId="1" xfId="1" applyNumberFormat="1" applyFont="1" applyFill="1" applyBorder="1" applyAlignment="1" applyProtection="1">
      <alignment horizontal="center" vertical="center" wrapText="1"/>
    </xf>
    <xf numFmtId="44" fontId="10" fillId="0" borderId="1" xfId="1" applyFont="1" applyFill="1" applyBorder="1" applyAlignment="1" applyProtection="1">
      <alignment horizontal="justify" vertical="center" wrapText="1"/>
    </xf>
    <xf numFmtId="9" fontId="10" fillId="0" borderId="1" xfId="3" applyFont="1" applyFill="1" applyBorder="1" applyAlignment="1" applyProtection="1">
      <alignment horizontal="center" vertical="center" wrapText="1"/>
    </xf>
    <xf numFmtId="5" fontId="10" fillId="0" borderId="1" xfId="1" applyNumberFormat="1" applyFont="1" applyFill="1" applyBorder="1" applyAlignment="1" applyProtection="1">
      <alignment horizontal="center" vertical="center" wrapText="1"/>
    </xf>
    <xf numFmtId="7" fontId="9" fillId="0" borderId="1" xfId="5" applyNumberFormat="1" applyFont="1" applyFill="1" applyBorder="1" applyAlignment="1" applyProtection="1">
      <alignment horizontal="center" vertical="center" wrapText="1"/>
    </xf>
    <xf numFmtId="5" fontId="9" fillId="0" borderId="1" xfId="5" applyNumberFormat="1" applyFont="1" applyFill="1" applyBorder="1" applyAlignment="1" applyProtection="1">
      <alignment horizontal="center" vertical="center" wrapText="1"/>
    </xf>
    <xf numFmtId="1" fontId="9" fillId="0" borderId="1" xfId="5" applyNumberFormat="1" applyFont="1" applyFill="1" applyBorder="1" applyAlignment="1" applyProtection="1">
      <alignment horizontal="center" vertical="center" wrapText="1"/>
    </xf>
    <xf numFmtId="1" fontId="10" fillId="0" borderId="1" xfId="1" applyNumberFormat="1" applyFont="1" applyFill="1" applyBorder="1" applyAlignment="1" applyProtection="1">
      <alignment horizontal="center" vertical="center" wrapText="1"/>
    </xf>
    <xf numFmtId="44" fontId="10" fillId="0" borderId="1" xfId="1" applyFont="1" applyFill="1" applyBorder="1" applyAlignment="1" applyProtection="1">
      <alignment horizontal="center" vertical="center" wrapText="1"/>
    </xf>
    <xf numFmtId="0" fontId="20" fillId="0" borderId="27" xfId="0" applyFont="1" applyBorder="1" applyAlignment="1">
      <alignment horizontal="center" vertical="center" wrapText="1" readingOrder="1"/>
    </xf>
    <xf numFmtId="0" fontId="20" fillId="0" borderId="0" xfId="0" applyFont="1" applyAlignment="1">
      <alignment horizontal="center" vertical="center" wrapText="1" readingOrder="1"/>
    </xf>
    <xf numFmtId="0" fontId="21" fillId="0" borderId="0" xfId="0" applyFont="1"/>
    <xf numFmtId="0" fontId="20" fillId="0" borderId="28" xfId="0" applyFont="1" applyBorder="1" applyAlignment="1">
      <alignment horizontal="center" vertical="center" wrapText="1" readingOrder="1"/>
    </xf>
    <xf numFmtId="0" fontId="20" fillId="0" borderId="29" xfId="0" applyFont="1" applyBorder="1" applyAlignment="1">
      <alignment horizontal="center" vertical="center" wrapText="1" readingOrder="1"/>
    </xf>
    <xf numFmtId="0" fontId="20" fillId="0" borderId="30" xfId="0" applyFont="1" applyBorder="1" applyAlignment="1">
      <alignment horizontal="center" vertical="center" wrapText="1" readingOrder="1"/>
    </xf>
    <xf numFmtId="0" fontId="22" fillId="0" borderId="31" xfId="0" applyFont="1" applyBorder="1" applyAlignment="1">
      <alignment horizontal="center" vertical="center" wrapText="1" readingOrder="1"/>
    </xf>
    <xf numFmtId="0" fontId="22" fillId="0" borderId="27" xfId="0" applyFont="1" applyBorder="1" applyAlignment="1">
      <alignment horizontal="left" vertical="center" wrapText="1" readingOrder="1"/>
    </xf>
    <xf numFmtId="0" fontId="22" fillId="0" borderId="27" xfId="0" applyFont="1" applyBorder="1" applyAlignment="1">
      <alignment vertical="center" wrapText="1" readingOrder="1"/>
    </xf>
    <xf numFmtId="0" fontId="22" fillId="0" borderId="27" xfId="0" applyFont="1" applyBorder="1" applyAlignment="1">
      <alignment horizontal="center" vertical="center" wrapText="1" readingOrder="1"/>
    </xf>
    <xf numFmtId="168" fontId="22" fillId="0" borderId="27" xfId="0" applyNumberFormat="1" applyFont="1" applyBorder="1" applyAlignment="1">
      <alignment horizontal="right" vertical="center" wrapText="1" readingOrder="1"/>
    </xf>
    <xf numFmtId="168" fontId="22" fillId="0" borderId="32" xfId="0" applyNumberFormat="1" applyFont="1" applyBorder="1" applyAlignment="1">
      <alignment horizontal="right" vertical="center" wrapText="1" readingOrder="1"/>
    </xf>
    <xf numFmtId="0" fontId="22" fillId="0" borderId="33" xfId="0" applyFont="1" applyBorder="1" applyAlignment="1">
      <alignment horizontal="center" vertical="center" wrapText="1" readingOrder="1"/>
    </xf>
    <xf numFmtId="0" fontId="22" fillId="0" borderId="34" xfId="0" applyFont="1" applyBorder="1" applyAlignment="1">
      <alignment horizontal="left" vertical="center" wrapText="1" readingOrder="1"/>
    </xf>
    <xf numFmtId="0" fontId="22" fillId="0" borderId="34" xfId="0" applyFont="1" applyBorder="1" applyAlignment="1">
      <alignment vertical="center" wrapText="1" readingOrder="1"/>
    </xf>
    <xf numFmtId="0" fontId="22" fillId="0" borderId="34" xfId="0" applyFont="1" applyBorder="1" applyAlignment="1">
      <alignment horizontal="center" vertical="center" wrapText="1" readingOrder="1"/>
    </xf>
    <xf numFmtId="168" fontId="22" fillId="0" borderId="34" xfId="0" applyNumberFormat="1" applyFont="1" applyBorder="1" applyAlignment="1">
      <alignment horizontal="right" vertical="center" wrapText="1" readingOrder="1"/>
    </xf>
    <xf numFmtId="0" fontId="20" fillId="0" borderId="27" xfId="0" applyFont="1" applyBorder="1" applyAlignment="1">
      <alignment horizontal="left" vertical="center" wrapText="1" readingOrder="1"/>
    </xf>
    <xf numFmtId="0" fontId="23" fillId="0" borderId="27" xfId="0" applyFont="1" applyBorder="1" applyAlignment="1">
      <alignment horizontal="right" vertical="center" wrapText="1" readingOrder="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1" fontId="10" fillId="0" borderId="1" xfId="5" applyNumberFormat="1" applyFont="1" applyFill="1" applyBorder="1" applyAlignment="1" applyProtection="1">
      <alignment horizontal="justify" vertical="center" wrapText="1"/>
    </xf>
    <xf numFmtId="0" fontId="9" fillId="10" borderId="1" xfId="0" applyFont="1" applyFill="1" applyBorder="1" applyAlignment="1">
      <alignment horizontal="center" vertical="center" wrapText="1"/>
    </xf>
    <xf numFmtId="7" fontId="10" fillId="10" borderId="1" xfId="1" applyNumberFormat="1" applyFont="1" applyFill="1" applyBorder="1" applyAlignment="1" applyProtection="1">
      <alignment horizontal="center" vertical="center" wrapText="1"/>
    </xf>
    <xf numFmtId="0" fontId="10" fillId="10" borderId="1" xfId="5" applyNumberFormat="1" applyFont="1" applyFill="1" applyBorder="1" applyAlignment="1" applyProtection="1">
      <alignment horizontal="center" vertical="center" wrapText="1"/>
    </xf>
    <xf numFmtId="1" fontId="10" fillId="10" borderId="1" xfId="5" applyNumberFormat="1" applyFont="1" applyFill="1" applyBorder="1" applyAlignment="1" applyProtection="1">
      <alignment horizontal="center" vertical="center" wrapText="1"/>
    </xf>
    <xf numFmtId="164" fontId="10" fillId="10" borderId="1" xfId="5" applyFont="1" applyFill="1" applyBorder="1" applyAlignment="1" applyProtection="1">
      <alignment horizontal="justify" vertical="center" wrapText="1"/>
    </xf>
    <xf numFmtId="0" fontId="10" fillId="10" borderId="1" xfId="1" applyNumberFormat="1" applyFont="1" applyFill="1" applyBorder="1" applyAlignment="1" applyProtection="1">
      <alignment horizontal="center" vertical="center" wrapText="1"/>
    </xf>
    <xf numFmtId="44" fontId="10" fillId="10" borderId="1" xfId="1" applyFont="1" applyFill="1" applyBorder="1" applyAlignment="1" applyProtection="1">
      <alignment horizontal="justify" vertical="center" wrapText="1"/>
    </xf>
    <xf numFmtId="0" fontId="10" fillId="10" borderId="1" xfId="0" applyFont="1" applyFill="1" applyBorder="1" applyAlignment="1">
      <alignment horizontal="center" vertical="center" wrapText="1"/>
    </xf>
    <xf numFmtId="9" fontId="10" fillId="10" borderId="1" xfId="3" applyFont="1" applyFill="1" applyBorder="1" applyAlignment="1" applyProtection="1">
      <alignment horizontal="center" vertical="center" wrapText="1"/>
    </xf>
    <xf numFmtId="44" fontId="10" fillId="10" borderId="1" xfId="1" applyFont="1" applyFill="1" applyBorder="1" applyAlignment="1" applyProtection="1">
      <alignment horizontal="center" vertical="center" wrapText="1"/>
    </xf>
    <xf numFmtId="1" fontId="10" fillId="10" borderId="1" xfId="1" applyNumberFormat="1" applyFont="1" applyFill="1" applyBorder="1" applyAlignment="1" applyProtection="1">
      <alignment horizontal="center" vertical="center" wrapText="1"/>
    </xf>
    <xf numFmtId="1" fontId="10" fillId="10" borderId="1" xfId="5" applyNumberFormat="1" applyFont="1" applyFill="1" applyBorder="1" applyAlignment="1" applyProtection="1">
      <alignment horizontal="justify" vertical="center" wrapText="1"/>
    </xf>
    <xf numFmtId="1" fontId="9" fillId="10" borderId="1" xfId="5" applyNumberFormat="1" applyFont="1" applyFill="1" applyBorder="1" applyAlignment="1" applyProtection="1">
      <alignment horizontal="center" vertical="center" wrapText="1"/>
    </xf>
    <xf numFmtId="166" fontId="10" fillId="10" borderId="1" xfId="1" applyNumberFormat="1" applyFont="1" applyFill="1" applyBorder="1" applyAlignment="1" applyProtection="1">
      <alignment horizontal="center" vertical="center" wrapText="1"/>
    </xf>
    <xf numFmtId="9" fontId="9" fillId="10" borderId="1" xfId="3" applyFont="1" applyFill="1" applyBorder="1" applyAlignment="1" applyProtection="1">
      <alignment horizontal="center" vertical="center" wrapText="1"/>
    </xf>
    <xf numFmtId="1" fontId="10" fillId="10" borderId="1" xfId="1" applyNumberFormat="1" applyFont="1" applyFill="1" applyBorder="1" applyAlignment="1" applyProtection="1">
      <alignment horizontal="justify" vertical="center" wrapText="1"/>
    </xf>
    <xf numFmtId="1" fontId="10" fillId="0" borderId="1" xfId="1" applyNumberFormat="1" applyFont="1" applyFill="1" applyBorder="1" applyAlignment="1" applyProtection="1">
      <alignment horizontal="justify" vertical="center" wrapText="1"/>
    </xf>
    <xf numFmtId="0" fontId="9" fillId="0" borderId="1" xfId="0" applyFont="1" applyBorder="1" applyAlignment="1">
      <alignment horizontal="center" vertical="center"/>
    </xf>
    <xf numFmtId="0" fontId="4" fillId="0" borderId="0" xfId="0" applyFont="1"/>
    <xf numFmtId="0" fontId="5" fillId="0" borderId="0" xfId="0" applyFont="1" applyAlignment="1">
      <alignment horizontal="right" vertical="center"/>
    </xf>
    <xf numFmtId="0" fontId="6" fillId="0" borderId="2" xfId="0" applyFont="1" applyBorder="1" applyAlignment="1">
      <alignment horizontal="center"/>
    </xf>
    <xf numFmtId="0" fontId="6" fillId="0" borderId="0" xfId="0" applyFont="1"/>
    <xf numFmtId="0" fontId="6" fillId="0" borderId="0" xfId="0" applyFont="1" applyAlignment="1">
      <alignment horizontal="center"/>
    </xf>
    <xf numFmtId="44" fontId="6" fillId="0" borderId="0" xfId="1" applyFont="1" applyProtection="1"/>
    <xf numFmtId="0" fontId="4" fillId="0" borderId="0" xfId="0" applyFont="1" applyAlignment="1">
      <alignment horizontal="center"/>
    </xf>
    <xf numFmtId="44" fontId="4" fillId="0" borderId="0" xfId="1" applyFont="1" applyProtection="1"/>
    <xf numFmtId="0" fontId="9" fillId="10" borderId="1" xfId="0" applyFont="1" applyFill="1" applyBorder="1" applyAlignment="1">
      <alignment horizontal="justify" vertical="center" wrapText="1"/>
    </xf>
    <xf numFmtId="0" fontId="9" fillId="10" borderId="1" xfId="0" applyFont="1" applyFill="1" applyBorder="1" applyAlignment="1">
      <alignment horizontal="center"/>
    </xf>
    <xf numFmtId="0" fontId="10" fillId="10" borderId="1" xfId="0" applyFont="1" applyFill="1" applyBorder="1" applyAlignment="1">
      <alignment horizontal="justify" vertical="center" wrapText="1"/>
    </xf>
    <xf numFmtId="0" fontId="9" fillId="0" borderId="1" xfId="0" applyFont="1" applyBorder="1" applyAlignment="1">
      <alignment horizontal="justify" vertical="center" wrapText="1"/>
    </xf>
    <xf numFmtId="0" fontId="9" fillId="0" borderId="1" xfId="0" applyFont="1" applyBorder="1" applyAlignment="1">
      <alignment horizontal="center"/>
    </xf>
    <xf numFmtId="0" fontId="10" fillId="0" borderId="1" xfId="0" applyFont="1" applyBorder="1" applyAlignment="1">
      <alignment horizontal="justify" vertical="center" wrapText="1"/>
    </xf>
    <xf numFmtId="0" fontId="10" fillId="0" borderId="1" xfId="0" applyFont="1" applyBorder="1" applyAlignment="1">
      <alignment horizontal="center" wrapText="1"/>
    </xf>
    <xf numFmtId="0" fontId="9" fillId="10" borderId="1" xfId="0" applyFont="1" applyFill="1" applyBorder="1" applyAlignment="1">
      <alignment horizontal="center" wrapText="1"/>
    </xf>
    <xf numFmtId="7" fontId="0" fillId="0" borderId="0" xfId="0" applyNumberFormat="1"/>
    <xf numFmtId="0" fontId="9" fillId="0" borderId="1" xfId="0" applyFont="1" applyBorder="1" applyAlignment="1">
      <alignment horizontal="left" vertical="center" wrapText="1"/>
    </xf>
    <xf numFmtId="49" fontId="10" fillId="0" borderId="1" xfId="1" applyNumberFormat="1" applyFont="1" applyFill="1" applyBorder="1" applyAlignment="1" applyProtection="1">
      <alignment horizontal="justify" vertical="center" wrapText="1"/>
    </xf>
    <xf numFmtId="0" fontId="10" fillId="0" borderId="1" xfId="1" applyNumberFormat="1" applyFont="1" applyFill="1" applyBorder="1" applyAlignment="1" applyProtection="1">
      <alignment horizontal="justify" vertical="center" wrapText="1"/>
    </xf>
    <xf numFmtId="4" fontId="0" fillId="0" borderId="0" xfId="0" applyNumberFormat="1"/>
    <xf numFmtId="5" fontId="10" fillId="10" borderId="1" xfId="1" applyNumberFormat="1" applyFont="1" applyFill="1" applyBorder="1" applyAlignment="1" applyProtection="1">
      <alignment horizontal="center" vertical="center" wrapText="1"/>
    </xf>
    <xf numFmtId="0" fontId="9" fillId="10" borderId="1" xfId="0" applyFont="1" applyFill="1" applyBorder="1" applyAlignment="1">
      <alignment vertical="center" wrapText="1"/>
    </xf>
    <xf numFmtId="44" fontId="7" fillId="5" borderId="1" xfId="1" applyFont="1" applyFill="1" applyBorder="1" applyAlignment="1" applyProtection="1">
      <alignment horizontal="center" vertical="center" wrapText="1"/>
    </xf>
    <xf numFmtId="0" fontId="7" fillId="5" borderId="1" xfId="0" applyFont="1" applyFill="1" applyBorder="1" applyAlignment="1">
      <alignment horizontal="center" vertical="center" wrapText="1"/>
    </xf>
    <xf numFmtId="0" fontId="9" fillId="0" borderId="1" xfId="0" applyFont="1" applyBorder="1" applyAlignment="1">
      <alignment horizontal="center" wrapText="1"/>
    </xf>
    <xf numFmtId="0" fontId="9" fillId="10" borderId="1" xfId="0" applyFont="1" applyFill="1" applyBorder="1" applyAlignment="1">
      <alignment horizontal="center" vertical="center"/>
    </xf>
    <xf numFmtId="0" fontId="6" fillId="0" borderId="0" xfId="0" applyFont="1" applyAlignment="1">
      <alignment vertical="center"/>
    </xf>
    <xf numFmtId="0" fontId="4" fillId="0" borderId="0" xfId="0" applyFont="1" applyAlignment="1">
      <alignment vertical="center"/>
    </xf>
    <xf numFmtId="0" fontId="0" fillId="0" borderId="0" xfId="0" applyAlignment="1">
      <alignment vertical="center"/>
    </xf>
    <xf numFmtId="164" fontId="19" fillId="15" borderId="1" xfId="5" applyFont="1" applyFill="1" applyBorder="1" applyAlignment="1" applyProtection="1">
      <alignment horizontal="center" vertical="center" wrapText="1"/>
    </xf>
    <xf numFmtId="6" fontId="10" fillId="10" borderId="1" xfId="1" applyNumberFormat="1" applyFont="1" applyFill="1" applyBorder="1" applyAlignment="1" applyProtection="1">
      <alignment horizontal="center" vertical="center" wrapText="1"/>
    </xf>
    <xf numFmtId="8" fontId="10" fillId="10" borderId="1" xfId="1" applyNumberFormat="1" applyFont="1" applyFill="1" applyBorder="1" applyAlignment="1" applyProtection="1">
      <alignment horizontal="center" vertical="center" wrapText="1"/>
    </xf>
    <xf numFmtId="6" fontId="10" fillId="0" borderId="1" xfId="1" applyNumberFormat="1" applyFont="1" applyFill="1" applyBorder="1" applyAlignment="1" applyProtection="1">
      <alignment horizontal="center" vertical="center" wrapText="1"/>
    </xf>
    <xf numFmtId="9" fontId="10" fillId="10" borderId="1" xfId="5" applyNumberFormat="1" applyFont="1" applyFill="1" applyBorder="1" applyAlignment="1" applyProtection="1">
      <alignment horizontal="center" vertical="center" wrapText="1"/>
    </xf>
    <xf numFmtId="6" fontId="9" fillId="0" borderId="0" xfId="0" applyNumberFormat="1" applyFont="1"/>
    <xf numFmtId="2" fontId="10" fillId="10" borderId="1" xfId="5" applyNumberFormat="1" applyFont="1" applyFill="1" applyBorder="1" applyAlignment="1" applyProtection="1">
      <alignment horizontal="center" vertical="center" wrapText="1"/>
    </xf>
    <xf numFmtId="170" fontId="19" fillId="15" borderId="1" xfId="5" applyNumberFormat="1" applyFont="1" applyFill="1" applyBorder="1" applyAlignment="1" applyProtection="1">
      <alignment horizontal="center" vertical="center" wrapText="1"/>
    </xf>
    <xf numFmtId="164" fontId="19" fillId="9" borderId="3" xfId="5" applyFont="1" applyFill="1" applyBorder="1" applyAlignment="1" applyProtection="1">
      <alignment horizontal="center" vertical="center" wrapText="1"/>
    </xf>
    <xf numFmtId="164" fontId="19" fillId="4" borderId="19" xfId="5" applyFont="1" applyFill="1" applyBorder="1" applyAlignment="1" applyProtection="1">
      <alignment horizontal="center" vertical="center" wrapText="1"/>
    </xf>
    <xf numFmtId="164" fontId="19" fillId="4" borderId="22" xfId="5" applyFont="1" applyFill="1" applyBorder="1" applyAlignment="1" applyProtection="1">
      <alignment horizontal="center" vertical="center" wrapText="1"/>
    </xf>
    <xf numFmtId="170" fontId="19" fillId="9" borderId="3" xfId="5" applyNumberFormat="1" applyFont="1" applyFill="1" applyBorder="1" applyAlignment="1" applyProtection="1">
      <alignment horizontal="center" vertical="center" wrapText="1"/>
    </xf>
    <xf numFmtId="7" fontId="25" fillId="13" borderId="1" xfId="1" applyNumberFormat="1" applyFont="1" applyFill="1" applyBorder="1" applyAlignment="1" applyProtection="1">
      <alignment horizontal="center" vertical="center" wrapText="1"/>
    </xf>
    <xf numFmtId="0" fontId="25" fillId="13" borderId="1" xfId="5" applyNumberFormat="1" applyFont="1" applyFill="1" applyBorder="1" applyAlignment="1" applyProtection="1">
      <alignment horizontal="center" vertical="center" wrapText="1"/>
    </xf>
    <xf numFmtId="164" fontId="25" fillId="13" borderId="1" xfId="5" applyFont="1" applyFill="1" applyBorder="1" applyAlignment="1" applyProtection="1">
      <alignment horizontal="center" vertical="center" wrapText="1"/>
    </xf>
    <xf numFmtId="170" fontId="25" fillId="13" borderId="1" xfId="1" applyNumberFormat="1" applyFont="1" applyFill="1" applyBorder="1" applyAlignment="1" applyProtection="1">
      <alignment horizontal="center" vertical="center" wrapText="1"/>
    </xf>
    <xf numFmtId="9" fontId="25" fillId="13" borderId="1" xfId="3" applyFont="1" applyFill="1" applyBorder="1" applyAlignment="1" applyProtection="1">
      <alignment horizontal="center" vertical="center" wrapText="1"/>
    </xf>
    <xf numFmtId="7" fontId="25" fillId="0" borderId="1" xfId="1" applyNumberFormat="1" applyFont="1" applyFill="1" applyBorder="1" applyAlignment="1" applyProtection="1">
      <alignment horizontal="center" vertical="center" wrapText="1"/>
    </xf>
    <xf numFmtId="0" fontId="25" fillId="0" borderId="1" xfId="5" applyNumberFormat="1" applyFont="1" applyFill="1" applyBorder="1" applyAlignment="1" applyProtection="1">
      <alignment horizontal="center" vertical="center" wrapText="1"/>
    </xf>
    <xf numFmtId="170" fontId="25" fillId="0" borderId="1" xfId="1" applyNumberFormat="1" applyFont="1" applyFill="1" applyBorder="1" applyAlignment="1" applyProtection="1">
      <alignment horizontal="center" vertical="center" wrapText="1"/>
    </xf>
    <xf numFmtId="9" fontId="25" fillId="0" borderId="1" xfId="3" applyFont="1" applyFill="1" applyBorder="1" applyAlignment="1" applyProtection="1">
      <alignment horizontal="center" vertical="center" wrapText="1"/>
    </xf>
    <xf numFmtId="0" fontId="25" fillId="13" borderId="1" xfId="1" applyNumberFormat="1" applyFont="1" applyFill="1" applyBorder="1" applyAlignment="1" applyProtection="1">
      <alignment horizontal="center" vertical="center" wrapText="1"/>
    </xf>
    <xf numFmtId="166" fontId="25" fillId="13" borderId="1" xfId="1" applyNumberFormat="1" applyFont="1" applyFill="1" applyBorder="1" applyAlignment="1" applyProtection="1">
      <alignment horizontal="center" vertical="center" wrapText="1"/>
    </xf>
    <xf numFmtId="1" fontId="25" fillId="0" borderId="1" xfId="1" applyNumberFormat="1" applyFont="1" applyFill="1" applyBorder="1" applyAlignment="1" applyProtection="1">
      <alignment horizontal="center" vertical="center" wrapText="1"/>
    </xf>
    <xf numFmtId="1" fontId="25" fillId="0" borderId="1" xfId="1" applyNumberFormat="1" applyFont="1" applyBorder="1" applyAlignment="1" applyProtection="1">
      <alignment horizontal="center" vertical="center" wrapText="1"/>
    </xf>
    <xf numFmtId="9" fontId="25" fillId="0" borderId="1" xfId="3" applyFont="1" applyBorder="1" applyAlignment="1" applyProtection="1">
      <alignment horizontal="center" vertical="center" wrapText="1"/>
    </xf>
    <xf numFmtId="10" fontId="25" fillId="13" borderId="1" xfId="1" applyNumberFormat="1" applyFont="1" applyFill="1" applyBorder="1" applyAlignment="1" applyProtection="1">
      <alignment horizontal="center" vertical="center" wrapText="1"/>
    </xf>
    <xf numFmtId="1" fontId="25" fillId="13" borderId="1" xfId="1" applyNumberFormat="1" applyFont="1" applyFill="1" applyBorder="1" applyAlignment="1" applyProtection="1">
      <alignment horizontal="center" vertical="center" wrapText="1"/>
    </xf>
    <xf numFmtId="169" fontId="25" fillId="0" borderId="1" xfId="1" applyNumberFormat="1" applyFont="1" applyFill="1" applyBorder="1" applyAlignment="1" applyProtection="1">
      <alignment horizontal="center" vertical="center" wrapText="1"/>
    </xf>
    <xf numFmtId="44" fontId="25" fillId="13" borderId="1" xfId="1" applyFont="1" applyFill="1" applyBorder="1" applyAlignment="1" applyProtection="1">
      <alignment horizontal="center" vertical="center" wrapText="1"/>
    </xf>
    <xf numFmtId="0" fontId="25" fillId="0" borderId="1" xfId="1" applyNumberFormat="1" applyFont="1" applyFill="1" applyBorder="1" applyAlignment="1" applyProtection="1">
      <alignment horizontal="center" vertical="center" wrapText="1"/>
    </xf>
    <xf numFmtId="44" fontId="25" fillId="0" borderId="1" xfId="1" applyFont="1" applyFill="1" applyBorder="1" applyAlignment="1" applyProtection="1">
      <alignment horizontal="center" vertical="center" wrapText="1"/>
    </xf>
    <xf numFmtId="1" fontId="25" fillId="0" borderId="1" xfId="5" applyNumberFormat="1" applyFont="1" applyFill="1" applyBorder="1" applyAlignment="1" applyProtection="1">
      <alignment horizontal="center" vertical="center" wrapText="1"/>
    </xf>
    <xf numFmtId="1" fontId="25" fillId="13" borderId="1" xfId="5" applyNumberFormat="1" applyFont="1" applyFill="1" applyBorder="1" applyAlignment="1" applyProtection="1">
      <alignment horizontal="center" vertical="center" wrapText="1"/>
    </xf>
    <xf numFmtId="2" fontId="25" fillId="13" borderId="1" xfId="5" applyNumberFormat="1" applyFont="1" applyFill="1" applyBorder="1" applyAlignment="1" applyProtection="1">
      <alignment horizontal="center" vertical="center" wrapText="1"/>
    </xf>
    <xf numFmtId="7" fontId="25" fillId="13" borderId="1" xfId="5" applyNumberFormat="1" applyFont="1" applyFill="1" applyBorder="1" applyAlignment="1" applyProtection="1">
      <alignment horizontal="center" vertical="center" wrapText="1"/>
    </xf>
    <xf numFmtId="170" fontId="25" fillId="13" borderId="1" xfId="5" applyNumberFormat="1" applyFont="1" applyFill="1" applyBorder="1" applyAlignment="1" applyProtection="1">
      <alignment horizontal="center" vertical="center" wrapText="1"/>
    </xf>
    <xf numFmtId="7" fontId="25" fillId="0" borderId="1" xfId="5" applyNumberFormat="1" applyFont="1" applyFill="1" applyBorder="1" applyAlignment="1" applyProtection="1">
      <alignment horizontal="center" vertical="center" wrapText="1"/>
    </xf>
    <xf numFmtId="2" fontId="25" fillId="0" borderId="1" xfId="5" applyNumberFormat="1" applyFont="1" applyFill="1" applyBorder="1" applyAlignment="1" applyProtection="1">
      <alignment horizontal="center" vertical="center" wrapText="1"/>
    </xf>
    <xf numFmtId="170" fontId="25" fillId="0" borderId="1" xfId="5" applyNumberFormat="1" applyFont="1" applyFill="1" applyBorder="1" applyAlignment="1" applyProtection="1">
      <alignment horizontal="center" vertical="center" wrapText="1"/>
    </xf>
    <xf numFmtId="1" fontId="25" fillId="0" borderId="7" xfId="1" applyNumberFormat="1" applyFont="1" applyFill="1" applyBorder="1" applyAlignment="1" applyProtection="1">
      <alignment horizontal="center" vertical="center" wrapText="1"/>
    </xf>
    <xf numFmtId="9" fontId="25" fillId="0" borderId="7" xfId="3" applyFont="1" applyFill="1" applyBorder="1" applyAlignment="1" applyProtection="1">
      <alignment horizontal="center" vertical="center" wrapText="1"/>
    </xf>
    <xf numFmtId="0" fontId="16" fillId="0" borderId="0" xfId="0" applyFont="1"/>
    <xf numFmtId="170" fontId="16" fillId="0" borderId="0" xfId="0" applyNumberFormat="1" applyFont="1"/>
    <xf numFmtId="170" fontId="16" fillId="0" borderId="0" xfId="0" applyNumberFormat="1" applyFont="1" applyAlignment="1">
      <alignment vertical="center"/>
    </xf>
    <xf numFmtId="10" fontId="16" fillId="0" borderId="0" xfId="0" applyNumberFormat="1" applyFont="1"/>
    <xf numFmtId="0" fontId="16" fillId="0" borderId="0" xfId="0" applyFont="1" applyAlignment="1">
      <alignment horizontal="center" vertical="center"/>
    </xf>
    <xf numFmtId="170" fontId="16" fillId="0" borderId="0" xfId="0" applyNumberFormat="1" applyFont="1" applyAlignment="1">
      <alignment horizontal="center" vertical="center"/>
    </xf>
    <xf numFmtId="0" fontId="17" fillId="0" borderId="0" xfId="0" applyFont="1" applyAlignment="1">
      <alignment horizontal="right"/>
    </xf>
    <xf numFmtId="0" fontId="18" fillId="0" borderId="0" xfId="0" applyFont="1"/>
    <xf numFmtId="170" fontId="18" fillId="0" borderId="0" xfId="0" applyNumberFormat="1" applyFont="1"/>
    <xf numFmtId="170" fontId="18" fillId="0" borderId="0" xfId="0" applyNumberFormat="1" applyFont="1" applyAlignment="1">
      <alignment vertical="center"/>
    </xf>
    <xf numFmtId="10" fontId="18" fillId="0" borderId="0" xfId="0" applyNumberFormat="1" applyFont="1"/>
    <xf numFmtId="0" fontId="18" fillId="0" borderId="0" xfId="0" applyFont="1" applyAlignment="1">
      <alignment horizontal="center" vertical="center"/>
    </xf>
    <xf numFmtId="170" fontId="18" fillId="0" borderId="0" xfId="0" applyNumberFormat="1" applyFont="1" applyAlignment="1">
      <alignment horizontal="center" vertical="center"/>
    </xf>
    <xf numFmtId="0" fontId="19" fillId="4" borderId="15" xfId="0" applyFont="1" applyFill="1" applyBorder="1" applyAlignment="1">
      <alignment horizontal="center" vertical="center" wrapText="1"/>
    </xf>
    <xf numFmtId="0" fontId="19" fillId="4" borderId="16" xfId="0" applyFont="1" applyFill="1" applyBorder="1" applyAlignment="1">
      <alignment horizontal="center" vertical="center" wrapText="1"/>
    </xf>
    <xf numFmtId="0" fontId="19" fillId="4" borderId="17" xfId="0" applyFont="1" applyFill="1" applyBorder="1" applyAlignment="1">
      <alignment horizontal="center" vertical="center" wrapText="1"/>
    </xf>
    <xf numFmtId="0" fontId="19" fillId="4" borderId="44" xfId="0" applyFont="1" applyFill="1" applyBorder="1" applyAlignment="1">
      <alignment horizontal="center" vertical="center" wrapText="1"/>
    </xf>
    <xf numFmtId="0" fontId="19" fillId="4" borderId="45" xfId="0" applyFont="1" applyFill="1" applyBorder="1" applyAlignment="1">
      <alignment horizontal="center" vertical="center" wrapText="1"/>
    </xf>
    <xf numFmtId="0" fontId="19" fillId="4" borderId="35"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9" fillId="4" borderId="19" xfId="0" applyFont="1" applyFill="1" applyBorder="1" applyAlignment="1">
      <alignment horizontal="center" vertical="center" wrapText="1"/>
    </xf>
    <xf numFmtId="0" fontId="19" fillId="4" borderId="43" xfId="0" applyFont="1" applyFill="1" applyBorder="1" applyAlignment="1">
      <alignment horizontal="center" vertical="center"/>
    </xf>
    <xf numFmtId="0" fontId="19" fillId="4" borderId="24" xfId="0" applyFont="1" applyFill="1" applyBorder="1" applyAlignment="1">
      <alignment horizontal="center" vertical="center" wrapText="1"/>
    </xf>
    <xf numFmtId="0" fontId="19" fillId="4" borderId="3" xfId="0" applyFont="1" applyFill="1" applyBorder="1" applyAlignment="1">
      <alignment vertical="center" wrapText="1"/>
    </xf>
    <xf numFmtId="0" fontId="19" fillId="4" borderId="1" xfId="0" applyFont="1" applyFill="1" applyBorder="1" applyAlignment="1">
      <alignment horizontal="center" vertical="center" wrapText="1"/>
    </xf>
    <xf numFmtId="0" fontId="19" fillId="9" borderId="1" xfId="0" applyFont="1" applyFill="1" applyBorder="1" applyAlignment="1">
      <alignment horizontal="center" vertical="center" wrapText="1"/>
    </xf>
    <xf numFmtId="0" fontId="19" fillId="15" borderId="1" xfId="0" applyFont="1" applyFill="1" applyBorder="1" applyAlignment="1">
      <alignment horizontal="center" vertical="center" wrapText="1"/>
    </xf>
    <xf numFmtId="0" fontId="19" fillId="4" borderId="20" xfId="0" applyFont="1" applyFill="1" applyBorder="1" applyAlignment="1">
      <alignment horizontal="center" vertical="center" wrapText="1"/>
    </xf>
    <xf numFmtId="0" fontId="19" fillId="4" borderId="21" xfId="0" applyFont="1" applyFill="1" applyBorder="1" applyAlignment="1">
      <alignment horizontal="center" vertical="center" wrapText="1"/>
    </xf>
    <xf numFmtId="0" fontId="19" fillId="4" borderId="22" xfId="0" applyFont="1" applyFill="1" applyBorder="1" applyAlignment="1">
      <alignment horizontal="center" vertical="center" wrapText="1"/>
    </xf>
    <xf numFmtId="0" fontId="19" fillId="4" borderId="42" xfId="0" applyFont="1" applyFill="1" applyBorder="1" applyAlignment="1">
      <alignment horizontal="center" vertical="center" wrapText="1"/>
    </xf>
    <xf numFmtId="0" fontId="19" fillId="4" borderId="21" xfId="0" applyFont="1" applyFill="1" applyBorder="1" applyAlignment="1">
      <alignment vertical="center" wrapText="1"/>
    </xf>
    <xf numFmtId="0" fontId="19" fillId="4" borderId="25" xfId="0" applyFont="1" applyFill="1" applyBorder="1" applyAlignment="1">
      <alignment horizontal="center" vertical="center" wrapText="1"/>
    </xf>
    <xf numFmtId="0" fontId="19" fillId="4" borderId="2" xfId="0" applyFont="1" applyFill="1" applyBorder="1" applyAlignment="1">
      <alignment horizontal="center" vertical="center" wrapText="1"/>
    </xf>
    <xf numFmtId="0" fontId="19" fillId="4" borderId="26" xfId="0" applyFont="1" applyFill="1" applyBorder="1" applyAlignment="1">
      <alignment horizontal="center" vertical="center" wrapText="1"/>
    </xf>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10" fontId="25" fillId="0" borderId="1" xfId="0" applyNumberFormat="1" applyFont="1" applyBorder="1" applyAlignment="1">
      <alignment horizontal="center" vertical="center" wrapText="1"/>
    </xf>
    <xf numFmtId="167" fontId="25" fillId="0" borderId="1" xfId="0" applyNumberFormat="1" applyFont="1" applyBorder="1" applyAlignment="1">
      <alignment horizontal="center" vertical="center" wrapText="1"/>
    </xf>
    <xf numFmtId="10" fontId="25" fillId="0" borderId="1" xfId="0" applyNumberFormat="1" applyFont="1" applyBorder="1" applyAlignment="1">
      <alignment horizontal="center" vertical="center"/>
    </xf>
    <xf numFmtId="49" fontId="25" fillId="0" borderId="1" xfId="0" applyNumberFormat="1" applyFont="1" applyBorder="1" applyAlignment="1">
      <alignment horizontal="center" vertical="center" wrapText="1"/>
    </xf>
    <xf numFmtId="170" fontId="25" fillId="0" borderId="1" xfId="0" applyNumberFormat="1" applyFont="1" applyBorder="1" applyAlignment="1">
      <alignment horizontal="center" vertical="center" wrapText="1"/>
    </xf>
    <xf numFmtId="0" fontId="25" fillId="0" borderId="0" xfId="0" applyFont="1"/>
    <xf numFmtId="0" fontId="9" fillId="0" borderId="0" xfId="0" applyFont="1"/>
    <xf numFmtId="1" fontId="31" fillId="0" borderId="1" xfId="5" applyNumberFormat="1" applyFont="1" applyFill="1" applyBorder="1" applyAlignment="1" applyProtection="1">
      <alignment horizontal="center" vertical="center" wrapText="1"/>
    </xf>
    <xf numFmtId="0" fontId="25" fillId="13" borderId="1" xfId="0" applyFont="1" applyFill="1" applyBorder="1" applyAlignment="1">
      <alignment horizontal="center" vertical="center" wrapText="1"/>
    </xf>
    <xf numFmtId="0" fontId="25" fillId="13" borderId="1" xfId="0" applyFont="1" applyFill="1" applyBorder="1" applyAlignment="1">
      <alignment horizontal="center" vertical="center"/>
    </xf>
    <xf numFmtId="10" fontId="25" fillId="13" borderId="1" xfId="0" applyNumberFormat="1" applyFont="1" applyFill="1" applyBorder="1" applyAlignment="1">
      <alignment horizontal="center" vertical="center" wrapText="1"/>
    </xf>
    <xf numFmtId="170" fontId="25" fillId="13" borderId="1" xfId="0" applyNumberFormat="1" applyFont="1" applyFill="1" applyBorder="1" applyAlignment="1">
      <alignment horizontal="center" vertical="center" wrapText="1"/>
    </xf>
    <xf numFmtId="10" fontId="25" fillId="13" borderId="1" xfId="0" applyNumberFormat="1" applyFont="1" applyFill="1" applyBorder="1" applyAlignment="1">
      <alignment horizontal="center" vertical="center"/>
    </xf>
    <xf numFmtId="49" fontId="25" fillId="13" borderId="1" xfId="0" applyNumberFormat="1" applyFont="1" applyFill="1" applyBorder="1" applyAlignment="1">
      <alignment horizontal="center" vertical="center" wrapText="1"/>
    </xf>
    <xf numFmtId="49" fontId="25" fillId="0" borderId="3" xfId="0" applyNumberFormat="1" applyFont="1" applyBorder="1" applyAlignment="1">
      <alignment horizontal="center" vertical="center" wrapText="1"/>
    </xf>
    <xf numFmtId="49" fontId="25" fillId="0" borderId="7" xfId="0" applyNumberFormat="1" applyFont="1" applyBorder="1" applyAlignment="1">
      <alignment horizontal="center" vertical="center" wrapText="1"/>
    </xf>
    <xf numFmtId="49" fontId="25" fillId="0" borderId="0" xfId="0" applyNumberFormat="1" applyFont="1" applyAlignment="1">
      <alignment horizontal="center" vertical="center"/>
    </xf>
    <xf numFmtId="49" fontId="25" fillId="0" borderId="6" xfId="0" applyNumberFormat="1" applyFont="1" applyBorder="1" applyAlignment="1">
      <alignment horizontal="center" vertical="center" wrapText="1"/>
    </xf>
    <xf numFmtId="49" fontId="25" fillId="0" borderId="26" xfId="0" applyNumberFormat="1" applyFont="1" applyBorder="1" applyAlignment="1">
      <alignment horizontal="center" vertical="center" wrapText="1"/>
    </xf>
    <xf numFmtId="49" fontId="25" fillId="0" borderId="4" xfId="0" applyNumberFormat="1" applyFont="1" applyBorder="1" applyAlignment="1">
      <alignment horizontal="center" vertical="center" wrapText="1"/>
    </xf>
    <xf numFmtId="167" fontId="25" fillId="0" borderId="1" xfId="0" applyNumberFormat="1" applyFont="1" applyBorder="1" applyAlignment="1">
      <alignment horizontal="center" vertical="center"/>
    </xf>
    <xf numFmtId="170" fontId="25" fillId="0" borderId="1" xfId="0" applyNumberFormat="1" applyFont="1" applyBorder="1" applyAlignment="1">
      <alignment horizontal="center" vertical="center"/>
    </xf>
    <xf numFmtId="49" fontId="26" fillId="0" borderId="1" xfId="0" applyNumberFormat="1" applyFont="1" applyBorder="1" applyAlignment="1">
      <alignment horizontal="center" vertical="center" wrapText="1"/>
    </xf>
    <xf numFmtId="49" fontId="26" fillId="0" borderId="4" xfId="0" applyNumberFormat="1" applyFont="1" applyBorder="1" applyAlignment="1">
      <alignment horizontal="center" vertical="center" wrapText="1"/>
    </xf>
    <xf numFmtId="170" fontId="25" fillId="16" borderId="1" xfId="0" applyNumberFormat="1" applyFont="1" applyFill="1" applyBorder="1" applyAlignment="1">
      <alignment horizontal="center" vertical="center" wrapText="1"/>
    </xf>
    <xf numFmtId="167" fontId="25" fillId="13" borderId="1" xfId="0" applyNumberFormat="1" applyFont="1" applyFill="1" applyBorder="1" applyAlignment="1">
      <alignment horizontal="center" vertical="center" wrapText="1"/>
    </xf>
    <xf numFmtId="170" fontId="25" fillId="16" borderId="4" xfId="0" applyNumberFormat="1" applyFont="1" applyFill="1" applyBorder="1" applyAlignment="1">
      <alignment horizontal="center" vertical="center" wrapText="1"/>
    </xf>
    <xf numFmtId="49" fontId="25" fillId="14" borderId="1" xfId="0" applyNumberFormat="1" applyFont="1" applyFill="1" applyBorder="1" applyAlignment="1">
      <alignment horizontal="center" vertical="center" wrapText="1"/>
    </xf>
    <xf numFmtId="49" fontId="25" fillId="14" borderId="4" xfId="0" applyNumberFormat="1" applyFont="1" applyFill="1" applyBorder="1" applyAlignment="1">
      <alignment horizontal="center" vertical="center" wrapText="1"/>
    </xf>
    <xf numFmtId="49" fontId="25" fillId="12" borderId="1" xfId="0" applyNumberFormat="1" applyFont="1" applyFill="1" applyBorder="1" applyAlignment="1">
      <alignment horizontal="center" vertical="center" wrapText="1"/>
    </xf>
    <xf numFmtId="170" fontId="25" fillId="0" borderId="4" xfId="0" applyNumberFormat="1" applyFont="1" applyBorder="1" applyAlignment="1">
      <alignment horizontal="center" vertical="center"/>
    </xf>
    <xf numFmtId="9" fontId="32" fillId="0" borderId="1" xfId="3" applyFont="1" applyBorder="1" applyAlignment="1" applyProtection="1">
      <alignment horizontal="center" vertical="center" wrapText="1"/>
    </xf>
    <xf numFmtId="170" fontId="33" fillId="0" borderId="1" xfId="0" applyNumberFormat="1" applyFont="1" applyBorder="1" applyAlignment="1">
      <alignment horizontal="center" vertical="center" wrapText="1"/>
    </xf>
    <xf numFmtId="49" fontId="34" fillId="0" borderId="1" xfId="0" applyNumberFormat="1" applyFont="1" applyBorder="1" applyAlignment="1">
      <alignment horizontal="center" vertical="center" wrapText="1"/>
    </xf>
    <xf numFmtId="49" fontId="33" fillId="0" borderId="7" xfId="0" applyNumberFormat="1" applyFont="1" applyBorder="1" applyAlignment="1">
      <alignment horizontal="center" vertical="center" wrapText="1"/>
    </xf>
    <xf numFmtId="49" fontId="35" fillId="0" borderId="1" xfId="0" applyNumberFormat="1" applyFont="1" applyBorder="1" applyAlignment="1">
      <alignment horizontal="center" vertical="center" wrapText="1"/>
    </xf>
    <xf numFmtId="9" fontId="32" fillId="0" borderId="4" xfId="3" applyFont="1" applyBorder="1" applyAlignment="1" applyProtection="1">
      <alignment horizontal="center" vertical="center" wrapText="1"/>
    </xf>
    <xf numFmtId="170" fontId="33" fillId="0" borderId="4" xfId="0" applyNumberFormat="1" applyFont="1" applyBorder="1" applyAlignment="1">
      <alignment horizontal="center" vertical="center" wrapText="1"/>
    </xf>
    <xf numFmtId="49" fontId="34" fillId="0" borderId="4" xfId="0" applyNumberFormat="1" applyFont="1" applyBorder="1" applyAlignment="1">
      <alignment horizontal="center" vertical="center" wrapText="1"/>
    </xf>
    <xf numFmtId="49" fontId="33" fillId="0" borderId="26" xfId="0" applyNumberFormat="1" applyFont="1" applyBorder="1" applyAlignment="1">
      <alignment horizontal="center" vertical="center" wrapText="1"/>
    </xf>
    <xf numFmtId="49" fontId="26" fillId="0" borderId="7" xfId="0" applyNumberFormat="1" applyFont="1" applyBorder="1" applyAlignment="1">
      <alignment horizontal="center" vertical="center" wrapText="1"/>
    </xf>
    <xf numFmtId="49" fontId="25" fillId="16" borderId="1" xfId="0" applyNumberFormat="1" applyFont="1" applyFill="1" applyBorder="1" applyAlignment="1">
      <alignment horizontal="center" vertical="center" wrapText="1"/>
    </xf>
    <xf numFmtId="13" fontId="25" fillId="13" borderId="1" xfId="3" applyNumberFormat="1" applyFont="1" applyFill="1" applyBorder="1" applyAlignment="1" applyProtection="1">
      <alignment horizontal="center" vertical="center" wrapText="1"/>
    </xf>
    <xf numFmtId="167" fontId="25" fillId="14" borderId="1" xfId="0" applyNumberFormat="1" applyFont="1" applyFill="1" applyBorder="1" applyAlignment="1">
      <alignment horizontal="center" vertical="center" wrapText="1"/>
    </xf>
    <xf numFmtId="49" fontId="30" fillId="16" borderId="1" xfId="0" applyNumberFormat="1" applyFont="1" applyFill="1" applyBorder="1" applyAlignment="1">
      <alignment horizontal="center" vertical="center" wrapText="1"/>
    </xf>
    <xf numFmtId="167" fontId="25" fillId="14" borderId="4" xfId="0" applyNumberFormat="1" applyFont="1" applyFill="1" applyBorder="1" applyAlignment="1">
      <alignment horizontal="center" vertical="center" wrapText="1"/>
    </xf>
    <xf numFmtId="49" fontId="25" fillId="16" borderId="4" xfId="0" applyNumberFormat="1" applyFont="1" applyFill="1" applyBorder="1" applyAlignment="1">
      <alignment horizontal="center" vertical="center" wrapText="1"/>
    </xf>
    <xf numFmtId="49" fontId="30" fillId="16" borderId="4" xfId="0" applyNumberFormat="1" applyFont="1" applyFill="1" applyBorder="1" applyAlignment="1">
      <alignment horizontal="center" vertical="center" wrapText="1"/>
    </xf>
    <xf numFmtId="167" fontId="25" fillId="13" borderId="4" xfId="0" applyNumberFormat="1" applyFont="1" applyFill="1" applyBorder="1" applyAlignment="1">
      <alignment horizontal="center" vertical="center"/>
    </xf>
    <xf numFmtId="49" fontId="25" fillId="14" borderId="5" xfId="0" applyNumberFormat="1" applyFont="1" applyFill="1" applyBorder="1" applyAlignment="1">
      <alignment horizontal="center" vertical="center" wrapText="1"/>
    </xf>
    <xf numFmtId="170" fontId="25" fillId="16" borderId="4" xfId="0" applyNumberFormat="1" applyFont="1" applyFill="1" applyBorder="1" applyAlignment="1">
      <alignment horizontal="center" vertical="center"/>
    </xf>
    <xf numFmtId="49" fontId="25" fillId="16" borderId="25" xfId="0" applyNumberFormat="1" applyFont="1" applyFill="1" applyBorder="1" applyAlignment="1">
      <alignment horizontal="center" vertical="center" wrapText="1"/>
    </xf>
    <xf numFmtId="167" fontId="25" fillId="0" borderId="4" xfId="0" applyNumberFormat="1" applyFont="1" applyBorder="1" applyAlignment="1">
      <alignment horizontal="center" vertical="center"/>
    </xf>
    <xf numFmtId="49" fontId="31" fillId="0" borderId="1" xfId="0" applyNumberFormat="1" applyFont="1" applyBorder="1" applyAlignment="1">
      <alignment horizontal="center" vertical="center" wrapText="1"/>
    </xf>
    <xf numFmtId="49" fontId="29" fillId="13" borderId="1" xfId="0" applyNumberFormat="1" applyFont="1" applyFill="1" applyBorder="1" applyAlignment="1">
      <alignment horizontal="center" vertical="center" wrapText="1"/>
    </xf>
    <xf numFmtId="0" fontId="16" fillId="0" borderId="0" xfId="0" applyFont="1" applyAlignment="1">
      <alignment vertical="center"/>
    </xf>
    <xf numFmtId="0" fontId="19" fillId="9" borderId="5" xfId="0" applyFont="1" applyFill="1" applyBorder="1" applyAlignment="1">
      <alignment horizontal="center" vertical="center" wrapText="1"/>
    </xf>
    <xf numFmtId="0" fontId="19" fillId="9" borderId="6" xfId="0" applyFont="1" applyFill="1" applyBorder="1" applyAlignment="1">
      <alignment horizontal="center" vertical="center" wrapText="1"/>
    </xf>
    <xf numFmtId="0" fontId="19" fillId="9" borderId="7" xfId="0" applyFont="1" applyFill="1" applyBorder="1" applyAlignment="1">
      <alignment horizontal="center" vertical="center" wrapText="1"/>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171" fontId="0" fillId="0" borderId="0" xfId="0" applyNumberFormat="1"/>
    <xf numFmtId="171" fontId="36" fillId="17" borderId="50" xfId="0" applyNumberFormat="1" applyFont="1" applyFill="1" applyBorder="1"/>
    <xf numFmtId="10" fontId="0" fillId="0" borderId="0" xfId="3" applyNumberFormat="1" applyFont="1"/>
    <xf numFmtId="165" fontId="15" fillId="0" borderId="12" xfId="2" applyNumberFormat="1" applyFont="1" applyBorder="1" applyAlignment="1">
      <alignment horizontal="center" vertical="center"/>
    </xf>
    <xf numFmtId="165" fontId="15" fillId="0" borderId="13" xfId="2" applyNumberFormat="1" applyFont="1" applyBorder="1" applyAlignment="1">
      <alignment horizontal="center" vertical="center"/>
    </xf>
    <xf numFmtId="0" fontId="13" fillId="7" borderId="11" xfId="2" applyFont="1" applyFill="1" applyBorder="1" applyAlignment="1">
      <alignment horizontal="center" vertical="center" wrapText="1"/>
    </xf>
    <xf numFmtId="0" fontId="13" fillId="7" borderId="12" xfId="2" applyFont="1" applyFill="1" applyBorder="1" applyAlignment="1">
      <alignment horizontal="center" vertical="center" wrapText="1"/>
    </xf>
    <xf numFmtId="0" fontId="14" fillId="3" borderId="12" xfId="2" applyFont="1" applyFill="1" applyBorder="1" applyAlignment="1">
      <alignment horizontal="center" vertical="center" wrapText="1"/>
    </xf>
    <xf numFmtId="44" fontId="7" fillId="5" borderId="1" xfId="1" applyFont="1" applyFill="1" applyBorder="1" applyAlignment="1" applyProtection="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24" fillId="5" borderId="19" xfId="0" applyFont="1" applyFill="1" applyBorder="1" applyAlignment="1">
      <alignment horizontal="center" vertical="center"/>
    </xf>
    <xf numFmtId="0" fontId="24" fillId="5" borderId="23" xfId="0" applyFont="1" applyFill="1" applyBorder="1" applyAlignment="1">
      <alignment horizontal="center" vertical="center"/>
    </xf>
    <xf numFmtId="0" fontId="24" fillId="5" borderId="24" xfId="0" applyFont="1" applyFill="1" applyBorder="1" applyAlignment="1">
      <alignment horizontal="center" vertical="center"/>
    </xf>
    <xf numFmtId="0" fontId="24" fillId="5" borderId="25" xfId="0" applyFont="1" applyFill="1" applyBorder="1" applyAlignment="1">
      <alignment horizontal="center" vertical="center"/>
    </xf>
    <xf numFmtId="0" fontId="24" fillId="5" borderId="2" xfId="0" applyFont="1" applyFill="1" applyBorder="1" applyAlignment="1">
      <alignment horizontal="center" vertical="center"/>
    </xf>
    <xf numFmtId="0" fontId="24" fillId="5" borderId="26" xfId="0" applyFont="1" applyFill="1" applyBorder="1" applyAlignment="1">
      <alignment horizontal="center" vertical="center"/>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xf numFmtId="0" fontId="3" fillId="0" borderId="7" xfId="2" applyFont="1" applyBorder="1" applyAlignment="1">
      <alignment horizontal="center" vertical="center" wrapText="1"/>
    </xf>
    <xf numFmtId="0" fontId="13" fillId="7" borderId="8" xfId="2" applyFont="1" applyFill="1" applyBorder="1" applyAlignment="1">
      <alignment horizontal="center" vertical="center" wrapText="1"/>
    </xf>
    <xf numFmtId="0" fontId="13" fillId="7" borderId="9" xfId="2" applyFont="1" applyFill="1" applyBorder="1" applyAlignment="1">
      <alignment horizontal="center" vertical="center" wrapText="1"/>
    </xf>
    <xf numFmtId="0" fontId="13" fillId="7" borderId="10" xfId="2" applyFont="1" applyFill="1" applyBorder="1" applyAlignment="1">
      <alignment horizontal="center" vertical="center" wrapText="1"/>
    </xf>
    <xf numFmtId="0" fontId="7" fillId="4" borderId="1" xfId="0" applyFont="1" applyFill="1" applyBorder="1" applyAlignment="1">
      <alignment horizontal="center" vertical="center" wrapText="1"/>
    </xf>
    <xf numFmtId="0" fontId="19" fillId="4" borderId="19" xfId="0" applyFont="1" applyFill="1" applyBorder="1" applyAlignment="1">
      <alignment horizontal="center" vertical="center" wrapText="1"/>
    </xf>
    <xf numFmtId="0" fontId="19" fillId="4" borderId="23" xfId="0" applyFont="1" applyFill="1" applyBorder="1" applyAlignment="1">
      <alignment horizontal="center" vertical="center" wrapText="1"/>
    </xf>
    <xf numFmtId="0" fontId="19" fillId="4" borderId="24" xfId="0" applyFont="1" applyFill="1" applyBorder="1" applyAlignment="1">
      <alignment horizontal="center" vertical="center" wrapText="1"/>
    </xf>
    <xf numFmtId="0" fontId="19" fillId="15" borderId="5" xfId="0" applyFont="1" applyFill="1" applyBorder="1" applyAlignment="1">
      <alignment horizontal="center" vertical="center" wrapText="1"/>
    </xf>
    <xf numFmtId="0" fontId="19" fillId="15" borderId="6" xfId="0" applyFont="1" applyFill="1" applyBorder="1" applyAlignment="1">
      <alignment horizontal="center" vertical="center" wrapText="1"/>
    </xf>
    <xf numFmtId="0" fontId="19" fillId="15" borderId="7" xfId="0" applyFont="1" applyFill="1" applyBorder="1" applyAlignment="1">
      <alignment horizontal="center" vertical="center" wrapText="1"/>
    </xf>
    <xf numFmtId="164" fontId="19" fillId="15" borderId="5" xfId="5" applyFont="1" applyFill="1" applyBorder="1" applyAlignment="1" applyProtection="1">
      <alignment horizontal="center" vertical="center" wrapText="1"/>
    </xf>
    <xf numFmtId="164" fontId="19" fillId="15" borderId="6" xfId="5" applyFont="1" applyFill="1" applyBorder="1" applyAlignment="1" applyProtection="1">
      <alignment horizontal="center" vertical="center" wrapText="1"/>
    </xf>
    <xf numFmtId="164" fontId="19" fillId="15" borderId="7" xfId="5" applyFont="1" applyFill="1" applyBorder="1" applyAlignment="1" applyProtection="1">
      <alignment horizontal="center" vertical="center" wrapText="1"/>
    </xf>
    <xf numFmtId="164" fontId="19" fillId="15" borderId="19" xfId="5" applyFont="1" applyFill="1" applyBorder="1" applyAlignment="1" applyProtection="1">
      <alignment horizontal="center" vertical="center" wrapText="1"/>
    </xf>
    <xf numFmtId="164" fontId="19" fillId="15" borderId="23" xfId="5" applyFont="1" applyFill="1" applyBorder="1" applyAlignment="1" applyProtection="1">
      <alignment horizontal="center" vertical="center" wrapText="1"/>
    </xf>
    <xf numFmtId="164" fontId="19" fillId="15" borderId="24" xfId="5" applyFont="1" applyFill="1" applyBorder="1" applyAlignment="1" applyProtection="1">
      <alignment horizontal="center" vertical="center" wrapText="1"/>
    </xf>
    <xf numFmtId="164" fontId="19" fillId="15" borderId="25" xfId="5" applyFont="1" applyFill="1" applyBorder="1" applyAlignment="1" applyProtection="1">
      <alignment horizontal="center" vertical="center" wrapText="1"/>
    </xf>
    <xf numFmtId="164" fontId="19" fillId="15" borderId="2" xfId="5" applyFont="1" applyFill="1" applyBorder="1" applyAlignment="1" applyProtection="1">
      <alignment horizontal="center" vertical="center" wrapText="1"/>
    </xf>
    <xf numFmtId="164" fontId="19" fillId="15" borderId="26" xfId="5" applyFont="1" applyFill="1" applyBorder="1" applyAlignment="1" applyProtection="1">
      <alignment horizontal="center" vertical="center" wrapText="1"/>
    </xf>
    <xf numFmtId="0" fontId="19" fillId="9" borderId="5" xfId="0" applyFont="1" applyFill="1" applyBorder="1" applyAlignment="1">
      <alignment horizontal="center" vertical="center" wrapText="1"/>
    </xf>
    <xf numFmtId="0" fontId="19" fillId="9" borderId="6" xfId="0" applyFont="1" applyFill="1" applyBorder="1" applyAlignment="1">
      <alignment horizontal="center" vertical="center" wrapText="1"/>
    </xf>
    <xf numFmtId="0" fontId="19" fillId="9" borderId="7" xfId="0" applyFont="1" applyFill="1" applyBorder="1" applyAlignment="1">
      <alignment horizontal="center" vertical="center" wrapText="1"/>
    </xf>
    <xf numFmtId="164" fontId="19" fillId="9" borderId="5" xfId="5" applyFont="1" applyFill="1" applyBorder="1" applyAlignment="1" applyProtection="1">
      <alignment horizontal="center" vertical="center" wrapText="1"/>
    </xf>
    <xf numFmtId="164" fontId="19" fillId="9" borderId="6" xfId="5" applyFont="1" applyFill="1" applyBorder="1" applyAlignment="1" applyProtection="1">
      <alignment horizontal="center" vertical="center" wrapText="1"/>
    </xf>
    <xf numFmtId="164" fontId="19" fillId="9" borderId="7" xfId="5" applyFont="1" applyFill="1" applyBorder="1" applyAlignment="1" applyProtection="1">
      <alignment horizontal="center" vertical="center" wrapText="1"/>
    </xf>
    <xf numFmtId="170" fontId="19" fillId="9" borderId="5" xfId="5" applyNumberFormat="1" applyFont="1" applyFill="1" applyBorder="1" applyAlignment="1" applyProtection="1">
      <alignment horizontal="center" vertical="center" wrapText="1"/>
    </xf>
    <xf numFmtId="170" fontId="19" fillId="9" borderId="7" xfId="5" applyNumberFormat="1" applyFont="1" applyFill="1" applyBorder="1" applyAlignment="1" applyProtection="1">
      <alignment horizontal="center" vertical="center" wrapText="1"/>
    </xf>
    <xf numFmtId="0" fontId="16" fillId="0" borderId="0" xfId="0" applyFont="1" applyAlignment="1">
      <alignment horizontal="center"/>
    </xf>
    <xf numFmtId="170" fontId="19" fillId="9" borderId="6" xfId="0" applyNumberFormat="1" applyFont="1" applyFill="1" applyBorder="1" applyAlignment="1">
      <alignment horizontal="center" vertical="center" wrapText="1"/>
    </xf>
    <xf numFmtId="0" fontId="19" fillId="11" borderId="36" xfId="0" applyFont="1" applyFill="1" applyBorder="1" applyAlignment="1">
      <alignment horizontal="center" vertical="center" wrapText="1"/>
    </xf>
    <xf numFmtId="0" fontId="19" fillId="11" borderId="37" xfId="0" applyFont="1" applyFill="1" applyBorder="1" applyAlignment="1">
      <alignment horizontal="center" vertical="center" wrapText="1"/>
    </xf>
    <xf numFmtId="0" fontId="19" fillId="11" borderId="38" xfId="0" applyFont="1" applyFill="1" applyBorder="1" applyAlignment="1">
      <alignment horizontal="center" vertical="center" wrapText="1"/>
    </xf>
    <xf numFmtId="0" fontId="19" fillId="11" borderId="39" xfId="0" applyFont="1" applyFill="1" applyBorder="1" applyAlignment="1">
      <alignment horizontal="center" vertical="center" wrapText="1"/>
    </xf>
    <xf numFmtId="0" fontId="19" fillId="11" borderId="40" xfId="0" applyFont="1" applyFill="1" applyBorder="1" applyAlignment="1">
      <alignment horizontal="center" vertical="center" wrapText="1"/>
    </xf>
    <xf numFmtId="0" fontId="19" fillId="11" borderId="41" xfId="0" applyFont="1" applyFill="1" applyBorder="1" applyAlignment="1">
      <alignment horizontal="center" vertical="center" wrapText="1"/>
    </xf>
    <xf numFmtId="0" fontId="19" fillId="11" borderId="46" xfId="0" applyFont="1" applyFill="1" applyBorder="1" applyAlignment="1">
      <alignment horizontal="center" vertical="center" wrapText="1"/>
    </xf>
    <xf numFmtId="0" fontId="19" fillId="11" borderId="47" xfId="0" applyFont="1" applyFill="1" applyBorder="1" applyAlignment="1">
      <alignment horizontal="center" vertical="center" wrapText="1"/>
    </xf>
    <xf numFmtId="0" fontId="19" fillId="11" borderId="48" xfId="0" applyFont="1" applyFill="1" applyBorder="1" applyAlignment="1">
      <alignment horizontal="center" vertical="center" wrapText="1"/>
    </xf>
    <xf numFmtId="0" fontId="19" fillId="11" borderId="49" xfId="0"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7" fontId="16" fillId="0" borderId="1" xfId="1" applyNumberFormat="1" applyFont="1" applyFill="1" applyBorder="1" applyAlignment="1" applyProtection="1">
      <alignment horizontal="center" vertical="center" wrapText="1"/>
    </xf>
    <xf numFmtId="1" fontId="16" fillId="0" borderId="1" xfId="5" applyNumberFormat="1" applyFont="1" applyFill="1" applyBorder="1" applyAlignment="1" applyProtection="1">
      <alignment horizontal="center" vertical="center" wrapText="1"/>
    </xf>
    <xf numFmtId="170" fontId="16" fillId="0" borderId="1" xfId="1" applyNumberFormat="1" applyFont="1" applyFill="1" applyBorder="1" applyAlignment="1" applyProtection="1">
      <alignment horizontal="center" vertical="center" wrapText="1"/>
    </xf>
    <xf numFmtId="10" fontId="16" fillId="0" borderId="1" xfId="0" applyNumberFormat="1" applyFont="1" applyBorder="1" applyAlignment="1">
      <alignment horizontal="center" vertical="center" wrapText="1"/>
    </xf>
    <xf numFmtId="167" fontId="16" fillId="0" borderId="1" xfId="0" applyNumberFormat="1" applyFont="1" applyBorder="1" applyAlignment="1">
      <alignment horizontal="center" vertical="center" wrapText="1"/>
    </xf>
    <xf numFmtId="10" fontId="16" fillId="0" borderId="1" xfId="0" applyNumberFormat="1" applyFont="1" applyBorder="1" applyAlignment="1">
      <alignment horizontal="center" vertical="center"/>
    </xf>
    <xf numFmtId="49" fontId="16" fillId="0" borderId="1" xfId="0" applyNumberFormat="1" applyFont="1" applyBorder="1" applyAlignment="1">
      <alignment horizontal="center" vertical="center" wrapText="1"/>
    </xf>
    <xf numFmtId="170" fontId="16" fillId="0" borderId="1" xfId="0" applyNumberFormat="1" applyFont="1" applyBorder="1" applyAlignment="1">
      <alignment horizontal="center" vertical="center" wrapText="1"/>
    </xf>
    <xf numFmtId="0" fontId="37" fillId="8" borderId="8" xfId="0" applyFont="1" applyFill="1" applyBorder="1" applyAlignment="1">
      <alignment horizontal="center" vertical="center"/>
    </xf>
    <xf numFmtId="0" fontId="37" fillId="8" borderId="9" xfId="0" applyFont="1" applyFill="1" applyBorder="1" applyAlignment="1">
      <alignment horizontal="center" vertical="center"/>
    </xf>
    <xf numFmtId="0" fontId="37" fillId="7" borderId="11" xfId="2" applyFont="1" applyFill="1" applyBorder="1" applyAlignment="1">
      <alignment horizontal="center" vertical="center" wrapText="1"/>
    </xf>
    <xf numFmtId="0" fontId="37" fillId="7" borderId="12" xfId="2" applyFont="1" applyFill="1" applyBorder="1" applyAlignment="1">
      <alignment horizontal="center" vertical="center" wrapText="1"/>
    </xf>
    <xf numFmtId="0" fontId="38" fillId="6" borderId="12" xfId="0" applyFont="1" applyFill="1" applyBorder="1" applyAlignment="1">
      <alignment horizontal="center" vertical="center"/>
    </xf>
    <xf numFmtId="0" fontId="37" fillId="8" borderId="12" xfId="2" applyFont="1" applyFill="1" applyBorder="1" applyAlignment="1">
      <alignment horizontal="center" vertical="center"/>
    </xf>
    <xf numFmtId="0" fontId="38" fillId="6" borderId="12" xfId="2" applyFont="1" applyFill="1" applyBorder="1" applyAlignment="1">
      <alignment horizontal="center" vertical="center"/>
    </xf>
    <xf numFmtId="0" fontId="18" fillId="0" borderId="14" xfId="0" applyFont="1" applyBorder="1" applyAlignment="1">
      <alignment horizontal="center" vertical="center"/>
    </xf>
  </cellXfs>
  <cellStyles count="20">
    <cellStyle name="Millares 2" xfId="8" xr:uid="{00000000-0005-0000-0000-000000000000}"/>
    <cellStyle name="Millares 2 2" xfId="9" xr:uid="{00000000-0005-0000-0000-000001000000}"/>
    <cellStyle name="Millares 2 2 2" xfId="10" xr:uid="{00000000-0005-0000-0000-000002000000}"/>
    <cellStyle name="Millares 3" xfId="11" xr:uid="{00000000-0005-0000-0000-000003000000}"/>
    <cellStyle name="Millares 3 2" xfId="12" xr:uid="{00000000-0005-0000-0000-000004000000}"/>
    <cellStyle name="Millares 3 2 2" xfId="13" xr:uid="{00000000-0005-0000-0000-000005000000}"/>
    <cellStyle name="Moneda" xfId="1" builtinId="4"/>
    <cellStyle name="Moneda 2 2" xfId="5" xr:uid="{A00FF145-5B10-4AA6-9697-AA1CADE4F34C}"/>
    <cellStyle name="Normal" xfId="0" builtinId="0"/>
    <cellStyle name="Normal 2" xfId="7" xr:uid="{00000000-0005-0000-0000-000008000000}"/>
    <cellStyle name="Normal 2 3" xfId="14" xr:uid="{00000000-0005-0000-0000-000009000000}"/>
    <cellStyle name="Normal 3" xfId="2" xr:uid="{3F91FAEE-A96D-4EC4-85E2-059499ECC2B4}"/>
    <cellStyle name="Normal 3 2" xfId="19" xr:uid="{00000000-0005-0000-0000-00000B000000}"/>
    <cellStyle name="Normal 4" xfId="6" xr:uid="{00000000-0005-0000-0000-000038000000}"/>
    <cellStyle name="Normal 5" xfId="15" xr:uid="{00000000-0005-0000-0000-00000C000000}"/>
    <cellStyle name="Normal 7" xfId="16" xr:uid="{00000000-0005-0000-0000-00000D000000}"/>
    <cellStyle name="Porcentaje" xfId="3" builtinId="5"/>
    <cellStyle name="Porcentaje 2" xfId="17" xr:uid="{00000000-0005-0000-0000-00000E000000}"/>
    <cellStyle name="Porcentaje 3" xfId="4" xr:uid="{D7D2F6A5-070C-4CE4-A250-940A6CACB694}"/>
    <cellStyle name="Porcentaje 5" xfId="18" xr:uid="{00000000-0005-0000-0000-00000F000000}"/>
  </cellStyles>
  <dxfs count="33">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lef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general"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lef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right style="thin">
          <color rgb="FFD3D3D3"/>
        </right>
        <top style="thin">
          <color rgb="FFD3D3D3"/>
        </top>
        <bottom style="thin">
          <color rgb="FFD3D3D3"/>
        </bottom>
        <vertical/>
        <horizontal/>
      </border>
    </dxf>
    <dxf>
      <border outline="0">
        <top style="thin">
          <color rgb="FFD3D3D3"/>
        </top>
      </border>
    </dxf>
    <dxf>
      <border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Times New Roman"/>
        <scheme val="none"/>
      </font>
      <alignment horizontal="right" vertical="center" textRotation="0" wrapText="1" indent="0" justifyLastLine="0" shrinkToFit="0" readingOrder="1"/>
    </dxf>
    <dxf>
      <border outline="0">
        <bottom style="thin">
          <color rgb="FFD3D3D3"/>
        </bottom>
      </border>
    </dxf>
    <dxf>
      <font>
        <b/>
        <i val="0"/>
        <strike val="0"/>
        <condense val="0"/>
        <extend val="0"/>
        <outline val="0"/>
        <shadow val="0"/>
        <u val="none"/>
        <vertAlign val="baseline"/>
        <sz val="9"/>
        <color rgb="FF000000"/>
        <name val="Times New Roman"/>
        <scheme val="none"/>
      </font>
      <alignment horizontal="center" vertical="center" textRotation="0" wrapText="1" indent="0" justifyLastLine="0" shrinkToFit="0" readingOrder="1"/>
      <border diagonalUp="0" diagonalDown="0" outline="0">
        <left style="thin">
          <color rgb="FFD3D3D3"/>
        </left>
        <right style="thin">
          <color rgb="FFD3D3D3"/>
        </right>
        <top/>
        <bottom/>
      </border>
    </dxf>
    <dxf>
      <numFmt numFmtId="171" formatCode="_-* #,##0_-;\-* #,##0_-;_-* &quot;-&quot;??_-;_-@_-"/>
    </dxf>
  </dxfs>
  <tableStyles count="0" defaultTableStyle="TableStyleMedium2" defaultPivotStyle="PivotStyleLight16"/>
  <colors>
    <mruColors>
      <color rgb="FFEEF6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77108</xdr:colOff>
      <xdr:row>0</xdr:row>
      <xdr:rowOff>54430</xdr:rowOff>
    </xdr:from>
    <xdr:ext cx="2440213" cy="380999"/>
    <xdr:pic>
      <xdr:nvPicPr>
        <xdr:cNvPr id="4" name="Imagen 3">
          <a:extLst>
            <a:ext uri="{FF2B5EF4-FFF2-40B4-BE49-F238E27FC236}">
              <a16:creationId xmlns:a16="http://schemas.microsoft.com/office/drawing/2014/main" id="{0517ACC5-D762-4EE1-8120-10AB329F55F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08" y="54430"/>
          <a:ext cx="2440213" cy="380999"/>
        </a:xfrm>
        <a:prstGeom prst="rect">
          <a:avLst/>
        </a:prstGeom>
        <a:noFill/>
        <a:ln>
          <a:noFill/>
        </a:ln>
      </xdr:spPr>
    </xdr:pic>
    <xdr:clientData/>
  </xdr:oneCellAnchor>
  <xdr:oneCellAnchor>
    <xdr:from>
      <xdr:col>30</xdr:col>
      <xdr:colOff>2540000</xdr:colOff>
      <xdr:row>0</xdr:row>
      <xdr:rowOff>142875</xdr:rowOff>
    </xdr:from>
    <xdr:ext cx="1986644" cy="758976"/>
    <xdr:pic>
      <xdr:nvPicPr>
        <xdr:cNvPr id="5" name="Imagen 4">
          <a:extLst>
            <a:ext uri="{FF2B5EF4-FFF2-40B4-BE49-F238E27FC236}">
              <a16:creationId xmlns:a16="http://schemas.microsoft.com/office/drawing/2014/main" id="{F2F9B189-A207-44C4-AFF8-C024569C2B3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215375" y="142875"/>
          <a:ext cx="1986644" cy="758976"/>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302561</xdr:colOff>
      <xdr:row>0</xdr:row>
      <xdr:rowOff>56029</xdr:rowOff>
    </xdr:from>
    <xdr:ext cx="1792942" cy="705970"/>
    <xdr:pic>
      <xdr:nvPicPr>
        <xdr:cNvPr id="2" name="Imagen 1">
          <a:extLst>
            <a:ext uri="{FF2B5EF4-FFF2-40B4-BE49-F238E27FC236}">
              <a16:creationId xmlns:a16="http://schemas.microsoft.com/office/drawing/2014/main" id="{2B431CA8-4CC8-49F4-813C-855F9CF2A33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81620" y="56029"/>
          <a:ext cx="1792942" cy="705970"/>
        </a:xfrm>
        <a:prstGeom prst="rect">
          <a:avLst/>
        </a:prstGeom>
        <a:noFill/>
        <a:ln>
          <a:noFill/>
        </a:ln>
      </xdr:spPr>
    </xdr:pic>
    <xdr:clientData/>
  </xdr:oneCellAnchor>
  <xdr:oneCellAnchor>
    <xdr:from>
      <xdr:col>12</xdr:col>
      <xdr:colOff>642468</xdr:colOff>
      <xdr:row>0</xdr:row>
      <xdr:rowOff>71058</xdr:rowOff>
    </xdr:from>
    <xdr:ext cx="1565087" cy="690939"/>
    <xdr:pic>
      <xdr:nvPicPr>
        <xdr:cNvPr id="3" name="Imagen 2">
          <a:extLst>
            <a:ext uri="{FF2B5EF4-FFF2-40B4-BE49-F238E27FC236}">
              <a16:creationId xmlns:a16="http://schemas.microsoft.com/office/drawing/2014/main" id="{0E0E2855-E43D-4EEB-9219-F6138984F9B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2180174" y="71058"/>
          <a:ext cx="1565087" cy="690939"/>
        </a:xfrm>
        <a:prstGeom prst="rect">
          <a:avLst/>
        </a:prstGeom>
        <a:noFill/>
        <a:ln>
          <a:noFill/>
        </a:ln>
      </xdr:spPr>
    </xdr:pic>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Victor Gabriel Grosso Gomez" refreshedDate="45503.395866666666" createdVersion="8" refreshedVersion="8" minRefreshableVersion="3" recordCount="217" xr:uid="{6DD986F5-5D8C-4CA8-ACEB-DBDC2984EDB1}">
  <cacheSource type="worksheet">
    <worksheetSource ref="A10:AV226" sheet="DESF14"/>
  </cacheSource>
  <cacheFields count="49">
    <cacheField name="OBJETIVO ESTRATÉGICO" numFmtId="0">
      <sharedItems longText="1"/>
    </cacheField>
    <cacheField name="ACCIÓN ESTRATÉGICA" numFmtId="0">
      <sharedItems/>
    </cacheField>
    <cacheField name="OBJETIVO DE DESARROLLO SOSTENIBLE - ODS PRINCIPAL ASOCIADO" numFmtId="0">
      <sharedItems/>
    </cacheField>
    <cacheField name="DIMENSIÓN OPERATIVA DEL MIPG" numFmtId="0">
      <sharedItems/>
    </cacheField>
    <cacheField name="POLÍTICAS DE GESTIÓN Y DESEMPEÑO INSTITUCIONAL - MIPG" numFmtId="0">
      <sharedItems/>
    </cacheField>
    <cacheField name="ARTICULACIÓN PLANES DECRETO 612 DE 2018" numFmtId="0">
      <sharedItems containsMixedTypes="1" containsNumber="1" containsInteger="1" minValue="0" maxValue="0"/>
    </cacheField>
    <cacheField name="RESPONSABLE" numFmtId="0">
      <sharedItems count="23">
        <s v=" Grupo de Comunicaciones "/>
        <s v=" Grupo de Cooperación y Relaciones Internacionales "/>
        <s v=" Dirección Jurídica "/>
        <s v=" Oficina Asesora de Planeación y Estudios Sectoriales "/>
        <s v=" Oficina de Tecnologías de la Información y las Comunicaciones "/>
        <s v=" Oficina de Calidad "/>
        <s v=" Oficina de Control Interno "/>
        <s v="Oficina de Promoción Social"/>
        <s v=" Oficina de Promoción Social "/>
        <s v=" Oficina de Gestión Territorial Emergencias y Desastres "/>
        <s v=" Dirección de Promoción y Prevención "/>
        <s v=" Dirección de Epidemiología y Demografía "/>
        <s v=" Dirección de Prestación de Servicios "/>
        <s v=" Dirección de Medicamentos y Tecnologías en Salud "/>
        <s v=" UAE Fondo Nacional de Estupefacientes FNE "/>
        <s v=" Dirección de Desarrollo del Talento Humano en Salud "/>
        <s v=" Dirección de Aseguramiento en Salud RR LL y PP "/>
        <s v=" Dirección de Financiamiento Sectorial "/>
        <s v=" Dirección de Beneficios Costos y Tarifas "/>
        <s v=" Secretaría General "/>
        <s v=" Gestión Financiera "/>
        <s v=" Gestión del Talento Humano "/>
        <s v=" Gestión y Prevención de Asuntos Disciplinarios "/>
      </sharedItems>
    </cacheField>
    <cacheField name="CÓDIGO DEPENDENCIA" numFmtId="0">
      <sharedItems containsSemiMixedTypes="0" containsString="0" containsNumber="1" containsInteger="1" minValue="1020" maxValue="4500" count="23">
        <n v="1020"/>
        <n v="1030"/>
        <n v="1100"/>
        <n v="1200"/>
        <n v="1300"/>
        <n v="1400"/>
        <n v="1500"/>
        <n v="1600"/>
        <n v="1700"/>
        <n v="2100"/>
        <n v="2200"/>
        <n v="2300"/>
        <n v="2400"/>
        <n v="2410"/>
        <n v="2500"/>
        <n v="3100"/>
        <n v="3200"/>
        <n v="3400"/>
        <n v="4100"/>
        <n v="4200"/>
        <n v="4300"/>
        <n v="4400"/>
        <n v="4500"/>
      </sharedItems>
    </cacheField>
    <cacheField name="PROCESO AL CUAL CORRESPONDE LA DEPENDENCIA" numFmtId="0">
      <sharedItems/>
    </cacheField>
    <cacheField name="ACTIVIDAD" numFmtId="0">
      <sharedItems longText="1"/>
    </cacheField>
    <cacheField name="CÓDIGO DE ACTIVIDAD" numFmtId="0">
      <sharedItems/>
    </cacheField>
    <cacheField name="NOMBRE DEL INDICADOR DE CUMPLIMIENTO" numFmtId="0">
      <sharedItems longText="1"/>
    </cacheField>
    <cacheField name="FÓRMULA DE CÁLCULO" numFmtId="0">
      <sharedItems longText="1"/>
    </cacheField>
    <cacheField name="UNIDAD DE MEDIDA" numFmtId="0">
      <sharedItems/>
    </cacheField>
    <cacheField name="RUBRO" numFmtId="0">
      <sharedItems containsBlank="1" containsMixedTypes="1" containsNumber="1" containsInteger="1" minValue="0" maxValue="0" count="30">
        <s v="C-1999-0300-15-20201C2"/>
        <s v="C-1999-0300-16-20201C3"/>
        <m/>
        <s v="C-1999-0300-17-20201C4"/>
        <s v="C-1906-0300-1-20201C1"/>
        <s v="C-1905-0300-10-20106A1"/>
        <s v="A-03-04-01-019"/>
        <s v="A-03-03-02-003"/>
        <s v="A-03-03-04-052"/>
        <s v="A-03-10-02-001"/>
        <s v="A-03-03-02-002"/>
        <s v="A-03-11-01-002"/>
        <s v="C-1905-0300-12-20201A2"/>
        <s v="C-1905-0300-11-20201B2"/>
        <s v="A-03-03-02-013_x000a_A-03-11-01-001_x000a_A-03-04-01-008_x000a_A-03-03-02-006_x000a_A-03-04-01-009_x000a_A-03-03-04-052"/>
        <s v="C-1905-0300-9-20201B1"/>
        <s v="C-1906-0300-7-20201A4"/>
        <s v="C-1901-0300-38-20201A1"/>
        <s v="C-1905-0300-8-20201E2"/>
        <s v="C-1905-0300-1-20201E1"/>
        <n v="0"/>
        <s v=" C-1906-0300-5-20201A3 "/>
        <s v="A-03-11-01-009"/>
        <s v="C-1906-0300-5-20201A3"/>
        <s v="A-03-03-04-018"/>
        <s v="C-1906-0300-6-0-1906045-02"/>
        <s v="C-1906-0300-6-0-190639-02"/>
        <s v="C-1906-0300-6-20201D1"/>
        <s v="A-03-03-04-052_x000a_ASEGURAMIENTO, RECLAMACIONES Y SERVICIOS INTEGRALES EN SALUD, (LEY 100 DE 1993 y DECRETO 780 DE 2016)"/>
        <s v="A-03-03-05-002        PARTICIPACIÓN PARA SALUD - DISTRIBUCIÓN PREVIO CONCEPTO DNP"/>
      </sharedItems>
    </cacheField>
    <cacheField name="CCP" numFmtId="0">
      <sharedItems containsBlank="1" containsMixedTypes="1" containsNumber="1" containsInteger="1" minValue="0" maxValue="0" count="81">
        <s v="C-1999-0300-15-20201C2-1999064-02"/>
        <s v="C-1999-0300-16-20201C3-1999055-02"/>
        <m/>
        <s v="C-1999-0300-16-20201C3-1999069-02"/>
        <s v="C-1999-0300-16-20201C3-1999061-02"/>
        <s v="C-1999-0300-17-20201C4-1999063-02"/>
        <s v="C-1999-0300-17-20201C4-1999065-02"/>
        <s v="C-1906-0300-1-20201C1-1906050-02"/>
        <s v="C-1906-0300-1-20201C1-1906039-02"/>
        <s v="C-1906-0300-1-20201C1-1906040-02"/>
        <s v="C-1905-0300-10-20106A1-1905041-02"/>
        <s v="C-1905-0300-10-20106A1-1905056-03_x000a_"/>
        <s v="C-1905-0300-10-20106A1-1905040-02"/>
        <s v="C-1905-0300-10-20106A1-1905015-02"/>
        <s v="C-1905-0300-10-20106A1-1905014-02_x000a_"/>
        <s v="C-1905-0300-10-20106A1-1905014-03_x000a_"/>
        <s v="C-1905-0300-10-20106A1-1905050-02"/>
        <s v="C-1905-0300-10-20106A1-1905049-02"/>
        <s v="C-1905-0300-10-20106A1-1905054-02_x000a_"/>
        <n v="0"/>
        <s v="C-1905-0300-10-20106A1-1905054-02"/>
        <s v="C-1999-0300-15-20201C2-1999072-02"/>
        <s v="A-03-03-02-002"/>
        <s v="A-03-11-01-002"/>
        <s v="A-03-03-04-052"/>
        <s v="C-1905-0300-12-20201A2-1905014-02"/>
        <s v="C-1905-0300-12-20201A2-1905050-02"/>
        <s v="C-1905-0300-12-20201A2-1905055-02"/>
        <s v="C-1905-0300-12-20201A2-1905052-02"/>
        <s v="C-1905-0300-12-20201A2-1905015-02"/>
        <s v="C-1905-0300-11-20201B2-1905053-02"/>
        <s v="C-1905-0300-11-20201B2-1905055-02"/>
        <s v="C-1905-0300-11-20201B2-1905050-02"/>
        <s v="C-1905-0300-11-20201B2-1905054-02"/>
        <s v="C-1905-0300-11-20201B2-1905052-02"/>
        <s v="C-1905-0300-11-20201B2-1905027-02"/>
        <s v="C-1905-0300-11-20201B2-1905029-02"/>
        <s v="C-1905-0300-11-20201B2-1905020-02"/>
        <s v="C-1905-0300-11-20201B2-1905021-02"/>
        <s v="C-1905-0300-11-20201B2-1905022-02"/>
        <s v="C-1905-0300-11-20201B2-1905023-02"/>
        <s v="C-1905-0300-11-20201B2-1905024-02"/>
        <s v="C-1905-0300-11-20201B2-1905043-02"/>
        <s v="C-1905-0300-11-20201B2-1905026-02"/>
        <s v="C-1905-0300-11-20201B2-1905028-02"/>
        <s v="C-1905-0300-11-20201B2-1905031-02"/>
        <s v="NA"/>
        <s v="C-1905-0300-9-20201B1-1905055-02"/>
        <s v="C-1905-0300-9-20201B1-1905037-02"/>
        <s v="C-1905-0300-9-20201B1-1905051-02"/>
        <s v="C-1905-0300-9-20201B1-1905014-02"/>
        <s v="C-1906-0300-7-20201A4-1906039-02"/>
        <s v="C-1906-0300-7-20201A4-1906050-02"/>
        <s v="C-1901-0300-38-20201A1-1901018-02"/>
        <s v="C-1901-0300-38-0-1901013-03_x000a_ C-1901-0300-38-20201A1-1901013-02"/>
        <s v="C-1905-0300-8-20201E2-1905055-02"/>
        <s v="C-1905-0300-8-20201E2-1905014-02 "/>
        <s v="C-1905-0300-8-20201E2-1905037-02"/>
        <s v="C-1905-0300-8-20201E2-1905036-02"/>
        <s v="C-1905-0300-8-20201E2-1905051-02"/>
        <s v="C-1905-0300-8-20201E2-1905050-02"/>
        <s v="C-1905-0300-1-20201E1-1905037-02"/>
        <s v="C-1905-0300-1-20201E1-1905053-02"/>
        <s v="C-1905-0300-1-20201E1-1905036-02"/>
        <s v=" C-1906-0300-5-20201A3-1906042-02 "/>
        <s v="A-03-11-01-009"/>
        <s v="C-1906-0300-5-20201A3-1906042-02"/>
        <s v=" C-1906-0300-5-20201A3-1906039-02 "/>
        <s v=" C-1906-0300-5-20201A3-1906045-02 "/>
        <s v="A-03-03-04-018"/>
        <s v="C-1906-0300-5-20201A3-1906045-02"/>
        <s v=" C-1906-0300-5-20201A3-1906050-02 "/>
        <s v=" C-1906-0300-5-20201A3-1906040-02 "/>
        <s v=" C-1906-0300-5-20201A3-1906037-02 "/>
        <s v="1906-0300-6-0-1906045-02"/>
        <s v="1906-0300-6-0-190639-02"/>
        <s v="C-1906-0300-6-20201D1-1906050-02"/>
        <s v="C-1906-0300-6-20201D1-1906045-02"/>
        <s v="C-1999-0300-15-20201C2"/>
        <s v="C-1999-0300-11-0-1999058-03"/>
        <s v="C-1999-0300-11-0-1999059-02"/>
      </sharedItems>
    </cacheField>
    <cacheField name="VALOR ANUAL ASIGNADO" numFmtId="7">
      <sharedItems containsString="0" containsBlank="1" containsNumber="1" minValue="16930187" maxValue="36116852115241"/>
    </cacheField>
    <cacheField name="META FÍSICA ANUAL" numFmtId="0">
      <sharedItems containsSemiMixedTypes="0" containsString="0" containsNumber="1" minValue="0" maxValue="11000000000"/>
    </cacheField>
    <cacheField name="META" numFmtId="0">
      <sharedItems containsBlank="1" containsMixedTypes="1" containsNumber="1" minValue="0" maxValue="2000000000"/>
    </cacheField>
    <cacheField name="DESCRIPCIÓN META" numFmtId="0">
      <sharedItems containsBlank="1" longText="1"/>
    </cacheField>
    <cacheField name="PROGRAMACIÓN RECURSOS" numFmtId="170">
      <sharedItems containsSemiMixedTypes="0" containsString="0" containsNumber="1" minValue="0" maxValue="9177062767210"/>
    </cacheField>
    <cacheField name="Valor" numFmtId="0">
      <sharedItems containsString="0" containsBlank="1" containsNumber="1" minValue="0" maxValue="5027720830"/>
    </cacheField>
    <cacheField name="%" numFmtId="10">
      <sharedItems containsBlank="1" containsMixedTypes="1" containsNumber="1" minValue="0" maxValue="2.5138604149999999"/>
    </cacheField>
    <cacheField name="PENDIENTE EJECUTAR" numFmtId="0">
      <sharedItems containsBlank="1" containsMixedTypes="1" containsNumber="1" minValue="-3027720830" maxValue="37"/>
    </cacheField>
    <cacheField name="Valor2" numFmtId="0">
      <sharedItems containsBlank="1" containsMixedTypes="1" containsNumber="1" minValue="0" maxValue="8870357278364.2598"/>
    </cacheField>
    <cacheField name="%2" numFmtId="10">
      <sharedItems containsBlank="1" containsMixedTypes="1" containsNumber="1" minValue="0" maxValue="6.4706011444436156"/>
    </cacheField>
    <cacheField name="OBSERVACIONES AL CUMPLIMIENTO" numFmtId="49">
      <sharedItems containsBlank="1" longText="1"/>
    </cacheField>
    <cacheField name="FACTORES INTERNOS" numFmtId="49">
      <sharedItems containsBlank="1" longText="1"/>
    </cacheField>
    <cacheField name="FACTORES EXTERNOS" numFmtId="49">
      <sharedItems containsBlank="1" longText="1"/>
    </cacheField>
    <cacheField name="ACCIÓN DE MEJORA" numFmtId="0">
      <sharedItems containsBlank="1" longText="1"/>
    </cacheField>
    <cacheField name="OBSERVACIONES PLANEACIÓN" numFmtId="0">
      <sharedItems containsBlank="1" longText="1"/>
    </cacheField>
    <cacheField name="META2" numFmtId="0">
      <sharedItems containsSemiMixedTypes="0" containsString="0" containsNumber="1" minValue="0" maxValue="3000000000"/>
    </cacheField>
    <cacheField name="DESCRIPCIÓN META2" numFmtId="0">
      <sharedItems containsMixedTypes="1" containsNumber="1" containsInteger="1" minValue="0" maxValue="0" longText="1"/>
    </cacheField>
    <cacheField name="PROGRAMACIÓN RECURSOS2" numFmtId="170">
      <sharedItems containsString="0" containsBlank="1" containsNumber="1" minValue="0" maxValue="9188491799184"/>
    </cacheField>
    <cacheField name="Valor3" numFmtId="0">
      <sharedItems containsString="0" containsBlank="1" containsNumber="1" minValue="0" maxValue="2698392046"/>
    </cacheField>
    <cacheField name="%3" numFmtId="10">
      <sharedItems containsSemiMixedTypes="0" containsString="0" containsNumber="1" minValue="0" maxValue="2.3333333333333335"/>
    </cacheField>
    <cacheField name="PENDIENTE EJECUTAR2" numFmtId="0">
      <sharedItems containsSemiMixedTypes="0" containsString="0" containsNumber="1" minValue="-48" maxValue="301607954"/>
    </cacheField>
    <cacheField name="Valor4" numFmtId="170">
      <sharedItems containsBlank="1" containsMixedTypes="1" containsNumber="1" minValue="0" maxValue="9248383462707.6895"/>
    </cacheField>
    <cacheField name="%4" numFmtId="10">
      <sharedItems containsBlank="1" containsMixedTypes="1" containsNumber="1" minValue="0" maxValue="1.9999999952816836"/>
    </cacheField>
    <cacheField name="OBSERVACIONES AL CUMPLIMIENTO2" numFmtId="49">
      <sharedItems containsBlank="1" longText="1"/>
    </cacheField>
    <cacheField name="FACTORES INTERNOS2" numFmtId="49">
      <sharedItems containsBlank="1" longText="1"/>
    </cacheField>
    <cacheField name="FACTORES EXTERNOS2" numFmtId="49">
      <sharedItems containsBlank="1" longText="1"/>
    </cacheField>
    <cacheField name="ACCIÓN DE MEJORA2" numFmtId="49">
      <sharedItems containsBlank="1" longText="1"/>
    </cacheField>
    <cacheField name="OBSERVACIONES PLANEACIÓN2" numFmtId="49">
      <sharedItems longText="1"/>
    </cacheField>
    <cacheField name=" Valor " numFmtId="0">
      <sharedItems containsSemiMixedTypes="0" containsString="0" containsNumber="1" minValue="0" maxValue="7726112876"/>
    </cacheField>
    <cacheField name=" % " numFmtId="10">
      <sharedItems containsMixedTypes="1" containsNumber="1" minValue="0" maxValue="2"/>
    </cacheField>
    <cacheField name=" Valor ACUMULADO" numFmtId="170">
      <sharedItems containsString="0" containsBlank="1" containsNumber="1" minValue="0" maxValue="18118740741071.949"/>
    </cacheField>
    <cacheField name=" % 2" numFmtId="10">
      <sharedItems containsString="0" containsBlank="1" containsNumber="1" minValue="0" maxValue="1"/>
    </cacheField>
    <cacheField name="Programado T1+T2" numFmtId="0" formula="'PROGRAMACIÓN RECURSOS'+'PROGRAMACIÓN RECURSOS2'" databaseField="0"/>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7">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5. Fortalecer la comunicación pública y estratégica para la promoción y divulgación de los temas relacionados con salud y protección socia"/>
    <s v="ODS 3. Salud y Bienestar"/>
    <s v="5. Información y Comunicación"/>
    <s v="5.2. Transparencia, acceso a la información pública y lucha contra la corrupción"/>
    <s v="N/A"/>
    <x v="0"/>
    <x v="0"/>
    <s v=" Gestión de las Comunicaciones Públicas y Estratégicas "/>
    <s v="Implementar la estrategia de comunicaciones interna y externa del Ministerio de Salud y Protección Social "/>
    <s v="1020-01"/>
    <s v=" Acciones de comunicación implementadas"/>
    <s v="Numero de acciones de comunicación implementadas"/>
    <s v="Número"/>
    <x v="0"/>
    <x v="0"/>
    <n v="1212355608"/>
    <n v="2000"/>
    <n v="500"/>
    <s v="Boletines de prensa publicados, intranet, redes sociales y diseño"/>
    <n v="303088902"/>
    <m/>
    <n v="1.66"/>
    <n v="-330"/>
    <n v="26516381"/>
    <n v="8.7487139334451777E-2"/>
    <s v="AVANCE FÍSICO_x000a_Se realizaron 19 boletines de prensa , 53 boletines internos, 316 actualizaciones de contenido en la intranet , redes sociales 339 publicaciones , publicaciones de norma fijadas y desfijadas 26 y publicaciones de la vigencia anterior desfijadas 2 en la página web y 77 piezas graficas publicadas.                                                                                                                                                                                                                                                                                                                                                                                              _x000a__x000a_AVANCE FINANCIERO_x000a_El avance financiero corresponde a los siguientes CDPS obligados: 12424-15424-12824-14724-14424,14524"/>
    <s v="El proceso de contratación no se llevo acabo en el primer mes del año sino que se ha llevado gradualmente durante el primer trimestre haciendo que los procesos no terminen de definirsen en el personal completo para implementar las estrategias comunicativas necesarias a la necesidad de la enetidad"/>
    <s v="No hubo factores externos"/>
    <s v="Terminar de realizar la contratación de personal para ejecutar las actividades propias del área de comunicaciones durante el año 2024"/>
    <s v="El grupo de comunicaciones registra un avance de la meta del 166% por lo cual se sugiere realizar un revisión de la programación realizada para los trimestres siguientes y validar si es necesario modificar la programación actual._x000a__x000a_Respecto a la meta financiera se llegó solo al 8,75%, argumentan que no se logró llevar a cabo la contrataión programada y que se va a realizar en el 2do trimestre"/>
    <n v="500"/>
    <s v=" Boletines de prensa publicados, intranet, redes sociales y diseño "/>
    <n v="303088902"/>
    <n v="482"/>
    <n v="0.96399999999999997"/>
    <n v="18"/>
    <n v="280367997"/>
    <n v="0.92503550987822047"/>
    <s v="AVANCE FÍSICO_x000a_Se realizaron 53 boletines de prensa-,216 actualizaciones de contenido en la intranet , redes sociales 93 publicaciones y piezas de diseño 120.                                                                                                                                                                                                                                                                                                                                                               _x000a__x000a_AVANCE FINANCIERO_x000a_El avance financiero corresponde a los siguientes CDPS obligados: 12424-15424-12824-14724-14424,14524-122854-110924-111024-14624-125324-111124-111224-15224-122924-1163224                                                                                                         "/>
    <s v="El proceso de contratación de persomnas naturales  se llevo acabo en el segundo trimestre para cumplir con las solicitudfes de apoyo de las areas y llevar acabo las estrategias comunicativas de la entidad"/>
    <s v="No hubo factores externos"/>
    <s v="Queda pendiente por realizar 3 contratos de prestación de servcios  con la reducción de los CDPS del area para reforzar el Grupo humano de comunicaciones se estan solicitando los documentos y tramitando los CDPS"/>
    <s v="El grupo de comunicaciones registra cumplimiento del 96,40% de avance de la meta física programada, respecto del avance financiero se registra un 92,50% de cuemplimiento"/>
    <n v="482"/>
    <n v="0.24099999999999999"/>
    <n v="306884378"/>
    <n v="0.25313066230316805"/>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5. Fortalecer la comunicación pública y estratégica para la promoción y divulgación de los temas relacionados con salud y protección socia"/>
    <s v="ODS 3. Salud y Bienestar"/>
    <s v="5. Información y Comunicación"/>
    <s v="5.2. Transparencia, acceso a la información pública y lucha contra la corrupción"/>
    <s v="N/A"/>
    <x v="0"/>
    <x v="0"/>
    <s v=" Gestión de las Comunicaciones Públicas y Estratégicas "/>
    <s v="Apoyo logísticos en preproducción de material audiovisual, digital y grafico, cubrimiento de actividades propias de la gestión del ministerio en salud pública"/>
    <s v="1020-02"/>
    <s v="Apoyos logísticos realizados"/>
    <s v="No de apoyos logísticos solicitados/No de apoyos logísticos realizados_x000a_"/>
    <s v="Porcentaje"/>
    <x v="0"/>
    <x v="0"/>
    <n v="310000000"/>
    <n v="1"/>
    <n v="1"/>
    <s v="Apoyo logístico realizado"/>
    <n v="77500000"/>
    <m/>
    <n v="0"/>
    <n v="1"/>
    <n v="6472166"/>
    <n v="8.3511819354838715E-2"/>
    <s v="Se entrego un CDP al Grupo de tiquetes y viaticos para cubrir los desplazamientos del personal del grupo de Comunicaciones  por valor de $100.000.000 para viáticos "/>
    <s v="Se esta llevando acabo los estudios previos para la compra de software, y mantenimiento de equipos"/>
    <s v="No hubo factores externos"/>
    <s v="Agilizar el proceso de compra licencias software y mantenimiento de equipos"/>
    <s v="El grupo de comunicaciones no registra avance de la meta física y la meta financiera solo llega al 8,3%._x000a_Se recomienda realizar las acciones que correspondan para dar cumplimiento a la ejecución de las metas y de los recursos._x000a_Se requiere realizar una reprogramación de recursos para los trimestres siguientes."/>
    <n v="1"/>
    <s v=" Apoyo logístico realizado "/>
    <n v="77500000"/>
    <n v="1"/>
    <n v="1"/>
    <n v="0"/>
    <n v="25170740"/>
    <n v="0.32478374193548387"/>
    <s v="Se realizaron viajes de apoyo al ministro y los viceministros a los Departamnentos de Caldas, Cesar, Cauca, Risaralda, Bolivar, Santander, Boyaca, Huila, Tolima y Cundinamarca  "/>
    <s v="Se esta llevando acabo los estudios previos para la compra de software, y mantenimiento de equipos"/>
    <s v="No hubo factores externos"/>
    <s v="Agilizar el proceso de compra licencias software y mantenimiento de equipos"/>
    <s v="El grupo de comunicaciones registra cumplimiento del 100% de avance de la meta física programada, respecto del avance financiero se registra un 32,48% debido a que aún no se adelanta el proceso de contratación correspondiente y se comprometen a agilizar los trámites."/>
    <n v="0.5"/>
    <n v="0.5"/>
    <n v="31642906"/>
    <n v="0.10207389032258064"/>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5. Fortalecer la comunicación pública y estratégica para la promoción y divulgación de los temas relacionados con salud y protección socia"/>
    <s v="ODS 3. Salud y Bienestar"/>
    <s v="5. Información y Comunicación"/>
    <s v="5.2. Transparencia, acceso a la información pública y lucha contra la corrupción"/>
    <s v="N/A"/>
    <x v="0"/>
    <x v="0"/>
    <s v=" Gestión de las Comunicaciones Públicas y Estratégicas "/>
    <s v="Realizar la creación y divulgación en medios masivos las estrategias, planes, programas y proyectos del Ministerio de Salud y Protección Social"/>
    <s v="1020-03"/>
    <s v=" Plan de medios implementado  "/>
    <s v="No de planes de medios implementados (indicador no acumulable)"/>
    <s v="Número"/>
    <x v="0"/>
    <x v="0"/>
    <n v="818000000"/>
    <n v="1"/>
    <n v="1"/>
    <s v="Plan de medios programado "/>
    <n v="204500000"/>
    <m/>
    <n v="0"/>
    <n v="1"/>
    <m/>
    <n v="0"/>
    <s v="Este proceso ha sido programado para ejecutar en el mes de mayo de 2024 , se adelanta la estructuración del proceso de contratación para la ejecución de estos recursos"/>
    <m/>
    <m/>
    <m/>
    <s v="El grupo de comunicaciones no registra avance de la meta física ni la meta financiera _x000a_Se recomienda realizar las acciones que correspondan para dar cumplimiento a la ejecución de las metas y de los recursos._x000a_Se requiere realizar una reprogramación de recursos para los trimestres siguientes."/>
    <n v="1"/>
    <s v=" _x000a_ Seguimiento a la implementación del plan de medios "/>
    <n v="204500000"/>
    <n v="1"/>
    <n v="1"/>
    <n v="0"/>
    <n v="0"/>
    <n v="0"/>
    <s v="Se han realizado varias reuniones para llevar a cabo las actividades y necesidades y empezar a ejecutar el contrato"/>
    <s v="Se firmo el contrato de pauta en el mes de junio de 2024"/>
    <s v="No hubo factores externos"/>
    <s v="Agilizar con la Dirección de Promoción y Prevención las necesidades para salir con campañas en medios masivos y alternativos"/>
    <s v="El grupo de comunicaciones registra el cumplimiento de la meta física, sin embargo la meta financiera aún no inicia ejecución por lo cual se sugiere que se realice la reprogramación de recursos."/>
    <n v="0.5"/>
    <n v="0.5"/>
    <n v="0"/>
    <n v="0"/>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3. Gestión con valores para resultados"/>
    <s v="2.1. Planeación Institucional"/>
    <s v="N/A"/>
    <x v="1"/>
    <x v="1"/>
    <s v=" Gestión de Cooperación y Relaciones Internacionales "/>
    <s v="Elaborar documento para la identificación y priorización de las necesidades de cooperación internacional del sector Salud y protección Social"/>
    <s v="1030-01"/>
    <s v="Documento de las necesidades de cooperación internacional elaborado"/>
    <s v="No. de documentos  elaborados / No. de documentos  requeridos"/>
    <s v="Número"/>
    <x v="1"/>
    <x v="1"/>
    <n v="16930187"/>
    <n v="1"/>
    <n v="1"/>
    <s v="Documento elaborado de las necesidades de cooperación internacional del sector Salud y protección Social"/>
    <n v="16930187"/>
    <n v="1"/>
    <n v="1"/>
    <n v="0"/>
    <n v="16578852"/>
    <n v="0.97924801421271956"/>
    <s v="AVANCE FÍSICO:_x000a_Durante el primer trimestre de 2024 y a partir de las prioridades de política pública y de gestión del MSPS, se revisaron las necesidades del sector Salud y Protección Social, validando las posibilidades de apoyo por parte de cooperantes internacionales o de gobiernos extranjeros durante la vigencia 2024. De acuerdo con la validación, se actualizaron y priorizaron las necesidades de cooperación teniendo en cuenta la estrategia de cooperación con el país para 2024-2026, para lo cual se cuenta con el documento de ejes de priorización en salud para la cooperación internacional._x000a_La estrategia cuenta con siete prioridades estratégicas que rigen esta agenda en la que confluyen ámbitos y líneas de acción priorizando la gestión en territorios y articulando a nivel sectorial e intersectorial, buscando alianzas, movilizando recursos y poniendo en el centro de la cooperación a las poblaciones con más necesidades de acceso a la salud, reconociendo la diversidad poblacional, territorial y cultural de país._x000a__x000a_AVANCE FINANCIERO:_x000a_El avance financiero corresponde a la ejecución por obligaciones de los CDP 8824, 11224, 10924, 11124 y 10724."/>
    <s v="Las gestiones contractuales tomaron más tiempo del inicialmente programado ocasionando retrasos en la suscripción del contrato."/>
    <s v="No se presentaron factores externos de incumplimiento"/>
    <s v="Reprogramación de los recursos en el plan de acción."/>
    <s v="De acuerdo a la infromación suministrada por la dependencia se evidencia un avance fisico de 100% y un avace financiero de 97.92%, debido a retrazos en la contratación.  "/>
    <n v="0"/>
    <s v=" N/A "/>
    <m/>
    <m/>
    <n v="0"/>
    <n v="0"/>
    <m/>
    <m/>
    <s v="Esta actividad fue cumplida en el primer trimestre de 2024, por lo cual no aplica para este trimestre."/>
    <s v="No aplica."/>
    <s v="No aplica."/>
    <s v="No aplica."/>
    <s v="Según la información reportada por la dependencia esta actividad no cuenta con meta fisica programada para el segundo trimestre de 2024; Según la información reportada por la dependencia esta actividad no cuenta con recursos financieros programados para el segundo trimestre de 2024. Esta actividad fue cumplida en el primer trimestre de 2024, por lo cual no aplica para seguimiento en el segundo trimestre."/>
    <n v="1"/>
    <n v="1"/>
    <n v="16578852"/>
    <n v="0.97924801421271956"/>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3. Gestión con valores para resultados"/>
    <s v="2.1. Planeación Institucional"/>
    <s v="N/A"/>
    <x v="1"/>
    <x v="1"/>
    <s v=" Gestión de Cooperación y Relaciones Internacionales "/>
    <s v="Elaborar la agenda anual para representar al sector Salud y Protección Social en los eventos internacionales prioritarios para el posicionamiento de los intereses del país en asuntos del Sector"/>
    <s v="1030-02"/>
    <s v="Agenda anual de relaciones internacionales elaborada "/>
    <s v="No. de agendas elaboradas / No. de agendas requeridas"/>
    <s v="Número"/>
    <x v="1"/>
    <x v="1"/>
    <n v="16930187"/>
    <n v="1"/>
    <n v="1"/>
    <s v="Agenda anual elaborada para representar al sector Salud y Protección Social en los eventos internacionales prioritarios para el posicionamiento de los intereses del país"/>
    <n v="16930187"/>
    <n v="1"/>
    <n v="1"/>
    <n v="0"/>
    <n v="16578852"/>
    <n v="0.97924801421271956"/>
    <s v="AVANCE FÍSICO:_x000a_Durante el primer trimestre de 2024, se definió la Agenda de relaciones internacionales para posterior validación de la alta dirección del MSPS, la cual se define anualmente y se compone de reuniones periódicas con mecanismos de integración regional y subregional, reuniones de los principales instancias de la Organización Mundial de la Salud y la Organización Panamericana de la Salud, así como también de foros y reuniones de grupos de expertos que se realizan en el marco de la Organización de las Naciones Unidas y de otros escenarios internacionales._x000a_La participación del Ministerio en esta agenda internacional en salud tiene como principal objetivo cumplir con los compromisos internacionales en materia de salud adquiridos por el país e incidir en las agendas, debates, seguimiento y decisiones de mecanismos y organismos internacionales de carácter global, regional y subregional, promoviendo los intereses nacionales del sector salud. Comprende espacios y oportunidades significativas para la promoción y consecución de los intereses y objetivos del MinSalud y del Estado Colombiano._x000a__x000a_AVANCE FINANCIERO:_x000a_El avance financiero corresponde a la ejecución por obligaciones de los CDP 8824, 11224, 10924, 11124 y 10724."/>
    <s v="Las gestiones contractuales tomaron más tiempo del inicialmente programado ocasionando retrasos en la suscripción del contrato."/>
    <s v="No se presentaron factores externos de incumplimiento"/>
    <s v="Reprogramación de los recursos en el plan de acción."/>
    <s v="De acuerdo a la infromación suministrada por la dependencia se evidencia un avance fisico de 100% y un avace financiero de 97.92%, debido a retrazos en la contratación.  "/>
    <n v="0"/>
    <s v=" N/A "/>
    <m/>
    <m/>
    <n v="0"/>
    <n v="0"/>
    <m/>
    <m/>
    <s v="Esta actividad fue cumplida en el primer trimestre de 2024, por lo cual no aplica para este trimestre."/>
    <s v="No aplica."/>
    <s v="No aplica."/>
    <s v="No aplica."/>
    <s v="Según la información reportada por la dependencia esta actividad no cuenta con meta fisica programada para el segundo trimestre de 2024; Según la información reportada por la dependencia esta actividad no cuenta con recursos financieros programados para el segundo trimestre de 2024. Esta actividad fue cumplida en el primer trimestre de 2024, por lo cual no aplica para seguimiento en el segundo trimestre."/>
    <n v="1"/>
    <n v="1"/>
    <n v="16578852"/>
    <n v="0.97924801421271956"/>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3. Gestión con valores para resultados"/>
    <s v="2.1. Planeación Institucional"/>
    <s v="N/A"/>
    <x v="1"/>
    <x v="1"/>
    <s v=" Gestión de Cooperación y Relaciones Internacionales "/>
    <s v="Preparar la participación  en los eventos internacionales prioritarios para el posicionamiento de los intereses del país en asuntos del Sector Salud y Protección Social"/>
    <s v="1030-03"/>
    <s v="Documentos de insumos elaborados para preparar la participación en los eventos internacionales_x000a_(No acumulable)"/>
    <s v="No. de documentos de insumos elaborados / No. de documentos de insumos requeridos"/>
    <s v="Porcentaje"/>
    <x v="1"/>
    <x v="1"/>
    <n v="88192674"/>
    <n v="1"/>
    <n v="1"/>
    <s v="Documentos de insumos elaborados para preparar la participación en los eventos internacionales  para el posicionamiento de los intereses del país en asuntos del Sector Salud y Protección Social"/>
    <n v="9360000"/>
    <n v="1"/>
    <n v="1"/>
    <n v="0"/>
    <n v="7653460"/>
    <n v="0.81767735042735046"/>
    <s v="AVANCE FÍSICO:_x000a_Para el primer  trimestre de 2024 se apoyó en la preparación de la participación del MinSalud en los siguientes espacios internacionales de alto nivel de sector:_x000a_- Foro global contra la eliminación del cáncer de cuello uterino, organizada por Colombia, BM, Fundación Gates, OPS, Unitaid, Gobierno de España. _x000a_- Diálogo económico y sanitario de las américas, liderado por Estados Unidos y el BID _x000a__x000a_Adicionalmente, también se apoyó en la preparación de la participación del MinSalud en los siguientes eventos:_x000a_- Misión de Salud entre Corea del Sur y Colombia en el marco del  proyecto de Transformación Digital que se ha emprendido con el apoyo del Banco Interamericano de Desarrollo (BID)_x000a_- Misión del Fondo Monetario Internacional en el marco del al Artículo IV de su Convenio Constitutivo_x000a_- Rueda de prensa de la Conferencia Internacional de Planificación Familiar_x000a_- Reunión con Embajador de Colombia ante la OCD para plantear y definir los temas estratégicos en materia de salud que Colombia podría priorizar y trabajar con la OCDE en el 2024, de acuerdo con el PND 2024-2026._x000a_- Reunión para la suscripción de la Estrategia de Cooperación País de la OPS/OMS. _x000a__x000a_AVANCE FINANCIERO:_x000a_El avance financiero corresponde a la ejecución por obligaciones de los CDP 44724, 118624, 8824, 10724, 10924, 99224."/>
    <s v="Las gestiones contractuales tomaron más tiempo del inicialmente programado ocasionando retrasos en la suscripción del contrato."/>
    <s v="No se presentaron factores externos de incumplimiento"/>
    <s v="Reprogramación de los recursos en el plan de acción."/>
    <s v="De acuerdo a la infromación suministrada por la dependencia se evidencia un avance fisico de 100% y un avace financiero de 81.77%, debido a retrazos en la contratación."/>
    <n v="1"/>
    <s v="Documentos de insumos elaborados para preparar la participación en los eventos internacionales  para el posicionamiento de los intereses del país en asuntos del Sector Salud y Protección Social"/>
    <n v="8040000"/>
    <n v="1"/>
    <n v="1"/>
    <n v="0"/>
    <n v="11304780"/>
    <n v="1.4060671641791045"/>
    <s v="AVANCE FÍSICO:_x000a_Para el primer  trimestre de 2024 se apoyó en la preparación de la participación del MinSalud en los siguientes espacios internacionales de alto nivel de sector:_x000a_- Reunión Extraordinaria de Ministros de Salud del Área Andina REMSAA, organizada por Organismo Andino de Salud Convenio Hipólito Unanue - ORAS, realizada en abril de forma virtual._x000a_- Diálogo de Alto Nivel Colombia y Estados Unidos, organizado por la Cancillería y la Embajada de Estados Unidos, realizada en mayo en la ciudad de Bogotá, Colombia._x000a_- 77.ª Asamblea Mundial de la Salud, organizada por la Organización Mundial de la Salud – OMS, realizada entre mayo y junio en la ciudad de Ginebra, Suiza._x000a__x000a_Adicionalmente, también se apoyó en la preparación de la participación del MinSalud en los siguientes eventos o reuniones:_x000a_- Ceremonia protocolaria de entrega de los equipos donados por Japón._x000a_- Reunión entre el MinSalud y el equipo de ONUDC, para dialogar sobre la participación del Ministerio en la COP16._x000a_- Misión de Colombia ante Naciones Unidas, para la intervención de la Embajadora en plenaria de la Asamblea General sobre la Aplicación de la Declaración de compromiso en la lucha contra el VIH/SIDA._x000a__x000a_AVANCE FINANCIERO:_x000a_El avance financiero corresponde a la ejecución por obligaciones de los CDP 44724, 99224."/>
    <s v="No aplica, se dio cumplimiento a la meta."/>
    <s v="No aplica, se dio cumplimiento a la meta."/>
    <s v="No aplica, se dio cumplimiento a la meta."/>
    <s v="Según la información reportada por la dependencia, se registra un avance del 100% respecto a la meta física programada para el segundo trimestre de 2024. Además, se registra un avance del 140,61% en la meta financiera programada para el segundo trimestre de 2024."/>
    <n v="1"/>
    <n v="1"/>
    <n v="18958240"/>
    <n v="0.21496388690969956"/>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3. Gestión con valores para resultados"/>
    <s v="2.1. Planeación Institucional"/>
    <s v="N/A"/>
    <x v="1"/>
    <x v="1"/>
    <s v=" Gestión de Cooperación y Relaciones Internacionales "/>
    <s v="Gestionar iniciativas de cooperación internacional en temas de salud y protección social con fuentes tradicionales y/o socios no tradicionales"/>
    <s v="1030-04"/>
    <s v="Instrumentos de cooperación internacional gestionados_x000a_(No acumulable)"/>
    <s v="No. de instrumentos de cooperación internacional gestionados / No. de instrumentos de cooperación identificados"/>
    <s v="Porcentaje"/>
    <x v="1"/>
    <x v="1"/>
    <n v="244444054"/>
    <n v="1"/>
    <n v="1"/>
    <s v="Instrumentos de cooperación internacional  gestionados en temas de salud y protección social con fuentes tradicionales y/o socios no tradicionales"/>
    <n v="23570855"/>
    <n v="1"/>
    <n v="1"/>
    <n v="0"/>
    <n v="20125519"/>
    <n v="0.85383067351608588"/>
    <s v="AVANCE FÍSICO:_x000a_Para el primer  trimestre de 2024 se gestionaron las siguientes iniciativas de cooperación internacional en temas de salud y protección social con fuentes tradicionales y/o socios no tradicionales:_x000a_- Aprobado: Proyecto de Cooperación con el Ministerio de Salud y Protección Social de Colombia, APC y Proyecto Mesoamérica: En enero se dio aprobación e inicio ejecución a la Tercera Fase del Proyecto de Seguridad Vial para reducir lesiones y fallecidos por siniestros viales._x000a_- Aprobado: Proyecto de Cooperación con la Agencia Española de Cooperación Internacional para el Desarrollo - AECID: En enero se dio aprobación al proyecto  para contribuir al Fortalecimiento del Sistema de Salud pública, a través del apoyo al sistema nacional de vigilancia en salud”. _x000a_- Suscrito: Memorando de entendimiento con SK Bioscience de Corea del Sur, INS de Colombia y VECOL, suscrito en el mes de febrero para el asesoramiento y consultas en la producción local de vacunas para mejorar el acceso de los pacientes a productos de vacunas eficaces y apropiados tanto para la inmunización primaria de rutina como para los programas de vacunación contra brotes/epidemias/pandemias._x000a__x000a_Adicionalmente, se encuentran en proceso de negociación las siguientes iniciativas:_x000a_- Proyecto de Cooperación con la Organizzazione Italo Latino Americana IILA para el Fortalecimiento de actores del SGSSS sobre la ruta de atención en salud de víctimas MAP- MUSE y del talento Humano en salud sobre el tratamiento y proceso Rehabilitación en NNAJ victimas MAP-MUSE_x000a_- Proyecto de Cooperación y memorando de entendimiento con ICARS (International Centre for Antimicrobial Resistance Solutions) para el Fortalecimiento del Plan Nacional de Respuesta a la Resistencia a los Antimicrobiano (PNRAM)_x000a_- Proyecto de Cooperación con la Agencia Nacional de Salud Suplementaria, la Agencia Brasileña de Cooperación (ABC) y la APC para el intercambio de experiencias de Brasil y de Colombia en la identificación de buenas prácticas para mejorar la eficiencia y calidad en la atención en salud._x000a_- Memorando de entendimiento con Corea, para apoyar la adquisición e instalación de equipos biomédicos y muebles hospitalarios para los servicios de obstetricia de la ESE Hospital Universitario Erasmo Meoz de Cúcuta,  Norte de Santander._x000a_- Memorando de entendimiento con el Ministerio de Relaciones Exteriores y Cooperación Internacional de Emiratos Árabes para la construcción de un hospital de alta complejidad_x000a_- Memorando de entendimiento con Médicos del Mundo para o proporcionar un marco de cooperación técnica entre las partes para contribuir a la implementación del Programa territorial de salud preventiva y predictiva, y fortalecer la atención primaria de salud para las poblaciones en situación de vulnerabilidad, exclusión social o en zonas rurales remotas del país._x000a_- Adenda al proyecto con la Unión Europea - UE  para mejorar los resultados de salud de las y los migrantes y de las comunidades de acogida en los territorios priorizados_x000a__x000a_AVANCE FINANCIERO:_x000a_El avance financiero corresponde a la ejecución por obligaciones de los CDP 8824, 11224, 10924, 11124, 10724, 99124"/>
    <s v="Las gestiones contractuales tomaron más tiempo del inicialmente programado ocasionando retrasos en la suscripción del contrato."/>
    <s v="No se presentaron factores externos de incumplimiento"/>
    <s v="Reprogramación de los recursos en el plan de acción."/>
    <s v="De acuerdo a la infromación suministrada por la dependencia se evidencia un avance fisico de 100% y un avace financiero de 85.38%, debido a retrazos en la contratación."/>
    <n v="1"/>
    <s v="Instrumentos de cooperación internacional  gestionados en temas de salud y protección social con fuentes tradicionales y/o socios no tradicionales"/>
    <n v="66106794"/>
    <n v="1"/>
    <n v="1"/>
    <n v="0"/>
    <n v="70318159"/>
    <n v="1.0637054793490666"/>
    <s v="AVANCE FÍSICO:_x000a_Para el segundo  trimestre de 2024 se gestionaron las siguientes iniciativas de cooperación internacional en temas de salud y protección social con fuentes tradicionales y/o socios no tradicionales:_x000a_- Aprobado proyecto de Cooperación con ICARS (International Centre for Antimicrobial Resistance Solutions): En junio se dio aprobación al proyecto  para el Fortalecimiento del Plan Nacional de Respuesta a la Resistencia a los Antimicrobiano (PNRAM)_x000a_- Suscrito Memorando de Entendimiento - MOU con  ICARS (International Centre for Antimicrobial Resistance Solutions): En junio se suscribió el MOU para el establecimiento de acciones de cooperación para la mitigación de la resistencia antimicrobiana y el uso inapropiado de estos, en el marco del enfoque de Una Salud._x000a__x000a_Adicionalmente, se encuentran en proceso de negociación las siguientes nuevas iniciativas:_x000a_- Proyecto de Cooperación con la Embajada de Países Bajos para diseñar e implementar un piloto colombiano de vigilancia global de Beta-lactamasas de Espectro Extendido productoras de Escherichia coli (ESBL-Ec)_x000a_- Proyecto de Cooperación con la Organización Panamericana de la Salud (OPS( y Organismo Andino de Salud (ORAS CONHU) para para combatir el cambio climático y sus efectos._x000a_- Memorando de entendimiento con la Agencia de la ONU para los Refugiados (ACNUR) para el intercambio de información y el desarrollo fortalecimiento de capacidades para la inclusión de solicitantes de asilo, refugiados, colombianos retornados, apátridas o en riesgo de apatridia, y población desplazada internamente en el sistema de salud que garantice el acceso y atención en salud integral._x000a__x000a_AVANCE FINANCIERO:_x000a_El avance financiero corresponde a la ejecución por obligaciones de los CDP 8824, 11224, 10924, 11124, 10724, 99124, 144424"/>
    <s v="No aplica, se dio cumplimiento a la meta."/>
    <s v="No aplica, se dio cumplimiento a la meta."/>
    <s v="No aplica, se dio cumplimiento a la meta."/>
    <s v="Según la información reportada por la dependencia, se registra un avance del 100% respecto a la meta física programada para el segundo trimestre de 2024. Además, se registra un avance del 106,37% en la meta financiera programada para el segundo trimestre de 2024."/>
    <n v="1"/>
    <n v="1"/>
    <n v="90443678"/>
    <n v="0.3699974555322994"/>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3. Gestión con valores para resultados"/>
    <s v="2.1. Planeación Institucional"/>
    <s v="N/A"/>
    <x v="1"/>
    <x v="1"/>
    <s v=" Gestión de Cooperación y Relaciones Internacionales "/>
    <s v="Realizar seguimiento a los compromisos internacionales del sector Salud y Protección Social"/>
    <s v="1030-05"/>
    <s v="Seguimientos a compromisos internacionales del sector Salud y Protección Social realizados"/>
    <s v="Suma de seguimientos a compromisos internacionales del sector Salud y Protección Social realizados"/>
    <s v="Porcentaje"/>
    <x v="1"/>
    <x v="1"/>
    <n v="27284700"/>
    <n v="1"/>
    <n v="0.4"/>
    <s v="Seguimiento a compromisos internacionales del sector Salud y Protección Social realizados"/>
    <n v="794700"/>
    <n v="0.4"/>
    <n v="1"/>
    <n v="0"/>
    <n v="596025"/>
    <n v="0.75"/>
    <s v="AVANCE FÍSICO:_x000a_Durante el primer trimestre de 2024 se realizó seguimiento del compromiso internacional &quot;Reporte de acciones de política de implementación del Convenio Marco para el Control (CMCT) de Tabaco de la OMS&quot;. _x000a__x000a_Al respecto, es preciso destacar que desde el Grupo de Cooperación y Relaciones Internacionales con base en los insumos remitidos por la Subdirección de Enfermedades No Transmisibles se realizó el reporte y cargue del Informe al Congreso, en la plataforma establecida por el Ministerio de Relaciones Exteriores SIN MRE para el reporte de los tratados internacionales. _x000a_Adicionalmente, se participó en la Décima Conferencia de las Partes del Convenio Marco para Control de Tabaco en la cual se adoptaron 19 proyectos de decisiones._x000a__x000a_AVANCE FINANCIERO:_x000a_El avance financiero corresponde a la ejecución por obligaciones de los CDP 11224."/>
    <s v="Las gestiones contractuales tomaron más tiempo del inicialmente programado ocasionando retrasos en la suscripción del contrato."/>
    <s v="No se presentaron factores externos de incumplimiento"/>
    <s v="Reprogramación de los recursos en el plan de acción."/>
    <s v="De acuerdo a la infromación suministrada por la dependencia se evidencia un avance fisico de 40% y un avace financiero de 75%, debido a retrazos en la contratación.  "/>
    <n v="0.2"/>
    <s v="Seguimiento a compromisos internacionales del sector Salud y Protección Social realizados"/>
    <n v="7947000"/>
    <n v="0.2"/>
    <n v="1"/>
    <n v="0"/>
    <n v="7947000"/>
    <n v="1"/>
    <s v="AVANCE FÍSICO:_x000a_Durante el segundo trimestre de 2024 se realizó seguimiento del compromiso internacional &quot;Reporte de acciones de política de implementación del Convenio Marco para el Control (CMCT) de Tabaco de la OMS&quot;. _x000a__x000a_Al respecto, es preciso destacar que desde el Grupo de Cooperación y Relaciones Internacionales se apoyó la coordinación y articulación para que se llevará a cabo reunión en la cual la Subdirección de Enfermedades No Transmisibles del Ministerio de Salud, socializó a la Mesa Intersectorial Control de Tabaco, lo aprobado del proyecto normativo para la regulación de sucedáneos e imitadores de productos de tabaco que dio paso a la posterior sanción presidencial de la Ley 2453 de 2024._x000a__x000a_Adicionalmente, se solicitó a la Subdirección de Enfermedades No Transmisibles los insumos para la presentación del informe al Congreso sobre las acciones de política de implementación del Convenio Marco para el Control de Tabaco (CMCT) de la OMS, correspondiente al primer semestre del 2024 (1 de enero al 30 de junio)._x000a__x000a_AVANCE FINANCIERO:_x000a_El avance financiero corresponde a la ejecución por obligaciones de los CDP 11224."/>
    <s v="No aplica, se dio cumplimiento a la meta."/>
    <s v="No aplica, se dio cumplimiento a la meta."/>
    <s v="No aplica, se dio cumplimiento a la meta."/>
    <s v="Según la información reportada por la dependencia, se registra un avance del 20% respecto a la meta física programada para el segundo trimestre de 2024. Además, se registra un avance del 100% en la meta financiera programada para el segundo trimestre de 2024."/>
    <n v="0.60000000000000009"/>
    <n v="0.60000000000000009"/>
    <n v="8543025"/>
    <n v="0.31310679611650488"/>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3. Gestión con valores para resultados"/>
    <s v="2.1. Planeación Institucional"/>
    <s v="N/A"/>
    <x v="1"/>
    <x v="1"/>
    <s v=" Gestión de Cooperación y Relaciones Internacionales "/>
    <s v="Consolidar las necesidades finales de cooperación internacional y los eventos internacionales finales del sector Salud y Protección Social"/>
    <s v="1030-06"/>
    <s v="Documentos finales de necesidades de cooperación internacional y de eventos internacionales consolidados"/>
    <s v="No. de documentos finales consolidados / No. de documentos finales requeridos"/>
    <s v="Porcentaje"/>
    <x v="1"/>
    <x v="1"/>
    <n v="216218199"/>
    <n v="1"/>
    <n v="0"/>
    <s v="NA"/>
    <n v="0"/>
    <n v="0"/>
    <e v="#DIV/0!"/>
    <n v="0"/>
    <n v="0"/>
    <n v="0"/>
    <s v="No aplica, esta actividad está programada a partir del segundo trimestre de 2024."/>
    <s v="No aplica."/>
    <s v="No aplica."/>
    <s v="No aplica."/>
    <s v="De acuerdo a la infromación suministrada por la dependencia en este trimestre no se asociaron acciones a esta actividad."/>
    <n v="0.33"/>
    <s v="Documentos consolidados al 2do trimestre con las necesidades de cooperación internacional y los eventos internacionales del sector Salud y Protección Social"/>
    <n v="61451794"/>
    <n v="0.33"/>
    <n v="1"/>
    <n v="0"/>
    <n v="60564826"/>
    <n v="0.98556644253542869"/>
    <s v="AVANCE FÍSICO:_x000a_Durante el segundo trimestre de 2024 se consolidaron los avances presentados en cada eje de priorización en salud de acuerdo a las necesidades de cooperación internacional._x000a__x000a_Adicionalmente, se llevó a cabo la actualización mensual de la Agenda de relaciones internacionales por parte de los profesionales del grupo, acorde con los eventos, las reuniones periódicas de mecanismos de integración regional y subregional, reuniones de los principales órganos de gobierno de la Organización Mundial de la Salud y la Organización Panamericana de la Salud, así como también los foros y reuniones de expertos que se realizan en el marco de la Organización de las Naciones Unidas y de otros instrumentos internacionales._x000a__x000a_AVANCE FINANCIERO:_x000a_El avance financiero corresponde a la ejecución por obligaciones de los CDP 8824, 11224, 10924, 11124, 10724, 144424"/>
    <s v="Las gestiones contractuales tomaron más tiempo del inicialmente programado ocasionando retrasos en la suscripción del contrato."/>
    <s v="No se presentaron factores externos de incumplimiento"/>
    <s v="No aplica, dado que los recursos sobrantes no serán ejecutados por el GCRI."/>
    <s v="Según la información reportada por la dependencia, se registra un avance del 33% respecto a la meta física programada para el segundo trimestre de 2024. Además, se registra un avance del 98,56% en la meta financiera programada para el segundo trimestre de 2024."/>
    <n v="0.33"/>
    <n v="0.33"/>
    <n v="60564826"/>
    <n v="0.28010975153853723"/>
  </r>
  <r>
    <s v="1. Construir un sistema nacional de salud único garantista, de calidad, universal, gratuito y obligatorio mediante el diseño e implementación de  la reforma estructural de la salud   para garantizar el derecho humano fundamental a la salud"/>
    <s v="1.3. Construir el proyecto de reforma con participación activa de la sociedad"/>
    <s v="ODS 3. Salud y Bienestar"/>
    <s v="3. Gestión con valores para resultados"/>
    <s v="3.5. Mejora Normativa"/>
    <s v="N/A"/>
    <x v="2"/>
    <x v="2"/>
    <s v=" Gestión Jurídica "/>
    <s v="Revisar Conceptos Institucionales de Proyectos de Ley "/>
    <s v="1100-01"/>
    <s v="Conceptos institucionales de Proyectos de Ley revisados"/>
    <s v="Número de conceptos institucionales revisados y avalados por la Dirección Jurídica a proyectos de ley /Total de proyectos de ley con posición técnica institucional radicados en la Dirección Jurídica durante el trimestre"/>
    <s v="Porcentaje"/>
    <x v="2"/>
    <x v="2"/>
    <m/>
    <n v="0.8"/>
    <n v="0.8"/>
    <s v="Numero de Conceptos institucionales avalados por la Dirección Jurídica"/>
    <n v="0"/>
    <n v="1"/>
    <n v="1.25"/>
    <n v="-0.19999999999999996"/>
    <m/>
    <m/>
    <s v="El indicador es 21/5 Se avalaron 21 conceptos institucionales  de proyectos de ley . Se tenia un saldo pendiente del trimestre con corte a diciembre de 2023 de 26 conceptos institucionales pendientes de revisar "/>
    <m/>
    <m/>
    <m/>
    <s v="Teniendo en cuenta la informacion registrada por la dependencia se evidencia un cumplimiento del  100% de la meta fisica en el primer trimestre de la vigencia 2024."/>
    <n v="0.8"/>
    <s v=" Numero de Conceptos institucionales avalados por la Dirección Jurídica "/>
    <m/>
    <n v="1.1399999999999999"/>
    <n v="1.4249999999999998"/>
    <n v="-0.33999999999999986"/>
    <m/>
    <m/>
    <s v="El indicador es 33/29 Se avalaron 33 conceptos institucionales  de proyectos de ley . Se tenia un saldo pendiente del trimestre con corte a marzo de 2024 de 10 conceptos institucionales pendientes de revisar "/>
    <m/>
    <m/>
    <m/>
    <s v="Teniendo en cuenta la informacion suministrada por la dependencia se evidencia que la meta fisica tuvo un  avance de 100% y no se pogramo metas fianacieras para este trimestre."/>
    <n v="1.0699999999999998"/>
    <n v="1.3374999999999997"/>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1.3. Construir el proyecto de reforma con participación activa de la sociedad"/>
    <s v="ODS 3. Salud y Bienestar"/>
    <s v="3. Gestión con valores para resultados"/>
    <s v="3.5. Mejora Normativa"/>
    <s v="N/A"/>
    <x v="2"/>
    <x v="2"/>
    <s v=" Gestión Jurídica "/>
    <s v="Revisar desde el punto de vista jurídico los proyectos de actos administrativos radicados en la Dirección Jurídica "/>
    <s v="1100-02"/>
    <s v="Proyectos de Actos administrativos revisados"/>
    <s v="Número de proyectos de actos administrativos revisados y ajustados jurídicamente, remitidos para Vo Bo del área técnica o devueltos / total de proyectos de actos administrativos radicados para estudio durante el trimestre"/>
    <s v="Porcentaje"/>
    <x v="2"/>
    <x v="2"/>
    <m/>
    <n v="0.85"/>
    <n v="0.85"/>
    <s v="Numero  de  proyectos de actos administrativos  revisados y ajustados para ser remitidos al área técnica  con V°B° o devueltos por  de la Dirección Jurídica "/>
    <n v="0"/>
    <n v="1"/>
    <n v="1.1764705882352942"/>
    <n v="-0.15000000000000002"/>
    <m/>
    <m/>
    <s v="El indicador es 148/91 Se tenia un saldo del trimestre con corte a diciembre de 2023 de 87 proyectos de actos administrativos que estaba en curso su revision."/>
    <m/>
    <m/>
    <m/>
    <s v="Teniendo en cuenta la informacion registrada por la dependencia se evidencia un cumplimiento del  100%  de la meta fisica en el primer trimestre de la vigencia 2024."/>
    <n v="0.85"/>
    <s v="Numero  de  proyectos de actos administrativos  revisados y ajustados para ser remitidos al área técnica  con V°B° o devueltos por  de la Dirección Jurídica "/>
    <m/>
    <n v="0.96709999999999996"/>
    <n v="1.137764705882353"/>
    <n v="-0.11709999999999998"/>
    <m/>
    <m/>
    <s v="El indicador es 147/152 Se tenia un saldo del trimestre con corte a marzo de 2024 de 30 proyectos de actos administrativos que estaba en curso su revision."/>
    <m/>
    <m/>
    <m/>
    <s v="Teniendo en cuenta la informacion suministrada por la dependencia se evidencia que la meta fisica tuvo un  avance de 113,78% y no se pogramo metas fianacieras para este trimestre."/>
    <n v="0.98354999999999992"/>
    <n v="1.1571176470588234"/>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3. Salud y Bienestar"/>
    <s v="3. Gestión con valores para resultados"/>
    <s v="3.5. Mejora Normativa"/>
    <s v="N/A"/>
    <x v="2"/>
    <x v="2"/>
    <s v=" Gestión Jurídica "/>
    <s v="Atender las Consultas de orden jurídico radicadas en la Dirección Jurídica efectuadas por terceros o dependencias del Ministerio "/>
    <s v="1100-03"/>
    <s v="Consultas atendidas"/>
    <s v="Número de consultas resueltas dentro de termino /Total de consultas resueltas en el trimestre"/>
    <s v="Porcentaje"/>
    <x v="2"/>
    <x v="2"/>
    <m/>
    <n v="0.95"/>
    <n v="0.95"/>
    <s v="Numero de Consultas atendidas  dentro termino"/>
    <n v="0"/>
    <n v="1"/>
    <n v="1.0526315789473684"/>
    <n v="-5.0000000000000044E-2"/>
    <m/>
    <m/>
    <s v="El indicador es 414/414 las cuales fueron atendidas dentro de la oportunida "/>
    <m/>
    <m/>
    <m/>
    <s v="Teniendo en cuenta la informacion registrada por la dependencia se evidencia un cumplimiento del  100%  de la meta fisica en el primer trimestre de la vigencia 2024."/>
    <n v="0.95"/>
    <s v="Numero de Consultas atendidas  dentro termino"/>
    <m/>
    <n v="1"/>
    <n v="1.0526315789473684"/>
    <n v="-5.0000000000000044E-2"/>
    <m/>
    <m/>
    <s v="El indicador es 598/598 las cuales fueron atendidas dentro de la oportunida "/>
    <m/>
    <m/>
    <m/>
    <s v="Teniendo en cuenta la informacion suministrada por la dependencia se evidencia que la meta fisica tuvo un  avance de 105,26% y no se pogramo metas fianacieras para este trimestre."/>
    <n v="1"/>
    <n v="1.0526315789473684"/>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3. Salud y Bienestar"/>
    <s v="3. Gestión con valores para resultados"/>
    <s v="3.5. Mejora Normativa"/>
    <s v="N/A"/>
    <x v="2"/>
    <x v="2"/>
    <s v=" Gestión Jurídica "/>
    <s v="Publicar mensualmente en la pagina web el Boletín Jurídico "/>
    <s v="1100-04"/>
    <s v="Boletín jurídico publicado"/>
    <s v="No de Boletines jurídicos publicados "/>
    <s v="Documento"/>
    <x v="2"/>
    <x v="2"/>
    <m/>
    <n v="12"/>
    <n v="3"/>
    <s v="Publicación de Boletín en pagina web"/>
    <n v="0"/>
    <n v="3"/>
    <n v="1"/>
    <n v="0"/>
    <m/>
    <m/>
    <s v="Se publicaron tres bolitines en la pagina web uno en cada mes del trimestre "/>
    <m/>
    <m/>
    <m/>
    <s v="Teniendo en cuenta la informacion registrada por la dependencia se evidencia un cumplimiento del  100%  de la meta fisica en el primer trimestre de la vigencia 2024."/>
    <n v="3"/>
    <s v="Publicación de Boletín en pagina web"/>
    <m/>
    <n v="3"/>
    <n v="1"/>
    <n v="0"/>
    <m/>
    <m/>
    <s v="Se publicaron tres bolitines en la pagina web uno en cada mes del trimestre "/>
    <m/>
    <m/>
    <m/>
    <s v="Teniendo en cuenta la informacion suministrada por la dependencia se evidencia que la meta fisica tuvo un  avance de 100% y no se hubo  pogramacion de  metas fianacieras para este trimestre."/>
    <n v="6"/>
    <n v="0.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3. Salud y Bienestar"/>
    <s v="3. Gestión con valores para resultados"/>
    <s v="3.4. Defensa jurídica"/>
    <s v="N/A"/>
    <x v="2"/>
    <x v="2"/>
    <s v=" Gestión Jurídica "/>
    <s v="Atender las Tutelas, fallos e incidentes  en las cuales se vincula al Ministerio de Salud y Protección Social "/>
    <s v="1100-05"/>
    <s v="Tutelas, fallos e incidentes atendidos "/>
    <s v="Numero de Tutelas, fallos e incidentes Resueltas / Total de Tutelas fallos e incidentes  radicadas en la Dirección Jurídica durante el trimestre"/>
    <s v="Porcentaje"/>
    <x v="2"/>
    <x v="2"/>
    <m/>
    <n v="0.85"/>
    <n v="0.85"/>
    <s v="Tutelas Fallos e Incidentes resueltos "/>
    <n v="0"/>
    <n v="1"/>
    <n v="1.1764705882352942"/>
    <n v="-0.15000000000000002"/>
    <m/>
    <m/>
    <s v="El indicador es 11,738/10.859 se atendio el 100% y  algunos asuntos que quedaron pendientes del mes anterior .Se cumplio la meta señalada"/>
    <m/>
    <m/>
    <m/>
    <s v="Teniendo en cuenta la informacion registrada por la dependencia se evidencia un cumplimiento del  100%  de la meta fisica en el primer trimestre de la vigencia 2024."/>
    <n v="0.85"/>
    <s v=" Tutelas Fallos e Incidentes resueltos  "/>
    <m/>
    <n v="1.0397000000000001"/>
    <n v="1.2231764705882353"/>
    <n v="-0.18970000000000009"/>
    <m/>
    <m/>
    <s v="El indicador es 8,625/8,295 se atendio el 100% y  algunos asuntos que quedaron pendientes del mes anterior .Se cumplio la meta señalada"/>
    <m/>
    <m/>
    <m/>
    <s v="Teniendo en cuenta la informacion suministrada por la dependencia se evidencia que la meta fisica tuvo un  avance de 122,32% y no se hubo  pogramacion de  metas fianacieras para este trimestre."/>
    <n v="1.0198499999999999"/>
    <n v="1.1998235294117647"/>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3. Salud y Bienestar"/>
    <s v="3. Gestión con valores para resultados"/>
    <s v="3.4. Defensa jurídica"/>
    <s v="N/A"/>
    <x v="2"/>
    <x v="2"/>
    <s v=" Gestión Jurídica "/>
    <s v="Evaluar  el cumplimiento de los  términos fijados por los despachos judiciales "/>
    <s v="1100-06"/>
    <s v="Tutelas, fallos e incidentes atendidos "/>
    <s v="Número de asuntos  (tutelas, incidentes, fallos) atendidos dentro de termino/Total asuntos tramitados durante el trimestre"/>
    <s v="Porcentaje"/>
    <x v="2"/>
    <x v="2"/>
    <m/>
    <n v="0.95"/>
    <n v="0.95"/>
    <s v="Tutelas Fallos e Incidentes resueltos dentro de termino"/>
    <n v="0"/>
    <n v="0.85229999999999995"/>
    <n v="0.89715789473684204"/>
    <n v="9.7700000000000009E-2"/>
    <m/>
    <m/>
    <s v="El indicador es 10,005/11,738 de 11.738 asuntos que se atendieron durante el trimestre 10.005 fueron atendidos dentro d elos terminos fijados por los despachos judiciales."/>
    <s v="Incremento significativo en el numero de acciones de tutelas y tramites que se derivan de las mismas, el factor tecnologico como daños en el sistema de gestion documental ORFEO y fallas en el certimail lo que  implica tener que enviar la respuesta a traves del correo institucional lo que conlleva a retrazos en l cumplimiento de la actividad, adicionalmente, el tener  que  depender  de un insumo por parte de las areas tecnica que frente a los terminos tan cortos ( horas o maximo 3 dias ) hace que sea imposible  que la entidad emita una respuesta dentro del termino señalado por el despacho judicial. Es  necesario precisar que para el mes de marzo la informacion que arroja el sistema ORFEO no es confiable ya que se detectaron falencias en la tipificacion de los asuntos lo que imposibilito ser precisos en la clasificacion de tutelas, fallose incidentes "/>
    <m/>
    <m/>
    <s v="Teniendo en cuenta la informacion registrada por la dependencia se evidencia un cumplimiento del  85% de la meta propuesta, quedando pendiejnte un 10% el cual se recomienda propgramarlo para el sgundo trrimestre de la vigencia y asi cumplir con la  meta fisica."/>
    <n v="0.95"/>
    <s v=" Tutelas Fallos e Incidentes resueltos dentro de termino "/>
    <m/>
    <n v="0.92900000000000005"/>
    <n v="0.97789473684210537"/>
    <n v="2.0999999999999908E-2"/>
    <m/>
    <m/>
    <s v="El indicador es 8,013/8,625 de 8,625 asuntos que se atendieron durante el trimestre 8,013 fueron atendidos dentro d elos terminos fijados por los despachos judiciales."/>
    <s v="Incremento significativo en el numero de acciones de tutelas y tramites que se derivan de las mismas, el factor tecnologico como daños en el sistema de gestion documental ORFEO e implementacion del nuevo sistema de correspondencia  Control. Doc lo que  implica tener que enviar la respuesta a traves del correo institucional lo que conlleva a retrazos en el cumplimiento de la actividad, adicionalmente, el tener  que  depender  de un insumo por parte de las areas tecnica que frente a los terminos tan cortos ( horas o maximo 3 dias ) hace que sea imposible  que la entidad emita una respuesta dentro del termino señalado por el despacho judicial. "/>
    <m/>
    <m/>
    <s v="Teniendo en cuenta la informacion suministrada por la dependencia se evidencia que la meta fisica tuvo un  avance de 97,79% , donde se recomienda cumplir la meta para el proximo trimestre; y no  hubo  pogramacion de  metas fianacieras para este trimestre."/>
    <n v="0.89064999999999994"/>
    <n v="0.9375263157894736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3. Salud y Bienestar"/>
    <s v="3. Gestión con valores para resultados"/>
    <s v="3.4. Defensa jurídica"/>
    <s v="N/A"/>
    <x v="2"/>
    <x v="2"/>
    <s v=" Gestión Jurídica "/>
    <s v="Hacer seguimiento al sentido del fallo en aquellos procesos que finalizan "/>
    <s v="1100-07"/>
    <s v="Informe sobre procesos judiciales terminados indicando el sentido del fallo"/>
    <s v="Informe Mensual de procesos fallados indicando el sentido del mismo "/>
    <s v="Número"/>
    <x v="2"/>
    <x v="2"/>
    <m/>
    <n v="12"/>
    <n v="3"/>
    <s v="informe de procesos fallados "/>
    <n v="0"/>
    <n v="3"/>
    <n v="1"/>
    <n v="0"/>
    <m/>
    <m/>
    <s v="Mensualmente  se elabora un informe de procesos fallados"/>
    <m/>
    <m/>
    <m/>
    <s v="Teniendo en cuenta la informacion registrada por la dependencia se evidencia un cumplimiento del  100%  de la meta fisica en el primer trimestre de la vigencia 2024."/>
    <n v="3"/>
    <s v="informe de procesos fallados "/>
    <m/>
    <n v="3"/>
    <n v="1"/>
    <n v="0"/>
    <m/>
    <m/>
    <s v="Mensualmente  se elabora un informe de procesos fallados"/>
    <m/>
    <m/>
    <m/>
    <s v="Teniendo en cuenta la informacion suministrada por la dependencia se evidencia que la meta fisica tuvo un  avance de 100% y no  hubo  pogramacion de  metas fianacieras para este trimestre."/>
    <n v="6"/>
    <n v="0.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3. Salud y Bienestar"/>
    <s v="3. Gestión con valores para resultados"/>
    <s v="3.4. Defensa jurídica"/>
    <s v="N/A"/>
    <x v="2"/>
    <x v="2"/>
    <s v=" Gestión Jurídica "/>
    <s v="Realizar el Recaudo a través de Jurisdicción Coactiva "/>
    <s v="1100-08"/>
    <s v="Monto del Recaudo efectuado por cobro coactivo"/>
    <s v="Recursos recaudados en la vigencia"/>
    <s v="Pesos"/>
    <x v="2"/>
    <x v="2"/>
    <m/>
    <n v="11000000000"/>
    <n v="2000000000"/>
    <s v="Recaudo de cartera realizado en procesos coactivos "/>
    <n v="0"/>
    <n v="5027720830"/>
    <n v="2.5138604149999999"/>
    <n v="-3027720830"/>
    <m/>
    <m/>
    <s v="Durante el trimestre se logro superar la meta en virtud de la gestion de cobro adelan¡tada por el Grupo de Cobro Coactivo"/>
    <m/>
    <m/>
    <m/>
    <s v="Teniendo en cuenta la informacion registrada por la dependencia se evidencia un cumplimiento del  100%  de la meta  en el primer trimestre de la vigencia 2024."/>
    <n v="3000000000"/>
    <s v="Recaudo de cartera realizado en procesos coactivos "/>
    <m/>
    <n v="2698392046"/>
    <n v="0.89946401533333331"/>
    <n v="301607954"/>
    <m/>
    <m/>
    <s v="Durante el trimestre  no se alcanzo la meta señalada por cuanto la gestion del grupo se enfoco en las negociaciones y suscripcion  de acuerdos de pago con las entidades deudoras  cuyo recaudo se vera reflejado en lso siguientes trimestre. sin embargo es preciso señalar que emn el primer trimestre se supero la meta."/>
    <m/>
    <m/>
    <m/>
    <s v="Teniendo en cuenta la informacion suministrada por la dependencia se evidencia que la meta fisica tuvo un  avance de 89,95 % ; se recomienda cumplir con las meta propuestas en el siguiente  trimestre y no  hubo  pogramacion de  metas fianacieras para este trimestre."/>
    <n v="7726112876"/>
    <n v="0.70237389781818182"/>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3. Salud y Bienestar"/>
    <s v="3. Gestión con valores para resultados"/>
    <s v="3.8. Servicio al ciudadano"/>
    <s v="N/A"/>
    <x v="2"/>
    <x v="2"/>
    <s v=" Patrimonios Autónomos y Entidades Liquidadas "/>
    <s v="Atender derechos de petición relacionados con entidades liquidadas"/>
    <s v="1100-09"/>
    <s v="Derechos de petición  atendidos y que están relacionados con Entidades Liquidadas"/>
    <s v="Numero de derechos de petición resueltos en el grupo de entidades liquidadas/ Total de derechos de petición radicados en el grupo de entidades liquidadas durante el trimestre"/>
    <s v="Porcentaje"/>
    <x v="2"/>
    <x v="2"/>
    <m/>
    <n v="0.95"/>
    <n v="0.95"/>
    <s v=" Derechos de petición resueltos"/>
    <n v="0"/>
    <n v="0.97099999999999997"/>
    <n v="1.0221052631578948"/>
    <n v="-2.1000000000000019E-2"/>
    <m/>
    <m/>
    <s v="El inidcador es 536/552 . Lo que se recibe ne los ultimos dias del mes se tramitan en el mes siguiente. Se cumplio con la meta señalada"/>
    <m/>
    <m/>
    <m/>
    <s v="Teniendo en cuenta la informacion registrada por la dependencia se evidencia un cumplimiento del  100%  de la meta  en el primer trimestre de la vigencia 2024."/>
    <n v="0.95"/>
    <s v=" Derechos de petición resueltos"/>
    <m/>
    <n v="0.99"/>
    <n v="1.0421052631578949"/>
    <n v="-4.0000000000000036E-2"/>
    <m/>
    <m/>
    <s v="El inidcador es 765/769. Lo que se recibe ne los ultimos dias del mes se tramitan en el mes siguiente. Se cumplio con la meta señalada"/>
    <m/>
    <m/>
    <m/>
    <s v="Teniendo en cuenta la informacion suministrada por la dependencia se evidencia que la meta fisica tuvo un  avance de 104,21% y no  hubo  pogramacion de  metas fianacieras para este trimestre."/>
    <n v="0.98049999999999993"/>
    <n v="1.0321052631578946"/>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3. Salud y Bienestar"/>
    <s v="3. Gestión con valores para resultados"/>
    <s v="3.8. Servicio al ciudadano"/>
    <s v="N/A"/>
    <x v="2"/>
    <x v="2"/>
    <s v=" Patrimonios Autónomos y Entidades Liquidadas "/>
    <s v="Expedir Certificaciones laborales de extrabajadores de las  entidades liquidadas"/>
    <s v="1100-10"/>
    <s v="Expedición de Certificaciones laborales de extrabajadores de las Entidades Liquidadas "/>
    <s v="Numero de certificaciones laborales expedidas /Total Numero de solicitudes de certificaciones laborales radicadas en el trimestre"/>
    <s v="Porcentaje"/>
    <x v="2"/>
    <x v="2"/>
    <m/>
    <n v="0.95"/>
    <n v="0.95"/>
    <s v="Numero de certificaciones laborales expedidas"/>
    <n v="0"/>
    <n v="0.96919999999999995"/>
    <n v="1.0202105263157895"/>
    <n v="-1.9199999999999995E-2"/>
    <m/>
    <m/>
    <s v="El indicador es 126/130. Las solicitudes de  certificaciones laborales  que se recibe en los ultimos dias del mes se tramita en el mes siguiente. Se cumplio con la meta señalada "/>
    <m/>
    <m/>
    <m/>
    <s v="Teniendo en cuenta la informacion registrada por la dependencia se evidencia un cumplimiento del  100%  de la meta  en el primer trimestre de la vigencia 2024."/>
    <n v="0.95"/>
    <s v="Numero de certificaciones laborales expedidas "/>
    <m/>
    <n v="0.99399999999999999"/>
    <n v="1.0463157894736843"/>
    <n v="-4.4000000000000039E-2"/>
    <m/>
    <m/>
    <s v="El indicador es 178/179. Las solicitudes de  certificaciones laborales  que se recibe en los ultimos dias del mes se tramita en el mes siguiente. Se cumplio con la meta señalada "/>
    <m/>
    <m/>
    <m/>
    <s v="Teniendo en cuenta la informacion suministrada por la dependencia se evidencia que la meta fisica tuvo un  avance de 104,63% y no  hubo  pogramacion de  metas fianacieras para este trimestre."/>
    <n v="0.98160000000000003"/>
    <n v="1.0332631578947369"/>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3. Salud y Bienestar"/>
    <s v="3. Gestión con valores para resultados"/>
    <s v="3.8. Servicio al ciudadano"/>
    <s v="N/A"/>
    <x v="2"/>
    <x v="2"/>
    <s v=" Patrimonios Autónomos y Entidades Liquidadas "/>
    <s v="Orden Secuencial de Pagos para resolver peticiones radicadas ante el Fondo Pasivo Social de Ferrocarriles de la extinta empresa Puertos de Colombia Foncolpuertos y el extinto grupo interno de trabajo GIT peticiones fundamentadas en Sentencias Mandamientos de Pago y Resoluciones dictadas por Foncolpuertos"/>
    <s v="1100-11"/>
    <s v="Turnos de orden secuencial de pagos estudiados"/>
    <s v="Numero de Turnos de  orden secuencial estudiados / Total de Turnos  de orden secuencial asignados en reparto durante el trimestre_x000a__x000a_"/>
    <s v="Porcentaje"/>
    <x v="2"/>
    <x v="2"/>
    <m/>
    <n v="1"/>
    <n v="1"/>
    <s v="Turnos de orden secuencial asignados y estudiados "/>
    <n v="0"/>
    <n v="1"/>
    <n v="1"/>
    <n v="0"/>
    <m/>
    <m/>
    <s v="El indicador es201/201 Se asignaron en reparto 201 turnos de ordensecuencial de pagos y se tramitaron en su totalidad. Se cumple con la meta señalada "/>
    <m/>
    <m/>
    <m/>
    <s v="Teniendo en cuenta la informacion registrada por la dependencia se evidencia un cumplimiento del  100%  de la meta  en el primer trimestre de la vigencia 2024."/>
    <n v="1"/>
    <s v="Turnos de orden secuencial asignados y estudiados "/>
    <m/>
    <n v="1"/>
    <n v="1"/>
    <n v="0"/>
    <m/>
    <m/>
    <s v="El indicador es 125/125 Se asignaron en reparto 125 turnos de ordensecuencial de pagos y se tramitaron en su totalidad. Se cumple con la meta señalada "/>
    <m/>
    <m/>
    <m/>
    <s v="Teniendo en cuenta la informacion suministrada por la dependencia se evidencia que la meta fisica tuvo un  avance de 100% y no  hubo  pogramacion de  metas fianacieras para este trimestre."/>
    <n v="1"/>
    <n v="1"/>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3. Salud y Bienestar"/>
    <s v="3. Gestión con valores para resultados"/>
    <s v="3.8. Servicio al ciudadano"/>
    <s v="N/A"/>
    <x v="2"/>
    <x v="2"/>
    <s v=" Patrimonios Autónomos y Entidades Liquidadas "/>
    <s v="Atender derechos de petición de patrimonios autónomos"/>
    <s v="1100-12"/>
    <s v="Derechos de Petición  atendidos que tiene relación con Patrimonios Autónomos  "/>
    <s v="Numero de derechos de petición resueltos en el grupo de patrimonios autónomos/ Total de derechos de petición radicados en el grupo de patrimonios autónomos durante el trimestre"/>
    <s v="Porcentaje"/>
    <x v="2"/>
    <x v="2"/>
    <m/>
    <n v="0.98"/>
    <n v="0.98"/>
    <s v="Derechos de petición de patrimonios autónomos resueltos"/>
    <n v="0"/>
    <n v="0.98099999999999998"/>
    <n v="1.0010204081632652"/>
    <n v="-1.0000000000000009E-3"/>
    <m/>
    <m/>
    <s v="El indicador es 207/211. Los derechos de peticion  fueron atendidos y Se cumplio con la meta señalada "/>
    <m/>
    <m/>
    <m/>
    <s v="Teniendo en cuenta la informacion registrada por la dependencia se evidencia un cumplimiento del  100%  de la meta  en el primer trimestre de la vigencia 2024."/>
    <n v="0.98"/>
    <s v="Derechos de petición de patrimonios autónomos resueltos"/>
    <m/>
    <n v="0.96419999999999995"/>
    <n v="0.98387755102040808"/>
    <n v="1.5800000000000036E-2"/>
    <m/>
    <m/>
    <s v="El indicador es 135/140. Los derechos de peticion  fueron atendidos y Se cumplio con la meta señalada "/>
    <s v="los derechos de peticion que se reciben los ultimos dias del mes con el que se cierra el trimestre se atiende en el mes siguiente cumpliendo los terminos señalados por la ley "/>
    <m/>
    <m/>
    <s v="Teniendo en cuenta la informacion suministrada por la dependencia se evidencia que la meta fisica tuvo un  avance de 98,39% , donde se recomienda cumplir la meta para el proximo trimestre; y no  hubo  pogramacion de  metas fianacieras para este trimestre."/>
    <n v="0.97259999999999991"/>
    <n v="0.99244897959183664"/>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3. Salud y Bienestar"/>
    <s v="3. Gestión con valores para resultados"/>
    <s v="3.1. Fortalecimiento Organizacional y Simplificación de Procesos"/>
    <s v="N/A"/>
    <x v="2"/>
    <x v="2"/>
    <s v=" Patrimonios Autónomos y Entidades Liquidadas "/>
    <s v="Realizar Seguimiento y Supervisión a los informes Contratos de Fiducia Mercantil"/>
    <s v="1100-13"/>
    <s v="Seguimiento y Supervisión a informes presentados en virtud de los Contratos de Fiducia Mercantil"/>
    <s v="Numero de comunicación dirigida a la Fiduciarias con aceptación y/o rechazo del informe y observaciones correspondientes realizados"/>
    <s v="Número"/>
    <x v="2"/>
    <x v="2"/>
    <m/>
    <n v="196"/>
    <n v="33"/>
    <s v="Comunicaciones de supervisión"/>
    <n v="0"/>
    <n v="54"/>
    <n v="1.6363636363636365"/>
    <n v="-21"/>
    <m/>
    <m/>
    <s v="Se revisaron 54 informes o comunicaciones presentadas por las fiduciarias. Se cumple con la meta señalada "/>
    <m/>
    <m/>
    <m/>
    <s v="Teniendo en cuenta la informacion registrada por la dependencia se evidencia un cumplimiento del  100%  de la meta  en el primer trimestre de la vigencia 2024."/>
    <n v="76"/>
    <s v="Comunicaciones de supervisión"/>
    <m/>
    <n v="54"/>
    <n v="0.71052631578947367"/>
    <n v="22"/>
    <m/>
    <m/>
    <s v="Se revisaron 54 informes o comunicaciones presentadas por las fiduciarias. Se cumple con la meta señalada "/>
    <m/>
    <m/>
    <m/>
    <s v="Teniendo en cuenta la informacion suministrada por la dependencia se evidencia que la meta fisica tuvo un  avance de 71,05% , donde se recomienda cumplir la meta para el proximo trimestre; y no  hubo  pogramacion de  metas fianacieras para este trimestre."/>
    <n v="108"/>
    <n v="0.5510204081632652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6. Gestión del conocimiento y la innovación"/>
    <s v="6.1. Gestión del conocimiento y la innovación"/>
    <s v="N/A"/>
    <x v="3"/>
    <x v="3"/>
    <s v=" Gestión de Políticas Públicas "/>
    <s v="Realizar los seminarios &quot;Diálogos en Salud&quot;"/>
    <s v="1200-01"/>
    <s v="Seminarios Realizados"/>
    <s v="Número de seminarios realizados"/>
    <s v="Número"/>
    <x v="2"/>
    <x v="2"/>
    <m/>
    <n v="10"/>
    <n v="2"/>
    <s v="Seminarios Realizados"/>
    <n v="0"/>
    <n v="2"/>
    <n v="1"/>
    <n v="0"/>
    <n v="0"/>
    <m/>
    <s v="Se realizaron los seminarios diálogos en Salud programados:_x000a__x000a_1. Presentación de resultados de la propuesta de modelo de gestión y atención integral de la salud de las personas con multimorbilidad y sus cuidadores – Colombia, fecha de realización 29/02/2024_x000a_2. Resultados Evaluación Institucional y de Operaciones del Plan Decenal para el Control del Cáncer en Colombia implementado en el periodo 2012-2021, fecha de realización 14/03/2024._x000a__x000a_Enlace de publicación: https://www.minsalud.gov.co/Ministerio/DSector/Paginas/divulgacion.aspx"/>
    <m/>
    <m/>
    <m/>
    <s v="Temiendo en cuenta la informacion suministrada por la dependencia la meta fisica se cumplio en 100%, desarrollando los 2 seminarios propuestos."/>
    <n v="3"/>
    <s v="Seminarios Realizados"/>
    <m/>
    <n v="4"/>
    <n v="1.3333333333333333"/>
    <n v="-1"/>
    <m/>
    <m/>
    <s v="En el periodo de reporte se realizaron los 4 seminarios Diálogos en Salud con las siguientes temáticas._x000a_El 11 de abril se realizó la sesión No. 83: “Conducta suicida – Abordaje de niños niñas y adolescentes”. Asistencia máxima 540 personas conectadas. Por lista de asistencia 401 personas. _x000a_El 09 de mayo se realizó la sesión No. 84: “Uso del Fentanilo” Asistencia máxima 115 personas conectadas. Por lista de asistencia 80 personas_x000a__x000a_El 13 de junio se realizó la sesión No. 85: “Avances en Investigación para el control del tabaco, derivados sucedáneos e imitadores” Asistencia máxima 206 personas conectadas. Por lista de asistencia 140 personas_x000a__x000a_El 25 de junio se realizó la sesión No. 86: “Avances de la Actualización Política Nacional de Salud Mental” Asistencia máxima 130 personas conectadas. Por lista de asistencia 90 personas_x000a_"/>
    <m/>
    <m/>
    <m/>
    <s v="Se cumplio con el 100% del avance fisico programado y no hubo avance financiero puesto que no se programaron recursos."/>
    <n v="6"/>
    <n v="0.6"/>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2. Direccionamiento estratégico y planeación"/>
    <s v="2.1. Planeación Institucional"/>
    <s v="N/A"/>
    <x v="3"/>
    <x v="3"/>
    <s v=" Gestión de Políticas Públicas "/>
    <s v="Realizar las fases de los estudios, evaluaciones e investigaciones aprobadas en la agenda 2024"/>
    <s v="1200-02"/>
    <s v="Estudios, Evaluaciones e Investigaciones realizadas"/>
    <s v="Número de informes de avance de los estudios, evaluaciones e investigaciones realizados"/>
    <s v="Número"/>
    <x v="1"/>
    <x v="3"/>
    <n v="1265275000"/>
    <n v="4"/>
    <n v="1"/>
    <s v="Informe de avance del desarrollo de los Estudios, evaluaciones e investigaciones "/>
    <n v="215096750"/>
    <n v="1"/>
    <n v="1"/>
    <n v="0"/>
    <n v="81773325"/>
    <n v="0.3801699700251166"/>
    <s v="Se avanzó con la ejecución de la agenda de estudios, evaluaciones e investigaciones del MSPS, para la vigencia 2024._x000a__x000a_Se realizó la construcción de los cronogramas y las reuniones técnicas de trabajo para desarrollar las fases de los estudios, evaluaciones e investigaciones aprobadas._x000a__x000a_AIN ex - ante Reglamento técnico piscinas_x000a_Objetivo: Analizar el Impacto Normativo ex ante para la seguridad de piscinas._x000a_Avance del producto 30%._x000a_Descripción: se ha avanzado en la construcción del árbol de problemas y objetivos, preguntas PICOT y consecución de información para la modelación._x000a__x000a_Seguimiento a la implementación del Plan Nacional de Respuesta a la Resistencia a los Antimicrobianos y actualización del mismo_x000a_Objetivo: Realizar una evaluación de resultados del Plan Nacional de Respuesta a la Resistencia a los Antimicrobianos 2018 que permita generar recomendaciones para la actualización del plan, Avance del producto: 20%._x000a_Se determinó la metodología a usar (triangulación) y métodos de recolección de información (revisión de literatura y Delphi)._x000a__x000a_Documento analítica cáncer de mama_x000a_Objetivo: Analizar como el cambio en la oportunidad entre los tiempos de la sospecha, el diagnóstico, el tratamiento de la atención en salud y muerte por cáncer de mama por cada tipología (8) influye sobre la sobrevida global._x000a_Avance del producto: 60%_x000a_Se ha avanzado hasta la construcción de la información en función de las tipologías, ajuste del documento técnico y depuración de la información._x000a__x000a_Evaluación impacto Hepatitis A_x000a_Objetivo: Analizar el Impacto Normativo ex post de la introducción de la vacunación contra la hepatitis A._x000a_Avance del producto: 10%._x000a_Se avanzó en la selección de la metodología fundamentada en un estudio de incidencia basado en el modelo de Morán._x000a__x000a_Estudio Costo Efectividad introducción vacuna Hexavalente en prematuros_x000a_Objetivo: Análisis de Impacto Normativo ex ante a través de Análisis Costo Efectividad vacuna hexavalente, avance del producto: 10%._x000a_Se ha determinado realizar un estudio de Análisis de Costo Efectividad (ACE) y la construcción de los objetivos del árbol de problemas._x000a__x000a__x000a_AIN Reglamento Investigación en animales_x000a__x000a_Objetivo: “analizar la evaluación normativa relacionada con experimentación con animales, protección y bienestar animal en Colombia, con el fin de formular recomendaciones para la actualización de la reglamentación, con énfasis en la identificación de actores relevantes en materia de investigación, generación de conocimiento, protección y bienestar animal.”_x000a_Avance del producto: 90%._x000a_Avance del producto: Revisión, consolidación y remisión de observaciones correspondientes a la  entrega No 4. Recomendaciones de actualización normativa, de las competencias de cada sector y las responsabilidades de cada ministerio analizados, para la investigación, generación de conocimiento, ciencia, tecnología e innovación, asegurando la protección y bienestar de los animales de laboratorio y usados en experimentación."/>
    <s v="No se logró el cumplimiento de la meta financiera al 100% debido las dinámicas de la contratación, en las cuales se tenía programado contratar desde el mes de enero 2024 y varios contratos iniciaron en el mes de febrero de 2024, afectando la ejecución financiera programada."/>
    <s v=" "/>
    <s v="Reprogramar los recursos para ejecutar en los siguientes trimestres de 2024."/>
    <s v="Teniendo en cuenta la informacion suministrada por la dependencia donde se evidencia que debido a los procesos de contratacion no se cumplio con el 100% de la meta propuesta para el 1 trimestre, se recomienda realizar la reprogramacion para  los siguientes trimestres, para su cumpliento en un 100%."/>
    <n v="1"/>
    <s v=" Informe de avance del desarrollo de los Estudios, evaluaciones e investigaciones  "/>
    <n v="316318750"/>
    <n v="1"/>
    <n v="1"/>
    <n v="0"/>
    <n v="296483334"/>
    <n v="0.937292948963664"/>
    <s v="Se avanzó con la ejecución de la agenda de estudios, evaluaciones e investigaciones del MSPS, para la vigencia 2024 en los siguientes temas:_x000a__x000a_Estudio Nuevas Fuentes de Financiamiento: Se elaboró un documento base que incluye la ruta metodología definida, se realizará una revisión bibliográfica de 4 países seleccionados: Corea del Sur (inclusión sugerida por el despacho del viceministro de protección, Escenario deseable; Costa Rica y Chile Escenario Espejo; México Escenario no deseable Actualmente el equipo avanza en la documentación de los casos._x000a_Para realizar el análisis cualitativo de nuevas fuentes (actores MSPS) y (actores Externos) se diseñaron dos instrumentos. Se programaron 18 entrevistas: (12 Direcciones misionales MSPS, 6 actores externos seleccionados: ADRES – ANDI – INV. BID – UNAL – DNP/SALUD – DNP/TERRITORIOS. _x000a__x000a__x000a_Aplicación analítica de datos – Cáncer de mama:  _x000a_Objetivo: Analizar como el cambio en la oportunidad entre los tiempos de la sospecha, el diagnóstico, el tratamiento de la atención en salud y muerte por cáncer de mama por cada tipología (8) influye sobre la sobrevida global._x000a_Se elaboró un documento “Anexo metodológico” que detalla la estructura general del proceso, diccionario de datos, hitos y vectores identificados. El documento es dinámico y recoge las actividades en materia de procesamiento de datos y fases definidas para el logro del propósito establecido_x000a__x000a__x000a_CAPSTONE: REVISIÓN DE LA EVOLUCIÓN NORMATIVA RELACIONADA A LA EXPERIMENTACIÓN CON ANIMALES _x000a__x000a_Objetivo: “analizar la evaluación normativa relacionada con experimentación con animales, protección y bienestar animal en Colombia, con el fin de formular recomendaciones para la actualización de la reglamentación, con énfasis en la identificación de actores relevantes en materia de investigación, generación de conocimiento, protección y bienestar animal.”_x000a__x000a_Presentación y aprobación por parte del equipo capstone de la Universidad del Externado de los 4 productos finales correspondientes al estudio REVISIÓN DE LA EVOLUCIÓN NORMATIVA RELACIONADA A LA EXPERIMENTACIÓN CON ANIMALES_x000a__x000a_Documentos entregados y aprobados: Cuatro (4), relacionados a continuación: _x000a__x000a_Entrega 1: Propuesta metodológica_x000a_Entrega 2: Entrega No 2. Identificación de buenas prácticas internacionales en materia de regulación en investigación con animales. _x000a_Entrega No 3. Competencias, roles y responsabilidades del Ministerio de Ambiente y Desarrollo Sostenible, Ministerio de Ciencia, Tecnología e Innovación, Ministerio de Salud y Protección Social y Ministerio de Agricultura y Desarrollo Rural en materia de investigación en animales_x000a_Entrega No. 4. Recomendaciones de actualización normativa, de las competencias de cada sector y las responsabilidades de cada ministerio analizados, para la investigación, generación de conocimiento, ciencia, tecnología e innovación, asegurando la protección y bienestar de los animales de laboratorio y usados en experimentación._x000a__x000a_SEGURIDAD DE PISCINAS_x000a_Objetivo: Analizar el Impacto Normativo ex ante para la seguridad de piscinas._x000a_Se ha avanzado en la construcción del árbol de problemas y objetivos, preguntas PICOT y consecución de información para la modelación, se está planteando la modelación en R._x000a__x000a_RESISTENCIA A ANTIMICROBIANOS (RAM)_x000a__x000a_Objetivo: Realizar una evaluación de resultados del Plan Nacional de Respuesta a la Resistencia a los Antimicrobianos 2018 que permita generar recomendaciones para la actualización del plan._x000a_"/>
    <s v="No se logró el cumplimiento de la meta financiera al 100% debido las dinámicas de la contratación, no fue posible realizar la contratación en los tiempos esperados por bloqueo de recursos en el proyecto de inversión, afectando la ejecución financiera programada"/>
    <s v="Bloqueo de recursos en el proyecto de inversión para realizar la contratación."/>
    <s v="Reprogramar los recursos para la ejecución en el cuarto trimestre"/>
    <s v="Se cumplio con el 100% del avance fisico programado y el anace fianaciero fue del 93,73%, donde se recomienda hacer reprogramacion de recursos para ser ejecutados en el siguiente trimestre."/>
    <n v="2"/>
    <n v="0.5"/>
    <n v="378256659"/>
    <n v="0.29895213214518584"/>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2. Direccionamiento estratégico y planeación"/>
    <s v="2.1. Planeación Institucional"/>
    <s v="N/A"/>
    <x v="3"/>
    <x v="3"/>
    <s v=" Direccionamiento Estratégico "/>
    <s v="Fortalecer la capacidad de planeación y seguimiento institucional"/>
    <s v="1200-03"/>
    <s v="Asesoría y acompañamiento en la planeación y seguimiento institucional"/>
    <s v="Porcentaje de asesorías y acompañamientos requeridos"/>
    <s v="Porcentaje"/>
    <x v="1"/>
    <x v="1"/>
    <n v="858509733"/>
    <n v="1"/>
    <n v="1"/>
    <s v="Solicitudes de asesoría y acompañamientos recibidas y gestionadas"/>
    <n v="145946655"/>
    <n v="0.17000000045427557"/>
    <n v="0.17000000045427557"/>
    <n v="0.82999999954572445"/>
    <n v="96396415"/>
    <n v="0.66049074574542321"/>
    <s v=" "/>
    <s v="No se logró el cumplimiento de la meta financiera al 100% debido las dinámicas de la contratación, en las cuales se tenía programado contratar desde el mes de enero 2024 y varios contratos iniciaron en el mes de febrero de 2024, afectando la ejecución financiera programada."/>
    <s v=" "/>
    <s v="Reprogramar los recursos para ejecutar en los siguientes trimestres de 2024."/>
    <s v="Teniendo en cuenta la informacion suministrada por la dependencia donde se evidencia que debido a los procesos de contratacion no se cumplio con el 100% de la meta propuesta para el 1 trimestre, se recomienda realizar la reprogramacion para  los siguientes trimestres, para su cumpliento en un 100%."/>
    <n v="1"/>
    <s v=" Solicitudes de asesoría y acompañamientos recibidas y gestionadas "/>
    <n v="214627433"/>
    <n v="1"/>
    <n v="1"/>
    <n v="0"/>
    <n v="217950000"/>
    <n v="1.0154806259086182"/>
    <s v="Se realizaron pagos pendientes del primer trimestre._x000a_Se gestionaron todas las solicitudes de asesoria y acompañamiento recibidas"/>
    <s v="No aplica"/>
    <s v="No aplica"/>
    <s v="No aplica"/>
    <s v="El avance fisico tuvo un cumplimieto del 100%, igualmente que el avance fianaciero segun la informacion suminitrada por la dependencia."/>
    <n v="0.58500000022713783"/>
    <n v="0.58500000022713783"/>
    <n v="314346415"/>
    <n v="0.36615358325821101"/>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4. Evaluación de resultados"/>
    <s v="4.1. Seguimiento y evaluación del desempeño institucional"/>
    <s v="N/A"/>
    <x v="3"/>
    <x v="3"/>
    <s v=" Direccionamiento Estratégico "/>
    <s v=" Realizar seguimiento y monitoreo a los indicadores y compromisos institucionales a través de los sistemas de seguimiento"/>
    <s v="1200-04"/>
    <s v="Informes de gestión y resultados"/>
    <s v="Porcentaje de avance de los informes semestrales de gestión y resultados"/>
    <s v="Porcentaje"/>
    <x v="1"/>
    <x v="1"/>
    <n v="371186934"/>
    <n v="1"/>
    <n v="0.1"/>
    <s v="Primer reporte de seguimiento al cumplimiento de indicadores y compromisos institucionales a través de los sistemas de seguimiento"/>
    <n v="63101778"/>
    <n v="0.1"/>
    <n v="9.9999999999999992E-2"/>
    <n v="9.0000000000000011E-2"/>
    <n v="28951250"/>
    <n v="0.45880244452065994"/>
    <s v="Se cumplio con la actividad 1 presentando el Informe de gestión_x000a_Seguimiento y monitoreo indicadores y compromisos institucionales con fecha 05-04-2024, el cual se encuentra en el repositorio institucional del Grupo de Seguimiento. "/>
    <s v="No se cumplió con el 100% de la ejecución de los recursos debido a la dinámica de contratación, por cuanto los días ejecutados para el desarrollo de esta actividad fueron inferiores,_x000a_a la fecha que estaba programada iniciar."/>
    <s v="No Aplica"/>
    <s v="Se reprogramarán los recursos para su ejecución en los próximos trimestres"/>
    <s v="Teniendo en cuenta la informacion suministrada por la dependencia donde se evidencia que debido a los procesos de contratacion no se cumplio con el 100% de la meta propuesta para el 1 trimestre, se recomienda realizar la reprogramacion para  los siguientes trimestres, para su cumpliento en un 100%."/>
    <n v="0.4"/>
    <s v=" Segundo reporte de seguimiento al cumplimiento de indicadores  y compromisos institucionales a través de los sistemas de seguimiento "/>
    <n v="92796734"/>
    <n v="0.4"/>
    <n v="1"/>
    <n v="0"/>
    <n v="92150000"/>
    <n v="0.99303063834121574"/>
    <s v="Se realizo el  reporte de seguimiento programado para el  II Trimestre."/>
    <s v="No se logró el cumplimiento de la meta financiera al 100% debido las dinámicas de la contratación, no fue posible realizar la contratación en los tiempos esperados por bloqueo de recursos en el proyecto de inversión, afectando la ejecución financiera programada"/>
    <s v="Bloqueo de recursos en el proyecto de inversión para realizar la contratación."/>
    <s v="Reprogramar los recursos para la ejecución en el cuarto trimestre"/>
    <s v="Se cumplio con el avance fisico en un 100% pero el avance fianaciero solo alcanzo el 99,30% de su cumplimiernto se recomienda reprogramar los recursos para el proximo trimestre."/>
    <n v="0.5"/>
    <n v="0.5"/>
    <n v="121101250"/>
    <n v="0.32625407552734603"/>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3. Gestión con valores para resultados"/>
    <s v="3.1. Fortalecimiento Organizacional y Simplificación de Procesos"/>
    <s v="N/A"/>
    <x v="3"/>
    <x v="3"/>
    <s v=" Sistema de Gestión y mejoramiento institucional "/>
    <s v="Desarrollar las actividades para la implementación del Modelo Integrado de Planeación y Gestión y del SIG"/>
    <s v="1200-05"/>
    <s v="Actividades ejecutadas para la implementación del Modelo Integrado de Planeación y Gestión, y del SIG"/>
    <s v="Número de informes de avance"/>
    <s v="Número"/>
    <x v="1"/>
    <x v="4"/>
    <n v="798175000"/>
    <n v="4"/>
    <n v="1"/>
    <s v="Documento que de cuenta del avance y seguimiento del fortalecimiento y mejora del SIG/MIPG"/>
    <n v="135689750"/>
    <n v="1"/>
    <n v="1"/>
    <n v="0"/>
    <n v="53258332"/>
    <n v="0.39250077474532896"/>
    <s v="Durante el primer trimestre de 2024 se avanzó en las actividades para la implementación, fortalecimiento y mejora del SIG/MIP, especialmente en lo relacionado con:_x000a__x000a_• Orientación y acompañamiento metodológico en marco de la administración de Riesgos Institucionales_x000a_• Validación metodológica y publicación de documentos en los puntos de uso definidos en MiGestión y Saludnet_x000a_• Orientación y Seguimiento planes de mejora._x000a_• Mantenimiento y ajustes a los diferentes módulos en el aplicativo MiGestion- según las necesidades identificadas._x000a_• Se elaboraron, revisaron y publicaron piezas comunicativas referentes a los temas de: Política de gestión del conocimiento y la innovación; metodología para el registro de productos y servicios No conformes, Metodología administración de riesgos, Política de seguridad digital y metodología de elaboración de documentos y registros._x000a_• Preparación para el ejercicio de diligenciamiento y análisis de las preguntas del FURAG 2023 con las entidades adscritas y los líderes de las 19 políticas de gestión y desempeño para el Ministerio._x000a_• Gestión de trámites-OPA-CAIP: revisión y ajustes a las caracterizaciones, medición de la encuesta de experiencia ciudadana._x000a_• Preparación de información de cierre 2023 para la Revisión por la Dirección_x000a_• Gestión para publicación y actualización del Plan Anticorrupción y Atención al Ciudadano 2024._x000a_• Revisión de la Resolución 2363 de 2018 y propuestas de ajustes._x000a_• Retroalimentación de la auditoría interna SIG 1er ciclo – 2023, con el propósito de mejorar metodológicamente la implementación de la misma para la vigencia 2024._x000a_• Se desarrollaron actividades de mantenimiento y actualización del botón del SIG en la intranet._x000a__x000a_De otra parte se avanzó en la ejecución de actividades para a la gestión y seguimiento a los planes, programas, proyectos e indicadores que contribuyan a la generación de conocimiento e información de valor y el fortalecimiento del MIPG a nivel sectorial e institucional, lo cual incluye conceptos técnicos sobre la gestión de los proyectos de inversión, validación de información de plan de acción y CDP, participación en sesiones de trabajo con DNP_x000a__x000a_Sobre la ejecución financiera se precisa que el valor de $50.708.332 corresponde a GDO (Pagos de enero y febrero correspondientes a 7 contratos) y $2.550.000 al Grupo de Planeación"/>
    <s v="La ejecución financiera alcanzó un avance de 39,25%, dado que las fechas de inicio de los contratos se dio días después de lo previsto incialmente; así mismo se afectó por la no aceptación de un (1) contrato por parte de una de las personas y otros contratos planeados inicialmente que finalmente no se suscribieron"/>
    <m/>
    <s v="Se hará un análisis de la necesidad de reprogramación de recursos para los otros trimestres de la vigencia"/>
    <s v="Teniendo en cuenta la informacion suministrada por la dependencia donde se evidencia que debido a los procesos de contratacion no se cumplio con el 100% de la meta propuesta para el 1 trimestre, se recomienda realizar la reprogramacion para  los siguientes trimestres, para su cumpliento en un 100%."/>
    <n v="1"/>
    <s v=" Documento que de cuenta del avance y seguimiento del fortalecimiento y mejora del SIG/MIPG "/>
    <n v="199543750"/>
    <n v="1"/>
    <n v="1"/>
    <n v="0"/>
    <n v="163759601"/>
    <n v="0.82067015879976191"/>
    <s v="Durante el segundo trimestre de 2024 se avanzó en las actividades para la implementación, fortalecimiento y mejora del SIG/MIPG, especialmente en lo relacionado con:_x000a__x000a_• Orientación y acompañamiento metodológico en marco de la administración de Riesgos Institucionales_x000a_• Validación metodológica y publicación de documentos en los puntos de uso definidos en MiGestión, Saludnet y página web._x000a_• Orientación y seguimiento a planes de mejora._x000a_• Mantenimiento y ajustes a los diferentes módulos en el aplicativo MiGestion._x000a_• Se elaboraron, revisaron y publicaron piezas comunicativas referentes a los temas de: fortalecimiento de la metodología de documentos, dimensión de control interno y SCI, Política de Planeación, responsabilidades en el aplicativo MiGestión y boletín de tramites, Planes de mejora, Política de compras y contratación pública, Política Defensa Jurídica y ASIP06 Oferta institucional, Política de Información Estadística, FURAG, generalidades del aplicativo de MIGESTION, Política de Servicio al Ciudadano, Política de Integridad._x000a_• Se cumplió con el reporte de la medición de FURAG el cual se realizó en mayo de 2024 atendiendo las fechas definidas por la Función Pública_x000a_• Gestión de trámites-OPA-CAIP: se continúa avanzando en el acompañamiento, y gestiones relacionadas con los desarrollos del SICOF ejecutado por OTIC y FNE, con el fin de contar con una propuesta de hoja de ruta respectiva para dar cumplimiento a los compromisos de la reunión de seguimiento. Adicionalmente se viene acompañando el desarrollo web del trámite de Certificado de Talento humano en salud. De otra parte, se avanzó con el monitoreo semestral de los trámites modelo del MSPS._x000a_• Se realizó comité institucional de gestión y desempeño en el mes de mayo de 2024, con la secretaría técnica a cargo de la Jefatura de la OAPES_x000a_* Se dió inicio a primer ciclo de auditorias del SIG 2024, para lo cual se adelantaron actividades de planeación, coordinación entre los diferentes sistemas de gestión; así como las actividades de entrenamiento para los auditores internos._x000a_• Se desarrollaron actividades de mantenimiento y actualización del botón del SIG en la intranet._x000a_* Ajustes al Manual del Sistema de Control Interno, donde se contextualiza la articulación del SCI con el Modelo Integrado de Planeación y Gestión. _x000a_* Revisión y seguimiento en el marco de los criterios de la ley de transparencia y acceso a la información- realizado en conjunto con el Grupo de Comunicaciones, el Grupo Relación Estado-Ciudadano, OTIC, OCI, y asesor del despacho_x000a__x000a_De otra parte se avanzó en la ejecución de actividades para a la gestión y seguimiento a los planes, programas, proyectos e indicadores que contribuyan a la generación de conocimiento e información de valor y el fortalecimiento del MIPG a nivel sectorial e institucional, lo cual incluye conceptos técnicos sobre la gestión de los proyectos de inversión, validación de información de plan de acción y CDP, participación en sesiones de trabajo con DNP"/>
    <s v="La ejecución financiera alcanzó un avance de 82,07% para el segundo trimestre de 2024; la ejecución se ha visto afectada por fechas de inicio de los contratos en días después de lo previsto incialmente, así como contratos previstos que finalmente no se suscribieron, ."/>
    <s v="Bloqueo de recursos en el proyecto de inversión para realizar la contratación."/>
    <s v="Reprogramar los recursos para la ejecución en el cuarto trimestre"/>
    <s v="Se cumplio con el avance fisico en un 100% pero el avance fianaciero solo alcanzo el 82,07% de su cumplimiernto se recomienda reprogramar la ejecucion de  los recursos para el proximo trimestre."/>
    <n v="2"/>
    <n v="0.5"/>
    <n v="217017933"/>
    <n v="0.27189267140664641"/>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2. Direccionamiento estratégico y planeación"/>
    <s v="2.1. Planeación Institucional"/>
    <s v="N/A"/>
    <x v="3"/>
    <x v="3"/>
    <s v=" Direccionamiento Estratégico "/>
    <s v="Gestionar el anteproyecto de presupuesto 2025 del Sector Salud y Protección Social"/>
    <s v="1200-06"/>
    <s v="Anteproyecto de presupuesto 2025 gestionado"/>
    <s v="Porcentaje de avance en la gestión del anteproyecto de presupuesto 2025"/>
    <s v="Porcentaje"/>
    <x v="2"/>
    <x v="2"/>
    <m/>
    <n v="1"/>
    <n v="0.25"/>
    <s v="Avance en el Anteproyecto de presupuesto 2025"/>
    <n v="0"/>
    <n v="0.25"/>
    <n v="1"/>
    <n v="0"/>
    <n v="0"/>
    <m/>
    <s v="Durante el mes de marzo se realizó sesion de trabajo con las dependencias del Ministerio de Salud y Protección Social, en la cual se impartieron lineamientos para definición del anteproyecto de presupuesto de la vigencia 2025._x000a__x000a_Se realizó solicitud vía memorando a las dependencias responsables de proyectos de inversión, para la justificación técnica de la solicitud de resursos de inversión vigencia 2025. Asimismo, se avanzó en la formulación de proyectos de inversión para el periodo 2025-2028."/>
    <m/>
    <m/>
    <m/>
    <s v="Segun la informacion suministrada por la dependencia la meta fisica se cumplio en un 100%."/>
    <n v="0.25"/>
    <s v="Avance en el Anteproyecto de presupuesto 2025"/>
    <m/>
    <n v="0.25"/>
    <n v="1"/>
    <n v="0"/>
    <m/>
    <m/>
    <s v="En el mes de mayo de 2024 se realizó la presentación del anteproyecto de presupuesto 2025 al Departamento Nacional de Planeación y el Ministerio de hacienda y Crédito Público en el marco de la mesa técnica sectorial realizada para el efecto."/>
    <m/>
    <m/>
    <m/>
    <s v="Se cumplio con el avance fisico en un 100%  avance fianaciero no se programo para este trimestre segun la informacion reportada por la dependencia."/>
    <n v="0.5"/>
    <n v="0.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2. Direccionamiento estratégico y planeación"/>
    <s v="2.1. Planeación Institucional"/>
    <s v="N/A"/>
    <x v="3"/>
    <x v="3"/>
    <s v=" Direccionamiento Estratégico "/>
    <s v="Gestionar la planeación sectorial e institucional (Plan Estratégico sectorial; Plan Estratégico Institucional; Plan de Acción) "/>
    <s v="1200-07"/>
    <s v="Informes de planes sectoriales e institucionales publicados"/>
    <s v="Número de informes de planes sectoriales e institucionales publicados"/>
    <s v="Número"/>
    <x v="1"/>
    <x v="1"/>
    <n v="296853333"/>
    <n v="5"/>
    <n v="1"/>
    <s v="Informes de planes sectoriales e institucionales publicados"/>
    <n v="50465067"/>
    <n v="1"/>
    <n v="1"/>
    <n v="0"/>
    <n v="39667933"/>
    <n v="0.78604736619095339"/>
    <s v="En cuanto al Plan Estratégico Sectorial, se realizó la solicitud mediante oficio a las entidades adscritas del sector Salud y protección Social y memorando a las dependencias del Ministerio de Salud y Proteccción Social en relación con el cumplimiento de compromisos 2023 del Plan Estratégico Sectorial; con lo cual durante el primer trimestre de 2024, se elaboró y publicó el Informe de Seguimiento al Plan Estrategico Sectorial correspondeiente a la ejecución al corte diciembre de 2023."/>
    <s v="No se logró el cumplimiento de la meta financiera al 100% debido las dinámicas de la contratación, en las cuales se tenía programado contratar desde el mes de enero 2024 y varios contratos iniciaron en el mes de febrero de 2024, afectando la ejecución financiera programada."/>
    <s v=" "/>
    <s v="Reprogramar los recursos para ejecutar en los siguientes trimestres de 2024."/>
    <s v="Teniendo en cuenta la informacion suministrada por la dependencia donde se evidencia que debido a los procesos de contratacion no se cumplio con el 100% de la meta propuesta para el 1 trimestre, se recomienda realizar la reprogramacion para  los siguientes trimestres, para su cumpliento en un 100%."/>
    <n v="2"/>
    <s v="Informes de planes sectoriales e institucionales publicados"/>
    <n v="74213333"/>
    <n v="2"/>
    <n v="1"/>
    <n v="0"/>
    <n v="64985667"/>
    <n v="0.87566026713825129"/>
    <s v="En cuanto al Plan Estratégico Sectorial, se realizó la solicitud mediante oficio a las entidades adscritas del sector Salud y protección Social y memorando a las dependencias del Ministerio de Salud y Proteccción Social en relación con el cumplimiento de compromisos primer trimestre 2024 del Plan Estratégico Sectorial; con lo cual durante el segundo trimestre de 2024, se elaboró y publicó el Informe de Seguimiento al Plan Estrategico Sectorial correspondeiente a la ejecución del primer trimestre 2024._x000a_En cuanto al plan de Acción se realizó el seguimiento y monitoreo correspondiente al primer trimestre 2024, el cual se encuentra publicado en la página web del ministerio"/>
    <s v="No se logró el cumplimiento de la meta financiera al 100% debido las dinámicas de la contratación, hubo interrupción de un contrato de prestación de servicios, afectando la ejecución financiera programada"/>
    <s v=" "/>
    <s v="Reprogramar los recursos para la ejecución en el cuarto trimestre"/>
    <s v="Se cumplio con el avance fisico en un 100% pero el avance fianaciero solo alcanzo el 87,57% de su cumplimiernto se recomienda reprogramar la ejecucion de los recursos para el proximo trimestre."/>
    <n v="3"/>
    <n v="0.6"/>
    <n v="104653600"/>
    <n v="0.35254311933226634"/>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2. Direccionamiento estratégico y planeación"/>
    <s v="2.1. Planeación Institucional"/>
    <s v="N/A"/>
    <x v="3"/>
    <x v="3"/>
    <s v=" Direccionamiento Estratégico "/>
    <s v="Validar la consistencia técnica del seguimiento a proyectos de inversión, y emitir los informes correspondientes"/>
    <s v="1200-08"/>
    <s v="Informes de seguimiento elaborados y publicados"/>
    <s v="Número de Informes de seguimiento elaborados y publicados"/>
    <s v="Número"/>
    <x v="2"/>
    <x v="2"/>
    <m/>
    <n v="4"/>
    <n v="1"/>
    <s v="Informes de seguimiento elaborados y publicados"/>
    <n v="0"/>
    <n v="1"/>
    <n v="1"/>
    <n v="0"/>
    <m/>
    <m/>
    <s v="Se realizó verificación por parte del Grupo de Planeación de la OAPES a que los gerentes de proyectos de inversión de las diferentes dependencias del MinSalud realizaran el registro oportuno del seguimiento de los proyectos de inversión en la PIIP correspondiente al periodo diciembre 2023. Derivado de lo anterior, se generó y publicó el informe de seguimiento a la ejecución de los proyectos de inversión a corte diciembre 31 de 2023 del Ministerio de Salud y Protección Social a partir de la información de seguimiento registrada en la PIIP por parte de los responsables de los proyectos de inversión._x000a__x000a_El informe se encuentra disponible en el link https://www.minsalud.gov.co/Ministerio/DSector/Paginas/proyectos-inversion.aspx"/>
    <m/>
    <m/>
    <m/>
    <s v="Segun la informacion suministrada por la dependencia la meta fisica se cumplio en un 100%."/>
    <n v="1"/>
    <s v="Informes de seguimiento elaborados y publicados"/>
    <m/>
    <n v="1"/>
    <n v="1"/>
    <n v="0"/>
    <m/>
    <m/>
    <s v="Se realizó verificación por parte del Grupo de Planeación de la OAPES a que los gerentes de proyectos de inversión de las diferentes dependencias del MinSalud realizaran el registro oportuno del seguimiento de los proyectos de inversión en la PIIP correspondiente . Derivado de lo anterior, se generó y publicó el informe de seguimiento a la ejecución de los proyectos de inversión a corte a 30 de marzo de 2024 del Ministerio de Salud y Protección Social a partir de la información de seguimiento registrada en la PIIP por parte de los responsables de los proyectos de inversión._x000a__x000a_El informe se encuentra disponible en el link https://www.minsalud.gov.co/Ministerio/DSector/Paginas/proyectos-inversion.aspx"/>
    <m/>
    <m/>
    <m/>
    <s v="Se cumplio con el avance fisico en un 100% ,  avance fianaciero no hubo ya que no se programo para este trimestre ejecucion de recursos. Segun la informacion reportada por la dependencia."/>
    <n v="2"/>
    <n v="0.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2. Direccionamiento estratégico y planeación"/>
    <s v="2.1. Planeación Institucional"/>
    <s v="N/A"/>
    <x v="3"/>
    <x v="3"/>
    <s v=" Direccionamiento Estratégico "/>
    <s v="Gestionar los trámites presupuestales, actualizaciones, y conceptos técnico-económicos"/>
    <s v="1200-09"/>
    <s v="Trámites y conceptos gestionados"/>
    <s v="Porcentaje de Trámites y conceptos gestionados"/>
    <s v="Porcentaje"/>
    <x v="2"/>
    <x v="2"/>
    <m/>
    <n v="1"/>
    <n v="1"/>
    <s v="Trámites y conceptos gestionados"/>
    <n v="0"/>
    <n v="1"/>
    <n v="1"/>
    <n v="0"/>
    <m/>
    <m/>
    <s v="Se dio trámite a la totalidad de solicitudes de conceptos tecnico económicos de cabeza de sector recibidas en los meses de enero, febrero y marzo de 2024."/>
    <m/>
    <m/>
    <m/>
    <s v="Segun la informacion suministrada por la dependencia la meta fisica se cumplio en un 100%."/>
    <n v="1"/>
    <s v="Trámites y conceptos gestionados"/>
    <m/>
    <n v="1"/>
    <n v="1"/>
    <n v="0"/>
    <m/>
    <m/>
    <s v="Se dio trámite a la totalidad de solicitudes de conceptos tecnico económicos de cabeza de sector recibidas en los meses de abril mayo y junio de 2024."/>
    <m/>
    <m/>
    <m/>
    <s v="Se cumplio con el avance fisico en un 100% ,  avance fianaciero no hubo ya que no se programo para este trimestre ejecucion de recursos. Segun la informacion reportada por la dependencia."/>
    <n v="1"/>
    <n v="1"/>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2. Direccionamiento estratégico y planeación"/>
    <s v="2.1. Planeación Institucional"/>
    <s v="N/A"/>
    <x v="3"/>
    <x v="3"/>
    <s v=" Direccionamiento Estratégico "/>
    <s v="Brindar asesoría técnica y/o metodológica relacionada con la formulación, ajustes y demás trámites, conforme a los lineamientos impartidos por el DNP, de los proyectos de inversión"/>
    <s v="1200-10"/>
    <s v="Asesorías técnicas y/o metodológicas realizadas"/>
    <s v="Porcentaje de Asesorías técnicas y/o metodológicas realizadas"/>
    <s v="Porcentaje"/>
    <x v="2"/>
    <x v="2"/>
    <m/>
    <n v="1"/>
    <n v="1"/>
    <s v="Asesorías técnicas y/o metodológicas realizadas"/>
    <n v="0"/>
    <n v="1"/>
    <n v="1"/>
    <n v="0"/>
    <m/>
    <m/>
    <s v="Durante el primer trimestre de 2024, se realizaron las asistencias técnicas y/o metodológicas solicitadas por las dependencias del MinSalud y entidades adscritas conforme a los lineamientos impartidos por el DNP. Las asistencias técnicas se realizaron fundamentalmente en temas de formulación, trámites y seguimiento a proyectos de inversión, así como en seguimiento al Plan de Acción 2024, anteproyecto de presupuesto 2025, formulación de proyectos de inversión, manejo de la PIIP."/>
    <m/>
    <m/>
    <m/>
    <s v="Segun la informacion suministrada por la dependencia la meta fisica se cumplio en un 100%."/>
    <n v="1"/>
    <s v="Asesorías técnicas y/o metodológicas realizadas"/>
    <m/>
    <n v="1"/>
    <n v="1"/>
    <n v="0"/>
    <m/>
    <m/>
    <s v="Durante el segundo trimestre de 2024, se realizaron las asistencias técnicas y/o metodológicas solicitadas por las dependencias del MinSalud y entidades adscritas conforme a los lineamientos impartidos por el DNP. Las asistencias técnicas se realizaron fundamentalmente en temas de formulación, trámites y seguimiento a proyectos de inversión, así como en seguimiento al Plan de Acción 2024, anteproyecto de presupuesto 2025, formulación de proyectos de inversión, manejo de la PIIP."/>
    <m/>
    <m/>
    <m/>
    <s v="Se cumplio con el avance fisico en un 100% ,  avance fianaciero no hubo ya que no se programo para este trimestre ejecucion de recursos. Segun la informacion reportada por la dependencia."/>
    <n v="1"/>
    <n v="1"/>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2. Direccionamiento estratégico y planeación"/>
    <s v="2.1. Planeación Institucional"/>
    <s v="N/A"/>
    <x v="3"/>
    <x v="3"/>
    <s v=" Direccionamiento Estratégico "/>
    <s v="Validar el Plan de Adquisiciones y las solicitudes de CDP que involucren recursos de inversión"/>
    <s v="1200-11"/>
    <s v="Solicitudes tramitadas"/>
    <s v="Número de Solicitudes tramitadas- "/>
    <s v="Porcentaje"/>
    <x v="2"/>
    <x v="2"/>
    <m/>
    <n v="1"/>
    <n v="1"/>
    <s v="Solicitudes tramitadas"/>
    <n v="0"/>
    <n v="1"/>
    <n v="1"/>
    <n v="0"/>
    <m/>
    <m/>
    <s v="Se realizó la verificación y trámite (VoBo) a la totalidad de lineas de Plan Anual de Adquisiciones, así como las solicitudes de CDP con cargo a recursos de inversión, presentadas durante el primer trimestre de 2024 ante el Grupo de Planeación de la Oficina Asesora de Planeacion y Estudios Sectoriales por parte de las dependencias de MinSalud."/>
    <m/>
    <s v=" "/>
    <m/>
    <s v="Segun la informacion suministrada por la dependencia la meta fisica se cumplio en un 100%."/>
    <n v="1"/>
    <s v="Solicitudes tramitadas"/>
    <m/>
    <n v="1"/>
    <n v="1"/>
    <n v="0"/>
    <m/>
    <m/>
    <s v="Se realizó la verificación y trámite (VoBo) a la totalidad de lineas de Plan Anual de Adquisiciones, así como las solicitudes de CDP con cargo a recursos de inversión, presentadas durante el primer trimestre de 2024 ante el Grupo de Planeación de la Oficina Asesora de Planeacion y Estudios Sectoriales por parte de las dependencias de MinSalud."/>
    <m/>
    <m/>
    <m/>
    <s v="Se cumplio con el avance fisico en un 100% ,  avance fianaciero no hubo ya que no se programo para este trimestre ejecucion de recursos. Segun la informacion reportada por la dependencia."/>
    <n v="1"/>
    <n v="1"/>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2. Direccionamiento estratégico y planeación"/>
    <s v="2.1. Planeación Institucional"/>
    <s v="N/A"/>
    <x v="3"/>
    <x v="3"/>
    <s v=" Direccionamiento Estratégico "/>
    <s v="Consolidar, presentar y publicar el Informe al Congreso de la República del sector Salud y Protección Social"/>
    <s v="1200-12"/>
    <s v="Informe elaborado y publicado"/>
    <s v="Número de Informes elaborados y publicados"/>
    <s v="Número"/>
    <x v="2"/>
    <x v="2"/>
    <m/>
    <n v="1"/>
    <n v="0.25"/>
    <s v="Avance en la elaboración del informe"/>
    <n v="0"/>
    <n v="0"/>
    <n v="0"/>
    <n v="0.25"/>
    <m/>
    <m/>
    <s v="La actividad no está programada para el primes trimestre._x000a__x000a_Sin embargo, durante el mes de enero, se enviaron memorandos a las dependencias MinSalud en relación con los lineamientos del informe de gestión el cual es insumo fundmental para e Informe al Congreso del Sector Salud y Protección Social. "/>
    <m/>
    <m/>
    <m/>
    <s v="Teniendo en cuenta la informacion suministrada por la dependencia donde manifiestan que esta meta no estaba programada para el 1 trimestre se recomienda su programacion para los siguientes trimestres."/>
    <n v="0.25"/>
    <s v="Avance en la elaboración del informe"/>
    <m/>
    <m/>
    <n v="0"/>
    <n v="0.25"/>
    <m/>
    <m/>
    <s v="La actividad no está programada para el segundo trimestre._x000a__x000a_Sin embargo, se realizó la consolidación de información y actualmente se esta realizando el proceso de revisión y ajustes del informe al Congreso del Sector Salud y Protección Social. "/>
    <m/>
    <m/>
    <m/>
    <s v="Actividad no programada para el trimestre 2"/>
    <n v="0"/>
    <n v="0"/>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2. Direccionamiento estratégico y planeación"/>
    <s v="2.1. Planeación Institucional"/>
    <s v="N/A"/>
    <x v="3"/>
    <x v="3"/>
    <s v=" Direccionamiento Estratégico "/>
    <s v="Elaborar y publicar informe de ejecución presupuestal del Sector Salud y Protección Social"/>
    <s v="1200-13"/>
    <s v="Informes de ejecución presupuestal elaborados y publicados"/>
    <s v="Número de Informes de ejecución presupuestal elaborados y publicados"/>
    <s v="Número"/>
    <x v="2"/>
    <x v="2"/>
    <m/>
    <n v="12"/>
    <n v="4"/>
    <s v="Informes de ejecución presupuestal elaborados y publicados"/>
    <n v="0"/>
    <n v="3"/>
    <n v="0.75"/>
    <n v="1"/>
    <m/>
    <m/>
    <s v="Se elaboraron y publicaron los informes de seguimiento de ejecución presupuestal del Sector Salud y Protección Social, correspondientes a diciembre de 2023, enero y febrero de 2024._x000a__x000a_Los mismos se encuentran disponibles en el link https://www.minsalud.gov.co/Ministerio/RCuentas/Paginas/Seguimiento-al-presupuesto-sector-salud.aspx"/>
    <m/>
    <m/>
    <m/>
    <s v="Segun la informacion suministrada por la dependencia la meta fisica se cumplio en un 75%, se recomienda reprogramar para el siguiente trimestre para su cumpliento en su totalidad."/>
    <n v="4"/>
    <s v="Informes de ejecución presupuestal elaborados y publicados"/>
    <m/>
    <n v="4"/>
    <n v="1"/>
    <n v="0"/>
    <m/>
    <m/>
    <s v="Se elaboraron y publicaron los informes de seguimiento de ejecución presupuestal del Sector Salud y Protección Social, correspondientes a marzo abril y mayo de 2024._x000a__x000a_Los mismos se encuentran disponibles en el link https://www.minsalud.gov.co/Ministerio/RCuentas/Paginas/Seguimiento-al-presupuesto-sector-salud.aspx"/>
    <m/>
    <m/>
    <m/>
    <s v="Se cumplio con el avance fisico en un 100%  avance fianaciero no se programo para este trimestre segun la informacion reportada por la dependencia."/>
    <n v="7"/>
    <n v="0.58333333333333337"/>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2. Direccionamiento estratégico y planeación"/>
    <s v="2.1. Planeación Institucional"/>
    <s v="N/A"/>
    <x v="3"/>
    <x v="3"/>
    <s v=" Direccionamiento Estratégico "/>
    <s v="Conceptuar técnica y metodológicamente la formulación de nuevos proyectos de inversión del Ministerio de Salud y sus entidades adscritas"/>
    <s v="1200-14"/>
    <s v="Proyectos viabilizados"/>
    <s v="Porcentaje de Proyectos viabilizados"/>
    <s v="Porcentaje"/>
    <x v="2"/>
    <x v="2"/>
    <m/>
    <n v="1"/>
    <n v="1"/>
    <s v="Proyectos viabilizados"/>
    <n v="0"/>
    <n v="1"/>
    <n v="1"/>
    <n v="0"/>
    <m/>
    <m/>
    <s v="Se realizó revisión de proyectos de inversión de las entidades adscritas en cuanto a elementos técnicos y metodológicos. Derivado de lo anterior se emitió concepto de viabilidad en la PIIP y se remitieron al Departamento Nacional de planeación para viabilidad definitiva."/>
    <m/>
    <m/>
    <m/>
    <s v="Segun la informacion suministrada por la dependencia la meta fisica se cumplio en un 100%."/>
    <n v="1"/>
    <s v="Proyectos viabilizados"/>
    <m/>
    <n v="1"/>
    <n v="1"/>
    <n v="0"/>
    <m/>
    <m/>
    <s v="Se realizó revisión de proyectos de inversión de las entidades adscritas en cuanto a elementos técnicos y metodológicos. Derivado de lo anterior se emitió concepto de viabilidad en la PIIP y se remitieron al Departamento Nacional de planeación para viabilidad definitiva."/>
    <m/>
    <m/>
    <m/>
    <s v="Se cumplio con el avance fisico en un 100% ,  avance fianaciero no hubo ya que no se programo para este trimestre ejecucion de recursos. Segun la informacion reportada por la dependencia."/>
    <n v="1"/>
    <n v="1"/>
    <m/>
    <m/>
  </r>
  <r>
    <s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
    <s v="5.1. Identificación y construcción de los componentes de información integral requeridos por el sistema"/>
    <s v="ODS 3. Salud y Bienestar"/>
    <s v="3. Gestión con valores para resultados"/>
    <s v="3.2. Gobierno Digital"/>
    <s v="10. Plan Estratégico de Tecnologías de la Información y las Comunicaciones PETI"/>
    <x v="4"/>
    <x v="4"/>
    <s v=" Gestión para la Innovación y Adopción de las Mejores Prácticas de TIC "/>
    <s v="Desarrollar e implementar el sistema nacional de información y Banco de datos del Sector  Salud y Protección Social "/>
    <s v="1300-01"/>
    <s v="Desarrollo e implementación del Sistema"/>
    <s v="Desarrollos e implementación realizada / programado"/>
    <s v="Porcentaje"/>
    <x v="3"/>
    <x v="5"/>
    <n v="60000000000"/>
    <n v="1"/>
    <n v="0.25"/>
    <s v="Cronograma realizado / programado"/>
    <n v="0"/>
    <n v="0.25"/>
    <n v="1"/>
    <n v="0"/>
    <n v="0"/>
    <n v="0"/>
    <s v="En elaboración de estudios previos  sobre: diagnóstico del modelo de telesalud en Colombia, así como el diseño de la solución tecnológica necesaria para la implementación de la misma; el diseño del modelo de analítica de datos del Sector Salud y Protección Social articulado con el modelo preventivo, predictivo y resolutivo de salud definido por el MSPS, e implementar la analítica descriptiva y predictiva priorizada; diseño del Modelo de Gobernanza de datos del sector salud y protección social; diseño e implementación del   Centro digital del conocimiento, formación, gestión del cambio, uso y apropiación; implementación de la Innovación Tecnológica para el Sector Salud y Protección Social; servicios de diseño y operación de un equipo de respuesta a incidentes de Seguridad Digital-CSIRT sectorial, suscripción a servicios especializados, herramientas y otros servicios conexos para el Sector Salud y Protección Social; servicios especializados para implementar los proyectos definidos por el MSPS, en el marco del cumplimiento de la política de Gobierno Digital; implementar los servicios de telemedicina en el marco de la atención primaria en los municipios PDET de los departamentos de Bolívar, Cesar, Córdoba y Sucre."/>
    <m/>
    <m/>
    <s v="No requiere"/>
    <s v="Según la información de la dependencia se cumplió la meta física. No tiene programación de recursos"/>
    <n v="0.25"/>
    <s v=" Compromisos realizados /  programado   "/>
    <n v="0"/>
    <n v="0.23"/>
    <n v="0.92"/>
    <n v="1.999999999999999E-2"/>
    <n v="14800000"/>
    <n v="2.4666666666666668E-4"/>
    <s v="En pruebas el “Portal Único de Información en Salud y Protección Social”,  de los componentes: home principal, la zona transaccional de ciudadanos y la zona transaccional de empresas.  Reestructurados en macroprocesos, ajustados los estudios previos y cronogramas de: Transformación digital, interoperabilidad sector salud, ciberseguridad,fábrica de software, modelos de salud, telemedicina."/>
    <s v="Pendiente finalización de pruebas del Portal. "/>
    <m/>
    <s v="Avanzar en la solución de errorres detectados en la fase de pruebas del Portal"/>
    <s v="De acuerdo con la información de la dependencia se ejecutó el 92% de la meta física y se comprometió 0,02% del recurso financiero. Se recomienda realizar una revisión de la actividad para avanzar en la obligación de recursos financieros"/>
    <n v="0.48"/>
    <n v="0.48"/>
    <n v="14800000"/>
    <n v="2.4666666666666668E-4"/>
  </r>
  <r>
    <s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
    <s v="5.3. Fortalecer salud digital"/>
    <s v="ODS 3. Salud y Bienestar"/>
    <s v="3. Gestión con valores para resultados"/>
    <s v="3.2. Gobierno Digital"/>
    <s v="10. Plan Estratégico de Tecnologías de la Información y las Comunicaciones PETI"/>
    <x v="4"/>
    <x v="4"/>
    <s v=" Ciclo de Vida y Reingeniería de Sistemas de Información "/>
    <s v="Desarrollar,  implementar e integrar  tecnologías digitales y de información y garantizar la administración y el mantenimiento de los aplicativos misionales "/>
    <s v="1300-02"/>
    <s v="Interoperabilidad de la historia clínica implementada en 15 entes territoriales,  funcionalidades de soluciones tecnológicas priorizadas, disponibles para la  operación y mantenimiento de los aplicativos misionales "/>
    <s v="Compromisos realizados /  programado"/>
    <s v="Porcentaje"/>
    <x v="3"/>
    <x v="5"/>
    <n v="19659754000"/>
    <n v="1"/>
    <n v="0.25"/>
    <s v="Compromisos realizados /  programado"/>
    <n v="2464304348"/>
    <n v="0.2157"/>
    <n v="0.86280000000000001"/>
    <n v="3.4299999999999997E-2"/>
    <n v="352537377.22000003"/>
    <n v="0.14305756409759823"/>
    <s v="En lnteroperabilidad de Historia Clínica Electrónica -IHCE,  identificación de areas de  cooperación con la República de Corea, avances  en la  preparación técnica de la mesa de servicio y los grupos de apoyo técnico que atenderán los territorios para la entrada en operación del mecanismo de IHCE, y, pllaneación para la incorporación a pruebas de los territorios que están incluidos en esta vigencia._x000a_En desarrollo del sistema de información de incapacidades, especificación de requerimientos de Registro de Mejoría Medica Máxima, de Sistema de Prestaciones Económicas -SIPE Local,  avances en la de selección de rol, anulación y sincronización de datos; y, ajustes a la especificación de uso de registro de concepto de rehabilitación y pérdida de capacidad laboral. _x000a_En Factura electrónica, proyecto de resolución 558 de 2024 que aplaza la obligatoriedad del reporte del 1o. de abril a octubre 1o. de 2024; capacitación y pruebas de transmisión de información a alrededor de 4.300 entidades, entre Prestadores de Servicios de Salud-PSS y Proveedores de Tecnologías en Salud-PTS, y conla asistencia de 32.000 personas; capacitación a 120  Entidades Responsables de Pago y demás pagadores, con la participación de alrededor de 3.500 funcionarios; ajustes a la versión de software  derivadas de la Resolución 2275 de 2023 y con avances en la funcionalidad de autenticación de profesionales independientes. "/>
    <s v="Demoras en el proceso de contratación de los equipos de trabajo"/>
    <m/>
    <s v="Agilizar los procesos contractuales "/>
    <s v="Según la información de la dependencia se cumplió al 86,28% la meta física y al 14,31% la programación de recursos. Se sugiere revisar la planeación de metas y recursos para tener una mejor ejecución de la actividad."/>
    <n v="0.25"/>
    <s v=" Compromisos realizados /  programado "/>
    <n v="4928608696"/>
    <n v="0.22500000000000001"/>
    <n v="0.9"/>
    <n v="2.4999999999999994E-2"/>
    <n v="3730974735.98"/>
    <n v="0.75700364263205044"/>
    <s v="En lnteroperabilidad de la Historia Clínica Electrónica -IHCE, implementación de ambientes de producción para la incorporación en operación de Bogotá, Valle, Meta, Antioquia y Cundinamarca y, en ejecución de actividades de socialización y capacitación para la implementación del mecanismo de interoperabilidad a los 15 territorios de la fase 2.  _x000a_En desarrollo del sistema de información de incapacidades, especificación de requerimientos de constancia de levantamiento  de incapacidad, registro de incapacidades expedidas en el exterior, avances en el ajuste al caso de uso de funcionalidad de pagos; ajuste al desarrollo del servicio de pago masivo y al reporte de novedad del registro de pago. _x000a_En Factura electrónica, especificación de requerimiento y casos de uso de la funcionalidad de Cápita, asistencia técnica, sesiones de transmisión y pilotos alrededor de 59 eventos entre Prestadores de Servicios de Salud-PSS, Proveedores de Tecnología en Salud PTS y demás actores, con la participación de 1190 asistentes; caso de uso de la Consulta del Código Único de Validación CUV para los pagadores. "/>
    <s v="En IHCE, pendiente resolución para la edntrada en operación del mecanismo de interopearbilidad "/>
    <s v="En IHCE, demoras en adecuaciones técnicas en algunos territorios para realizar las sesiones técnicas "/>
    <s v="Gestionar la expedición de la Resolución "/>
    <s v="De acuerdo con la información de la dependencia se ejecutó el  90% de la meta física y se comprometió el 75,70% del recurso financiero. Se recomienda realizar una revisión de la actividad para avanzar en la obligación de recursos financieros"/>
    <n v="0.44069999999999998"/>
    <n v="0.44069999999999998"/>
    <n v="4083512113.1999998"/>
    <n v="0.20770921717535223"/>
  </r>
  <r>
    <s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
    <s v="5.1. Identificación y construcción de los componentes de información integral requeridos por el sistema"/>
    <s v="ODS 3. Salud y Bienestar"/>
    <s v="3. Gestión con valores para resultados"/>
    <s v="3.1. Fortalecimiento Organizacional y Simplificación de Procesos"/>
    <s v="10. Plan Estratégico de Tecnologías de la Información y las Comunicaciones PETI"/>
    <x v="4"/>
    <x v="4"/>
    <s v=" Administración de Sistemas de Información "/>
    <s v="Disponer servicios tecnológicos y soluciones tecnológicas integrales   para el sistema único nacional de información"/>
    <s v="1300-03"/>
    <s v="Disponibilidad de servicios TIC para la gestión misional  "/>
    <s v="Meses con cumplimiento de ANS"/>
    <s v="Número"/>
    <x v="3"/>
    <x v="5"/>
    <n v="28595000000"/>
    <n v="12"/>
    <n v="3"/>
    <s v=" Acuerdo Niveles de Servicio alcanzados"/>
    <n v="0"/>
    <n v="3"/>
    <n v="1"/>
    <n v="0"/>
    <n v="42886410"/>
    <e v="#DIV/0!"/>
    <s v="Pago canal telefónico del centro de contacto y realización de auditoria de seguimiento a la certificación ISO/IEC 27001:2013 de los procesos que se encuentran definidos dentro del alcance del sistema de gestión de seguridad de la información - SGSI. MSPS 894-24"/>
    <m/>
    <m/>
    <s v="No requiere"/>
    <s v="Según la información de la dependencia se cumplió la meta física y tiene obligado $42.886.410. Se sugiere revisar la planeación de metas y recursos para tener una mejor ejecución de la actividad."/>
    <n v="3"/>
    <s v="  Acuerdo Niveles de Servicio alcanzados "/>
    <n v="3300000000"/>
    <n v="3"/>
    <n v="1"/>
    <n v="0"/>
    <n v="2678959002.21"/>
    <n v="0.81180575824545453"/>
    <s v="Se ha garantizado la disponibilidad continua de servicios tecnológicos para la operación de los aplicactivos misionales: C 509-2022, de mesa de ayuda tecnológica; C 563-2022, de conectividad;  C 1411-2023, de nube pública, C 949-2024 de  Certicámara, C  997-2024 de Soporte Premier,  C 1001-2024, licenciamiento de Software Suite Visión Empresarial , pago canal de comunicación mesa de ayuda "/>
    <s v="Pagos por consumo de servicios, con valor inferior al programado. "/>
    <m/>
    <s v="No requiere"/>
    <s v="De acuerdo con la información de la dependencia se ejecutó el 100% de la meta física y se comprometió el 81,18% del recurso financiero. Se recomienda realizar una revisión de la actividad para avanzar en la obligación de recursos financieros"/>
    <n v="6"/>
    <n v="0.5"/>
    <n v="2721845412.21"/>
    <n v="9.5186060927085162E-2"/>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4. Fortalecer el sistema de información del ministerio"/>
    <s v="ODS 3. Salud y Bienestar"/>
    <s v="3. Gestión con valores para resultados"/>
    <s v="3.1. Fortalecimiento Organizacional y Simplificación de Procesos"/>
    <s v="10. Plan Estratégico de Tecnologías de la Información y las Comunicaciones PETI"/>
    <x v="4"/>
    <x v="4"/>
    <s v=" Gestión de Soporte a las Tecnologías "/>
    <s v="Brindar soporte tecnológico, de comunicaciones y fortalecer la infraestructura y plataforma tecnológica del Ministerio de Salud y Protección Social"/>
    <s v="1300-04"/>
    <s v="Disponibilidad de la solución tecnológica y fortalecimiento de la plataforma tecnológica "/>
    <s v="Compromisos realizados  /  programado"/>
    <s v="Porcentaje"/>
    <x v="3"/>
    <x v="5"/>
    <n v="22465246000"/>
    <n v="1"/>
    <n v="0.25"/>
    <s v="Compromisos realizados /  programado"/>
    <n v="906232976"/>
    <n v="0.25"/>
    <n v="1"/>
    <n v="0"/>
    <n v="42606666.670000002"/>
    <n v="4.7015136061435932E-2"/>
    <s v="La infraestructura tecnológica del Ministertio funcionó adecuadamente y los servicios de mesa de ayuda para los funcionarios de la entidad  se han venido prestando  (MSPS 1070-22). Apoyo, seguimiento y supervisión al soporte de aplicaciones y software utilitario del Ministerio,  al despliegue y adopción de herramientas  colaborativas que hacen parte de la plataforma Microsoft 365  y a la administración y control de la Seguridad e infraestructura informática del Ministerio"/>
    <s v="Demoras en el proceso de contratación del equipo de trabajo de apoyo  y supervisión "/>
    <m/>
    <s v="Agilizar los procesos contractuales "/>
    <s v="Según la información de la dependencia se cumplió la meta física y tiene obligado $42.606,666,67. Se sugiere revisar la planeación de metas y recursos para tener una mejor ejecución de la actividad."/>
    <n v="0.25"/>
    <s v=" Compromisos realizados /  programado "/>
    <n v="1887465952"/>
    <n v="0.25"/>
    <n v="1"/>
    <n v="0"/>
    <n v="175784460"/>
    <n v="9.3132519722400803E-2"/>
    <s v="La infraestructra tecnológica del Ministerio funcionó adecuadamente y los servicios de mesa de ayuda  para los funcionarios de la entidad se han venido prestando (C 1070-2022); se adicionó el contrato para la estabilización del sistema de gestión documental y  fueron adquirios equipos audiovisuales y accesorios requeridos por la entidad. "/>
    <s v="El valor programado para la solución integral TIC se ha ejecutado con recursos de reserva, por lo que no   se refleja en la ejecución financiera. "/>
    <m/>
    <s v="No requiere"/>
    <s v="De acuerdo con la información de la dependencia se ejecutó el 100% de la meta física y se comprometió el 9,31% del recurso financiero. Se recomienda realizar una revisión de la actividad para avanzar en la obligación de recursos financieros"/>
    <n v="0.5"/>
    <n v="0.5"/>
    <n v="218391126.67000002"/>
    <n v="9.7212880139393981E-3"/>
  </r>
  <r>
    <s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
    <s v="5.1. Identificación y construcción de los componentes de información integral requeridos por el sistema"/>
    <s v="ODS 3. Salud y Bienestar"/>
    <s v="3. Gestión con valores para resultados"/>
    <s v="3.3. Seguridad Digital"/>
    <s v="10. Plan Estratégico de Tecnologías de la Información y las Comunicaciones PETI"/>
    <x v="4"/>
    <x v="4"/>
    <s v=" Ciclo de Vida y Reingeniería de Sistemas de Información "/>
    <s v="Fortalecer la gobernanza para la Transformación Digital y la Seguridad Digital"/>
    <s v="1300-05"/>
    <s v="Lineamientos de gobernanza elaborados "/>
    <s v="Compromisos realizados /  programado"/>
    <s v="Porcentaje"/>
    <x v="3"/>
    <x v="6"/>
    <n v="9000000000"/>
    <n v="1"/>
    <n v="0.2"/>
    <s v="Estudios previos en elaboración/ programado "/>
    <n v="0"/>
    <n v="0.2"/>
    <n v="1"/>
    <n v="0"/>
    <m/>
    <e v="#DIV/0!"/>
    <s v="En revisión de estudios previos del PTD y PETI, PESI y BCP por el grupo de contratación del Ministerio.."/>
    <m/>
    <m/>
    <s v="No requiere"/>
    <s v="Según la información de la dependencia se cumplió la meta física. No tiene programación de recursos"/>
    <n v="0.2"/>
    <s v=" Contrataciones efectuadas/ programado  "/>
    <n v="50000000"/>
    <n v="0.2"/>
    <n v="1"/>
    <n v="0"/>
    <n v="12376000"/>
    <n v="0.24751999999999999"/>
    <s v="Realizada la auditoria de seguimiento a la certificación ISO/IEC 27001:2013en el SGSI. Reestructuradas las contrataciones de consultoría, en el macroproceso de transformación digital, ajustados los estudios previos y cronograma "/>
    <s v="Por ajustes en el alcance, el valor contratado de la auditoria fue inferior al programado, lo que explica el porcentaje de ejecución financiera."/>
    <m/>
    <s v="No requiere"/>
    <s v="De acuerdo con la información de la dependencia se ejecutó el 100% de la meta física y se comprometió el 24,75% del recurso financiero. Se recomienda realizar una revisión de la actividad para avanzar en la obligación de recursos financieros"/>
    <n v="0.4"/>
    <n v="0.4"/>
    <n v="12376000"/>
    <n v="1.375111111111111E-3"/>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
    <s v="6.3. Fortalecer las capacidades técnicas de los entes territoriales en salud"/>
    <s v="ODS 3. Salud y Bienestar"/>
    <s v="6. Gestión del conocimiento y la innovación"/>
    <s v="6.1. Gestión del conocimiento y la innovación"/>
    <s v="2. Plan Anual de Adquisiciones"/>
    <x v="5"/>
    <x v="5"/>
    <s v=" Gestión de la Prestación de Servicios de Salud "/>
    <s v="Realizar procesos de asistencia técnica y acompañamiento a los participantes del sistema de salud en temas relacionados con calidad en salud "/>
    <s v="1400-01"/>
    <s v="Asistencias técnicas realizadas "/>
    <s v="No de asistencias técnicas realizadas "/>
    <s v="Numero "/>
    <x v="4"/>
    <x v="7"/>
    <n v="80000000"/>
    <n v="32"/>
    <n v="6"/>
    <s v="Asistencias técnicas realizadas "/>
    <n v="15000000"/>
    <n v="0"/>
    <n v="0"/>
    <n v="6"/>
    <n v="0"/>
    <n v="0"/>
    <s v="A la fecha se cuenta con documento que da cuenta del_x0009_Plan Anual de Asistencia Técnica 2024"/>
    <s v="Incidencia dado el  inicio de los contratos del equipo técnico y disponibilidad  de datos de la fuente de información (256/16) como insumo representativo para la aplicación de los criterios de priorización y selección de los departamentos. Situación en virtud de las novedades asociadas con OTIC, así como la identificación del problema enfoque para el diseño del Sistema Integrado de Calidad en Salud  _x000a_"/>
    <s v="Dificultad en la obtención de la información consolidada desde OTIC, como fuente e insumo necesario para aplicación de metodologia de priorización del proceso. "/>
    <s v="Desarrollo de las asistencias técnicas por zonas que facilite la agrupación por departamentos para mayor cobertura y con aplicación de metodologia e instrumentos previstos para la obtención de insumos para la formulación de politca, plan y sistema de Calidad"/>
    <s v="Se deben profundizar acciones frente al cumplimiento de lo planteado, de igual manera teniendo en cuenta los factores y acciones de mejora se deben replantear metas, para dar cumplimiento a las actividades de la dirección."/>
    <n v="10"/>
    <s v=" Asistencias técnicas realizadas  "/>
    <n v="25000000"/>
    <n v="16"/>
    <n v="1.6"/>
    <n v="-6"/>
    <n v="16839312"/>
    <n v="0.67357248000000003"/>
    <s v="_x0009_AT Información para la calidad en salud/Insumos para el diseño del Sistema Integrado de Calidad en Salud, política de calidad y plan nacional de mejoramiento en las DTS de: Antioquia, Bogotá D.C La Guajira, Magdalena, Atlántico, Bolívar, Caldas, Quindío, Risaralda, Valle del Cauca, Cauca, Cordoba, Cundinamarca, Santander, Sucre y Tolima, con la participación acumulada  de 567 asistentes. Entre los que se encuentran representantes de EPS, Entidades Territoriales del nivel Departamental, Distrital y municipal, IPS, Academia y Asociaciones de Usuarios."/>
    <s v="Se realizaron en el trimestre 6 AT adicionales a fin de cubrir las 6 pendientes del trimestre I"/>
    <m/>
    <m/>
    <s v="Se observa que se da cumplimiento a la actividad planteada para el segundo semestre y de igual manera se lográ la meta planteada para el I trimestre el cual tenia incumplimiento"/>
    <n v="16"/>
    <n v="0.5"/>
    <n v="16839312"/>
    <n v="0.2104914"/>
  </r>
  <r>
    <s v="1. Construir un sistema nacional de salud único garantista, de calidad, universal, gratuito y obligatorio mediante el diseño e implementación de  la reforma estructural de la salud   para garantizar el derecho humano fundamental a la salud"/>
    <s v="1.1. Diálogo Nacional en Salud"/>
    <s v="ODS 3. Salud y Bienestar"/>
    <s v="2. Direccionamiento estratégico y planeación"/>
    <s v="2.1. Planeación Institucional"/>
    <s v="2. Plan Anual de Adquisiciones"/>
    <x v="5"/>
    <x v="5"/>
    <s v=" Gestión de la Prestación de Servicios de Salud "/>
    <s v=" Consolidar documento de lineamientos del sistema integrado de calidad en salud  "/>
    <s v="1400-02"/>
    <s v="Documento técnico elaborado"/>
    <s v="No. de documentos técnicos elaborados "/>
    <s v="Numero "/>
    <x v="4"/>
    <x v="8"/>
    <n v="597044400"/>
    <n v="4"/>
    <n v="1"/>
    <s v="Documento de avance de la propuesta de la Política de Calidad en Salud "/>
    <n v="29820200"/>
    <n v="1"/>
    <n v="1"/>
    <n v="0"/>
    <n v="39292263.329999998"/>
    <n v="1.3176391617091769"/>
    <s v="_x0009_Documentos de avance en la revisión para de la formulación de la política de Calidad, a partir de la aplicación del procedimiento institucional, con avance y profundización en la identificación de la necesidad y problema y actores; elaboración del cronograma de trabajo, así como, la fase inicial para la conformación del equipo de apoyo técnico institucional de los designados de las dependencias.  "/>
    <s v="NA"/>
    <s v="NA"/>
    <s v="NA"/>
    <s v="De acuerdo a lo descrito se observa cumplimiento por parte de la dirección en la actividad relacionada."/>
    <n v="1"/>
    <s v=" Documento de propuesta de la Política de Calidad en Salud  "/>
    <n v="170167260"/>
    <n v="1"/>
    <n v="1"/>
    <n v="0"/>
    <n v="144553887"/>
    <n v="0.84948119279819156"/>
    <s v="Presentación de Informe de avance de la formulación de la Politica de Calidad"/>
    <s v="El pago corresponde a los meses de marzo, abril y mayo del equipo tecnico que desarrolla la acción, sin embargo uno de los contratistas no presente cuenta del mes de mayo."/>
    <m/>
    <s v="Se indicara al contratista y supervisor la necesidad de presentar las cuentas en los tiempor previstos para el reconocimiento y pago"/>
    <s v="Se genera cumplimiento de la meta fisica y se ejecuta menor valor en la meta financiera de esta actividad."/>
    <n v="2"/>
    <n v="0.5"/>
    <n v="183846150.32999998"/>
    <n v="0.30792709944185054"/>
  </r>
  <r>
    <s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
    <s v="5.1. Identificación y construcción de los componentes de información integral requeridos por el sistema"/>
    <s v="ODS 3. Salud y Bienestar"/>
    <s v="6. Gestión del conocimiento y la innovación"/>
    <s v="6.1. Gestión del conocimiento y la innovación"/>
    <s v="2. Plan Anual de Adquisiciones"/>
    <x v="5"/>
    <x v="5"/>
    <s v=" Gestión de la Prestación de Servicios de Salud "/>
    <s v="Elaborar informes de evaluación de la gestión de calidad en salud "/>
    <s v="1400-03"/>
    <s v="Informes elaborados"/>
    <s v="No. de Informes elaborados"/>
    <s v="Numero "/>
    <x v="4"/>
    <x v="9"/>
    <n v="372955600"/>
    <n v="5"/>
    <n v="1"/>
    <s v="Informe del Sistema de Evaluación de Actores -  SEA_x000a_"/>
    <n v="33655500"/>
    <n v="1"/>
    <n v="1"/>
    <n v="0"/>
    <n v="30396840"/>
    <n v="0.90317600392209296"/>
    <s v="_x0009_Publicación del Informe del Sistema de Evaluación de Actores – SEA 2023, así: _x000a_Enlace del ONCAS: https://www.minsalud.gov.co/sites/rid/Lists/BibliotecaDigital/RIDE/DE/CA/sistema-evaluacion-calificacion-actores.pdf_x000a__x0009_Enlace del RID: https://www.minsalud.gov.co/sites/rid/Lists/BibliotecaDigital/RIDE/DE/CA/sistema-evaluacion-calificacion-actores.pdf._x000a_"/>
    <s v="NA"/>
    <s v="NA"/>
    <s v="NA"/>
    <s v="De acuerdo a lo descrito se observa cumplimiento por parte de la dirección en la actividad relacionada."/>
    <n v="2"/>
    <s v=" Informe de Tutelas _x000a_Informe de Goce Efectivo de la Salud  "/>
    <n v="99173200"/>
    <n v="2"/>
    <n v="1"/>
    <n v="0"/>
    <n v="63411000"/>
    <n v="0.63939653051429213"/>
    <s v="Mediante radicado 202411200974641 del mes de abril, fue remitido a la Corte Constitucional informe de Tutelas en Salud  que incluye  informe de Goce efectivo a la salud . Publicado  en el link _x000a_https://www.minsalud.gov.co/sites/rid/Lists/BibliotecaDigital/RIDE/DE/CA/informe-tutelas-salud-2023-orden-trigesima-sentencia-T-760-2008.pdf"/>
    <s v="La ejecución financiera se vio afectada por la liberación de recursos por terminación anticipada de uno de los contratistas del equipo, lo que hizo necesario la redistribución de tareas a fin de dar cumplimiento con la meta prevista para el trimestre "/>
    <m/>
    <s v="Se encuentra en proceso precontractual el cubrimiento del perfil que realice las acciones asociadas a la análitica de datos un gesis. "/>
    <s v="Se genera cumplimiento de la meta fisica y se ejecuta menor valor en la meta financiera de esta actividad, se recomienda la revisión de la planeación financiera, dado que la variacion supera el 35%"/>
    <n v="3"/>
    <n v="0.6"/>
    <n v="93807840"/>
    <n v="0.25152548989745699"/>
  </r>
  <r>
    <s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
    <s v="5.1. Identificación y construcción de los componentes de información integral requeridos por el sistema"/>
    <s v="ODS 3. Salud y Bienestar"/>
    <s v="6. Gestión del conocimiento y la innovación"/>
    <s v="6.1. Gestión del conocimiento y la innovación"/>
    <s v="2. Plan Anual de Adquisiciones"/>
    <x v="5"/>
    <x v="5"/>
    <s v=" Gestión de la Prestación de Servicios de Salud "/>
    <s v="Realizar encuesta que mida los niveles de satisfacción de los usuarios del Sistema de Salud"/>
    <s v="1400-04"/>
    <s v="Informe final de aplicación de encuesta 2024 "/>
    <s v="No de Informes finales de aplicación de encuesta 2024 "/>
    <s v="Numero "/>
    <x v="4"/>
    <x v="9"/>
    <n v="950000000"/>
    <n v="1"/>
    <n v="0.2"/>
    <s v="Elaboración de Estudios previos y proceso precontractual radicado "/>
    <n v="0"/>
    <n v="0.2"/>
    <n v="1"/>
    <n v="0"/>
    <n v="0"/>
    <n v="0"/>
    <s v="Se avanzó en la revisión y ajustes a los estudios previos por parte de la Oficina de Calidad, así como la elaboración de matriz de cambios al formulario para población general. Rediseño de la encuesta en coordianción de la Of. de Promoción y Prevención "/>
    <s v="Revisión y ajuste de los intrumentos para aplicación de encuesta a población general y diferencial como elementos relevante en desarrollo de la fase precontractual "/>
    <s v="Radicación de los estudios en el mes de abril y seguimiento permanente del cronograma del proceso a fin de dar cumplimiento a los tiempos allí previstos  "/>
    <s v="Seguimiento y cumplimiento riguroso al cronograma del proceso "/>
    <s v="De acuerdo a lo descrito se observa cumplimiento por parte de la dirección en la actividad relacionada."/>
    <n v="0.2"/>
    <s v=" Gestión del Proceso precontractual  "/>
    <m/>
    <n v="0.2"/>
    <n v="1"/>
    <n v="0"/>
    <n v="0"/>
    <m/>
    <s v="se encuentra en fase de formalización del Contrato de Consultoría No. 1257 de 2024, Suscrito entre el Ministerio de Salud y Protección Social y el Consorcio WARI. Se prevé su inicio la primera semana del mes de julio"/>
    <s v="Se dará inicio formal a la ejecución del contractual según  cronograma y entregables del mismo"/>
    <m/>
    <m/>
    <s v="Se llevo acorde a lo planeado para el segunto trimestre de la presente vigencia."/>
    <n v="0.4"/>
    <n v="0.4"/>
    <n v="0"/>
    <n v="0"/>
  </r>
  <r>
    <s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
    <s v="5.1. Identificación y construcción de los componentes de información integral requeridos por el sistema"/>
    <s v="ODS 3. Salud y Bienestar"/>
    <s v="6. Gestión del conocimiento y la innovación"/>
    <s v="6.1. Gestión del conocimiento y la innovación"/>
    <s v="2. Plan Anual de Adquisiciones"/>
    <x v="5"/>
    <x v="5"/>
    <s v=" Gestión de la Prestación de Servicios de Salud "/>
    <s v="Elaborar informes de gestión "/>
    <s v="1400-05"/>
    <s v="Informes elaborados"/>
    <s v="No. de Informes elaborados"/>
    <s v="Numero "/>
    <x v="2"/>
    <x v="2"/>
    <m/>
    <n v="8"/>
    <n v="1"/>
    <s v="Informe de ejecución proyecto de inversión "/>
    <n v="0"/>
    <n v="1"/>
    <n v="1"/>
    <n v="0"/>
    <n v="0"/>
    <m/>
    <s v="informe ejecutivo de ejecución del proyecto de inversión: mejoramiento de la calidad en la gestión de los agentes del sistema de salud a nivel nacional, códigoBPIN: 2018011000015, del periodo 2019-2023."/>
    <s v="NA"/>
    <s v="NA"/>
    <s v="NA"/>
    <s v="De acuerdo a lo descrito se observa cumplimiento por parte de la dirección en la actividad relacionada."/>
    <n v="1"/>
    <s v=" Informe de revisión y ajuste de la propuesta de Politica de Humanización "/>
    <m/>
    <n v="1"/>
    <n v="1"/>
    <n v="0"/>
    <n v="0"/>
    <m/>
    <s v="Se realizó Informe revisión y ajuste de la propuesta de la Politica Nacional de Humanización en Salud "/>
    <s v="Acciones adelantadas con personal de planta "/>
    <m/>
    <m/>
    <s v="Se ejecuta la actividad programada con los profesionales de planta, razón por la cual no se planearon, ni ejecutaron recursos"/>
    <n v="2"/>
    <n v="0.2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7. Control Interno"/>
    <s v="7.1. Control Interno"/>
    <s v="N/A"/>
    <x v="6"/>
    <x v="6"/>
    <s v=" Control y Evaluación de la Gestión "/>
    <s v="Realizar el Plan Anual de Auditorias"/>
    <s v="1500-01"/>
    <s v="Plan Anual de Auditorias publicado"/>
    <s v="Plan Anual"/>
    <s v="Número"/>
    <x v="2"/>
    <x v="2"/>
    <m/>
    <n v="1"/>
    <n v="1"/>
    <s v="Plan Anual de Auditoria Publicado"/>
    <n v="0"/>
    <n v="1"/>
    <n v="1"/>
    <n v="0"/>
    <m/>
    <m/>
    <s v="La Oficina de Control Interno elaboró propuesta de Programa Anual de Auditorías, cuya versión preliminar se consolidó el 29 de febrero (Acta Subcomité 27 de febrero) La versión final quedó definida el 15 de marzo de 2024 (Subcomité Integrado 18 de marzo)._x000a_La Oficina de Control Interno, mediante memorando de radicado 202415000082413 informó al despacho ministerial sobre la necesidad de realizar sesión del CICCI y solicitó agenda. Dicho requerimiento fue reiterado por correo electrónico y wasap, finalmente la reunión del Comité se desarrolló entre los días 11 y 12 de abril, en atención a los compromisos de la alta dirección."/>
    <m/>
    <s v="Retrasos en el agendamiento del Comité Institucional de Coordinación de Control Interno."/>
    <s v="Redefinir la actividad y su indicador."/>
    <s v="segun la informacion suministrada por la dependencia se cumplio con la meta fisica propuesta."/>
    <n v="0"/>
    <s v=" N/A "/>
    <m/>
    <m/>
    <n v="0"/>
    <n v="0"/>
    <m/>
    <m/>
    <m/>
    <m/>
    <m/>
    <m/>
    <s v="No se evidencia programacion de metas fisicas ni financieras para este trimestre."/>
    <n v="1"/>
    <n v="1"/>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7. Control Interno"/>
    <s v="7.1. Control Interno"/>
    <s v="N/A"/>
    <x v="6"/>
    <x v="6"/>
    <s v=" Control y Evaluación de la Gestión "/>
    <s v="Realizar las auditorias programadas en el Plan Anual de Auditorias"/>
    <s v="1500-02"/>
    <s v="Auditorias realizadas"/>
    <s v="Auditorias realizadas/Auditorias programadas"/>
    <s v="Porcentaje"/>
    <x v="2"/>
    <x v="2"/>
    <m/>
    <n v="1"/>
    <n v="0"/>
    <s v="N/A"/>
    <n v="0"/>
    <n v="0"/>
    <e v="#DIV/0!"/>
    <n v="0"/>
    <m/>
    <m/>
    <s v="No se estableció meta para el primer trimestre."/>
    <m/>
    <m/>
    <m/>
    <s v="para el primer trimestre no se establecio cumplimiento de esta meta."/>
    <n v="0"/>
    <s v=" N/A "/>
    <m/>
    <m/>
    <n v="0"/>
    <n v="0"/>
    <m/>
    <m/>
    <m/>
    <m/>
    <m/>
    <m/>
    <s v="No se evidencia programacion de metas fisicas ni financieras para este trimestre."/>
    <n v="0"/>
    <n v="0"/>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7. Control Interno"/>
    <s v="7.1. Control Interno"/>
    <s v="N/A"/>
    <x v="6"/>
    <x v="6"/>
    <s v=" Control y Evaluación de la Gestión "/>
    <s v="Realizar los informes programados en el Plan Anual de Auditorias"/>
    <s v="1500-03"/>
    <s v="Informes realizados"/>
    <s v="Informes realizados/Informes programados"/>
    <s v="Porcentaje"/>
    <x v="2"/>
    <x v="2"/>
    <m/>
    <n v="1"/>
    <n v="0"/>
    <s v="N/A"/>
    <n v="0"/>
    <n v="0"/>
    <e v="#DIV/0!"/>
    <n v="0"/>
    <m/>
    <m/>
    <s v="La Oficina de Control Interno durante el trimestre elaboró 37 informes, los cuales haran parte del monitoreo del segundo trimestre."/>
    <m/>
    <m/>
    <m/>
    <s v="para el primer trimestre no se establecio cumplimiento de esta meta."/>
    <n v="1"/>
    <s v=" Informes realizados "/>
    <m/>
    <n v="0.5"/>
    <n v="0.5"/>
    <n v="0.5"/>
    <m/>
    <m/>
    <s v="Reporte de la Gestión Contractual, Reporte Información de Obras Inconclusas, Informe mensual despacho Ministro: Requerimientos auditorías CGR, Informe de Austeridad en el Gasto de las dos unidades: MSPS, Informe de Austeridad en el Gasto de las dos unidades FNE, Informe de cumplimiento del Plan de Mejoramiento, Archivístico, Seguimiento Plan de Acción, Institucional, Informe de Ejecución presupuestal y rezago presupuestal: FNE, Seguimiento planes de mejora institucionales, Informe de Ejecución presupuestal y rezago presupuestal: MSPS, Seguimiento al Plan Anticorrupción y de Atención al Ciudadano, Seguimiento riesgos de corrupción, Seguimiento trámites: SUITSeguimiento Sistema de Control Interno Contable MSP, Seguimiento Sistema de Control Interno Contable-FNE, Seguimiento gestión contractual (SECOP) FNE, Seguimiento lineamientos de gobierno digital, _x000a_Seguimiento Inventarios medicamentos de control especial,Seguimiento Inventarios en insumos de salud pública MSPS."/>
    <m/>
    <m/>
    <m/>
    <s v="Se evidencia un avance del 50% de la meta fisica programda para este trimestre y no hubo programacion de recursos para este trimestre, tenbiendo en cuenta la informacion reportada por la dependencia."/>
    <n v="0.5"/>
    <n v="0.5"/>
    <m/>
    <m/>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_x000a__x000a_Realizar la implementación de los módulos diferenciales y  fortalecimiento institucional del PAPSIVI_x000a__x000a__x000a__x000a_"/>
    <s v="1600-01"/>
    <s v="Informes de implementación de los módulos diferenciales y de fortalecimiento institucional para la ejecución del PAPSIVI"/>
    <s v="Numero de informes elaborados"/>
    <s v="Número"/>
    <x v="5"/>
    <x v="10"/>
    <n v="5387626096"/>
    <n v="4"/>
    <n v="1"/>
    <s v="Informe de la gestión precontractual para implementación de módulos diferenciales y  fortalecimiento institucional "/>
    <n v="0"/>
    <n v="0"/>
    <n v="0"/>
    <n v="1"/>
    <n v="0"/>
    <n v="0"/>
    <s v="Con relación a la implementación de los módulos diferenciales del PAPSIVI, es importante resaltar que el 6 de marzo de 2024 en el marco de Subcomité Integrado de Gestión de la Oficina de Promoción Social, se tomó la decisión de garantizar la atención psicosocial de víctimas en el exterior de manera directa, por profesionales contratados desde esta dependencia. Por otra parte, se decidió avanzar con la estructuración de un convenio de cooperación con la OIM, con el fin de implementar lo correspondiente a atención de víctimas en la ruralidad y a las acciones previstas en los PIRC de los 21 SRC previamentespriorizados de manera conjunta con la UARIV. Respecto a las acciones de fortalecimiento institucional, la misma no se va a garantizar a través de dicho convenio, como había sido previsto inicialmente; en su lugar,  se pretende garantizar el mismo de manera directa, a través de la contratación de profesionales. Dados los cambios anteriormente presentados, respecto a la planeación inicial, se procede a solicitar con el aval de la Jefatura el ajuste al Plan Anual de Adquisiciones, para posterior a esto, proceder con la solicitud de expedición de CDP respectivos."/>
    <s v="Dadas las orientaciones y decisiones tomadas en el marco del Subcomité Integrado de Gestión, llevado a Cabo el día 6 de marzo de 2024, hubo la necesidad de generar ajustes en lo previsto inicialmente, respecto a la manera de desarrollar las actividades y de ejecutar los recursos asignados inicialmente para las mismas."/>
    <m/>
    <s v="Se llevaron a cabo ejercicios al interior del Grupo de Atención y Reparación a víctimas, con el fin de examinar la mejor manera para garantizar la atención de víctimas en el exterior y el fortalecimeinto institucional, sin que esto implicara la celebración de un convenio adicional. De lo anterior, que se haya decido hacer contratación del talento humano que liderará estas acciones directamente desde el Ministerio."/>
    <s v="La oficina de promoción Social no registra avance de la meta física y financiera, argumenta ajustes a lo inicialmente pactado, tomando la decisión de garantizar la atención psicosocial de víctimas en el exterior de manera directa, por profesionales contratados desde esta dependencia. Se requiere realizar una reprogramción de las metas y de los recursos en los siguientes trimestres."/>
    <n v="1"/>
    <s v="Informe de avance de las acciones desarrolladas para la implementación de los módulos y fortalecimiento institucional"/>
    <n v="1419454403"/>
    <n v="1"/>
    <n v="1"/>
    <n v="0"/>
    <n v="0"/>
    <n v="0"/>
    <s v="En el marco de la estructuración de procesos para la atención diferencial a la población víctima del conflicto armado, durante los meses de abril, mayo y junio de 2024, el Grupo de Asistencia y Reparación a Víctimas de la Oficina avanzó en el desarrollo de procesos contractuales de un equipo técnico, administrativo y financiero, con el objetivo de fortalecer la capacidad institucional y el liderazgo de las Secretarías de Salud de orden departamental y/o distrital (o quien haga sus veces), de las Empresas Sociales del Estado (ESE) y demás actores locales del SGSSS en la coordinación de la medida de rehabilitación en Salud que reza en la ley 1448 de 2011, así como con el fin de desarrollar procesos de monitoreo y seguimiento a la atención integral con enfoque psicosocial a las víctimas del conflicto armado._x000a__x000a_Por otra parte, se avanzó en la contratación de 5 profesionales que realizarán la atención psicosocial de víctimas residentes en el exterior."/>
    <s v="Dificultades en que la alta dirección de este Ministerio aprobara el mecanismo por el cual se van a desarrollar estas acciones."/>
    <s v="Cambios en directriz respecto a las líneas de acción a ejecutar en el marco de dicho convenio."/>
    <s v="Ajuste de propuesta inicial de convenio: redefinición de líneas y ajuste de costeo"/>
    <s v="Según información reportada, la Oficina de Promoción Social cumple la meta fisica, pero NO la Financiera, se recomienda atención especifica en la ejecución de los recursos para dar cumplimiento en el próximo trimestre."/>
    <n v="1"/>
    <n v="0.25"/>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Apoyar la atención  psicosocial y la_x000a_gestión para la atención integral en salud de las víctimas reconocidas en la_x000a_Sentencia T-045 de 2010_x000a__x000a_"/>
    <s v="1600-02"/>
    <s v="Informes de la implementación de la atención psicosocial y la gestión para la atención integral en salud de las víctimas reconocidas en la Sentencia T-045 de 2010"/>
    <s v="Numero de informes elaborados"/>
    <s v="Número"/>
    <x v="5"/>
    <x v="10"/>
    <n v="3606278371"/>
    <n v="4"/>
    <n v="1"/>
    <s v="Informe de la gestión precontractual para apoyar la atención psicosocial y gestión para la atención integral en salud  en el marco de la Sentencia T-045"/>
    <n v="0"/>
    <n v="1"/>
    <n v="1"/>
    <n v="0"/>
    <n v="0"/>
    <n v="0"/>
    <s v="Se realizó el perfeccionamiento del convenio 865-2024 suscrito entre lel MSPS y la Fundación Forjando Futuros, a partir del cumplimiento de los requisitos de legalización y ejecución  desde el 7 de marzo de 2024 hasta el 30 de noviembre de 2024, por un valor del Convenio: TRES MIL SEISCIENTOS UN MIL SETECIENTOS SESENTA Y CINCO MILLONES TRESCIENTOS CUARENTA Y SIETE MIL PESOS M/CTE ($3.601.765.347). Se cuenta con aprobación de Plan Operativo, cronograma de activudades y Plan de Inversión, de conformidad con las disposiciones del Estudio Previo, Anexo de Especificaciones Técnicas y Anexo de Costos del Convenio 865 de 2024. Está en trámite el primer desembolso por un valor de $720.353.069 esto equivale a un 20% del recurso."/>
    <m/>
    <s v="Dados algunos retrasos en la contratación para la estructuración, aprobación e incio de la ejecución del convenio, no se pudo realizar la ejecución de los recursos en los tiempos inicalmente establecidos"/>
    <m/>
    <s v="La oficina de promoción Social no registra avance de la meta financiera, argumenta la firma de un Convenio el cual tiene en trámite el primer desembolso por un valor de $720.353.069 lo que equivaldría a un 20% del recurso. _x000a_Revisando con reportes SIIF  a corte de marzo, se evidencia que hay un valor en compromiso por $3.601.765.347; valor que no coincide con lo manifestado por la dependencia, se sugiere diligenciar los factores que afectaron el cumplimiento y el plan de mejora._x000a_Se requiere realizar una reprogramación de los recursos en los siguientes trimestres."/>
    <n v="1"/>
    <s v="Informe que de cuenta de la implementación de la atención psicosocial y la gestión para la atención integral en salud de las víctimas reconocidas en el marco de la Sentencia T-045 de 2010"/>
    <n v="1980970940"/>
    <n v="1"/>
    <n v="1"/>
    <n v="0"/>
    <n v="1980970940"/>
    <n v="1"/>
    <s v="En el marco de la ejecución del Convenio 865 de 2024 para la atención a las víctimas reconocidas en el marco de la Sentencia T045 de 2010, se ha llevado a cabo la atención de un total de 488 personas durante el segundo trimestre de 2024. Entre las acciones adelantadas en este periodo se encuentran: _x000a_1. Formación del equipo de atención integral; desarrollo de asambleas comunitarias con la participación 133 víctimas; focalización y contacto._x000a_2. Se ha gestionado el levantamiento de 76 barreras de acceso en salud y se dio inicio los procesos de atención integral._x000a_3. Se realizaron la segunda y tercera sesión de los comités establecidos en el convenio (Comité Asesor y Comité Técnico de Seguimiento), en las que se hizo seguimiento a la ejecución del mismo.  _x000a_4. Se llevó a cabo la primera Mea de Participación y Seguimiento con participación de líderes y lideresas, la Comisión Colombiana de Juristas, la Superintendencia Nacional de Salud, las Secretarias Departamentales de Salud de Bolívar, Sucre y Atlántico, así como las Distritales de Cartagena y Barranquilla y la Secretaría Municipal de Salud de El Carmen de Bolívar. _x000a_"/>
    <m/>
    <m/>
    <m/>
    <s v="De acuerdo con la información de la Dependencia, la Oficina de Promoción Social cumple la meta fisica y Financiera estipulada para estre trimestre."/>
    <n v="2"/>
    <n v="0.5"/>
    <n v="1980970940"/>
    <n v="0.54931171035770276"/>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16. Paz, justicia e instituciones sólidas"/>
    <s v="2. Direccionamiento estratégico y planeación"/>
    <s v="2.1. Planeación Institucional"/>
    <s v="N/A"/>
    <x v="7"/>
    <x v="7"/>
    <s v="Transversalización del enfoque diferencial"/>
    <s v="Implementar la estrategia de rehabilitación psicosocial comunitaria para la convivencia y la no repetición "/>
    <s v="1600-03"/>
    <s v="Informe de implementación de la estrategia de rehabilitación psicosocial comunitaria"/>
    <s v="Número de informes elaborados"/>
    <s v="Número"/>
    <x v="5"/>
    <x v="10"/>
    <n v="3175561840"/>
    <n v="4"/>
    <n v="1"/>
    <s v="Informe de la gestión precontractual para la implementación de la estrategia de rehabilitación psicosocial comunitaria"/>
    <n v="0"/>
    <n v="1"/>
    <n v="1"/>
    <n v="0"/>
    <n v="0"/>
    <n v="0"/>
    <s v="Durante el transcurso del primer trimestre, dadas las orientaciones recibidas en el marco del Subcomité Integrado de Gestión, llevado a cabo el día 6 de marzo, se decidió que la implementación de la Estrategia de Rehabilitación Psicosocial Comunitaria, se realizará, no a través de convenio derivado de un proceso competitivo, sino que, con el objetivo de favorecer el fortalecmiento de capacidades del SGSSS se implementará a través de las Empresas Sociales del Estado E.S.E. Para lo anterior, se está avanzando con la formulación de un proyecto de resolución para la priorización de territorios a los que se les asignarán recursos para la implementación, también como con el ajuste a los linemientos para el desarrollo de la estrategia. "/>
    <s v="En razón a orientaciones y decisiones tomadas en el marco del Subcomité Integrado de Gestión, llevado a Cabo el día 6 de marzo de 2024, hubo la necesidad de generar ajustes en la manera que se había previsto inicialmente para la implementación de la Estrategia. "/>
    <m/>
    <s v="Al ser la primera vez que se plantea la implementación de la Estrategia de Rehabilitación Psicosocial Comunitaria de las Empresas Sociales del Estado E.S.E., hubo la necesidad de comenzar a avanzar en la formulación de criterios para la prioización de los terrritorios. Por otra parte, se hace necesario realizar ajuste a los linemientos para la implementación de la estrategia, acciones en las que se ha venido avanzando y se espera continuar durante el siguiente trimestre."/>
    <s v="La dependencia no registra avance de la meta financiera, se requiere realizar una reprogramción de los recursos en los siguientes trimestres."/>
    <n v="1"/>
    <s v="Informe de avance de la implementación de la estrategia"/>
    <n v="3175561840"/>
    <n v="1"/>
    <n v="1"/>
    <n v="0"/>
    <n v="0"/>
    <n v="0"/>
    <s v="ERPC_x000a_Durante el segundo trimestre de 2024 se llevaron a cabo las siguientes acciones con relación a la Estrategia de Rehabilitación Psicosocial Comunitaria para la Convivencia y la No Repetición: _x000a_1. Se procedió a la publicación para observaciones de la ciudadanía del Proyecto de Resolución &quot;Por la cual se determinan los criterios de distribución y asignación de recursos a las entidades territoriales y a las Empresas Sociales del Estado – E.S.E., para la implementación de la Estrategia de Rehabilitación Psicosocial Comunitaria&quot;. Este proyecto estuvo disponible en la página oficial del Ministerio de Salud y Protección Social hasta el 5 de junio de 2024, con el fin de recabar aportes y sugerencias por parte de la ciudadanía y las instituciones._x000a_2. En paralelo, se llevó a cabo la elaboración de una propuesta para la definición de los lineamientos técnicos dirigidos a las entidades territoriales y a las Empresas Sociales del Estado para la implementación de la Estrategia Rehabilitación Psicosocial para la Convivencia y No repetición. Esta propuesta tiene como objetivo proporcionar directrices claras y específicas para la aplicación efectiva de la mencionada estrategia, con un enfoque en la promoción de la convivencia y la construcción de paz._x000a_3. Así mismo, se llevó a cabo la proyección de presupuesto necesario para la implementación de la Estrategia de Rehabilitación Psicosocial Comunitaria. Este ejercicio presupuestario permitirá contar con los rubros adecuados para llevar a cabo las acciones planificadas dentro del marco de la Estrategia, garantizando así su viabilidad y efectividad en los territorios._x000a_4. De igual manera, se realizó una consulta técnica a las Entidades Territoriales y Empresas Sociales del Estado, a través de oficios expedidos por este Ministerio el 21 de mayo, con el fin de definir la asignación de recursos necesarios para la implementación de la ERPCCNR para el año 2024. De esta manera, se solicitó el apoyo a las entidades territoriales de Antioquia, Bolívar, Caquetá, Cauca, Cesar, Guaviare, La Guajira, Norte de Santander y Tolima para consultar a las Eses sobre su interés en la implementación de la Estrategia. La implementación se llevará a cabo conforme a las fases establecidas en los lineamientos definidos para tal fin, los cuales contemplan la ejecución de recursos durante la vigencia 2024._x000a_5. Se recibieron documentos de las Empresas Sociales del Estado (ESEs) de los municipios donde potencialmente se puede implementar la Estrategia, conforme a la consulta técnica realizada por el Ministerio de Salud y Protección Social, bajo el asunto: &quot;Consulta técnica para asignación de recursos para la implementación de la Estrategia de Rehabilitación Psicosocial Comunitaria para la Convivencia y la No Repetición - vigencia 2024&quot;._x000a_6. Por último, se elaboró el Documento de Viabilidad Técnica para la implementación de la Estrategia vigencia 2024, como insumo para la expedición de la Resolución de Asignación de Recursos a las Empresas Sociales del Estado._x000a_"/>
    <m/>
    <s v="Cambio en directriz respecto a la manera de ejercutar los recursos en este línea, lo cual implicó transitar de la formulación de estudios para la celebración de un convenio de asociación, a formular una resolución con criterios que orienten la priorización de territorios para la asignación de recursos a través de transferenciasa Empresas Sociales del Estado para la implementación de la Estrategia (Resolución 1196 de 2024)."/>
    <s v="Se avanzó rápidamente en la formulación de la resolución para la priorización de territorios y se está avanzando en el proyecto de resolución para la asignación de recursos a través de transferencias. Se espera llevar a cabo las trasnferencias de recursos durante a las ESE priorizadas durante el transcurso del siguiente trimestre. "/>
    <s v="Según información reportada, la Oficina de Promoción Social cumple la meta fisica, pero NO la Financiera, se recomienda atención especifica en la ejecución de los recursos para dar cumplimiento en el próximo trimestre, como lo manifiesta mediante las transferencias de recursos a las ESE."/>
    <n v="2"/>
    <n v="0.5"/>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Apoyar la atención psicosocial a víctimas del conflicto armado en zonas rurales dispersas."/>
    <s v="1600-04"/>
    <s v="Informe de las acciones de atención psicosocial de las víctimas en zonas rurales dispersas"/>
    <s v="Numero de informes elaborados"/>
    <s v="Número"/>
    <x v="5"/>
    <x v="10"/>
    <n v="1437818045"/>
    <n v="4"/>
    <n v="1"/>
    <s v="Informe de la gestión precontractual para la atención psicosocial de las víctimas en zonas rurales dispersas"/>
    <n v="0"/>
    <n v="1"/>
    <n v="1"/>
    <n v="0"/>
    <n v="0"/>
    <n v="0"/>
    <s v="El 6 de marzo de 2024 se tomó la decisión, en el marco del Subcomité Integrado de Gestión de la Oficina de Promoción Social, de avanzar con la estructuración de un convenio de cooperación con la Organización Internacional para las Migraciones - OIM, con el fin de implementar lo correspondiente al módulo de ruralidad del PAPSIVI y a la implementación de los PIRC de los 21 Sujetos de Reparación Colectiva priorizados de manera conjunta con la UARIV. En razón a lo anterior, se ha avanzado en la estructuración de los estudios correspondientes, también como del costeo respectivo para el desarrollo de las acciones."/>
    <s v="En razón a orientaciones y decisiones tomadas en el marco del Subcomité Integrado de Gestión, llevado a Cabo el día 6 de marzo de 2024, hubo la necesidad de generar ajustes en lo previsto inicialmente, respecto a la manera de desarrollar las actividades y de ejecutar los recursos asignados inicialmente para las mismas. "/>
    <m/>
    <s v="Tanto para la garantía de la implementación del PAPSIVI en ruralidad dispersa, como para la implementación de los 21 PIRC y particularmente para la estructuración del Convenio con la OIM, fue necesario llevar a acabo una revisión y ajuste de todo el costeo, de manera tal que se pudiera garantizar el desarrollo de las acciones previstas en cada plan y que se pudiera garantizar la atención en las zonas rurales priorizadas"/>
    <s v="La oficina de promoción Social no registra avance de la meta  financiera, argumenta ajustes a lo inicialmente pactado, tomando la decisión de de avanzar con la estructuración de un convenio de cooperación con la Organización Internacional para las Migraciones - OIM. Se requiere realizar una reprogramción de los recursos en los siguientes trimestres."/>
    <n v="1"/>
    <s v="Informe de avance de atención psicosocial de víctimas en zonas dispersas"/>
    <n v="0"/>
    <n v="1"/>
    <n v="1"/>
    <n v="0"/>
    <n v="0"/>
    <e v="#DIV/0!"/>
    <s v="Durante este periodo se llevó a cabo la estructuración de un convenio de cooperación internacional a suscribir con la Organización Internacional para las Migraciones, con el objetivo de Aunar recursos técnicos, administrativos y financieros para I) la implementación del módulos rural del PAPSIVI para la atención de víctimas residentes en zonas rurales con dispersión baja, media y alta en los departamentos de Nariño, Valle del Cauca, Chocó, y Norte de Santander y II) la implementación de la medida de rehabilitación con Sujetos de Reparación Colectiva Étnica en el marco de los Planes Integrales de Reparación Colectiva (PIRC), en los departamentos de Magdalena, Cesar, Córdoba, Putumayo, Valle del Cauca, Cauca, Chocó, Antioquia, Meta, Tolima y Caldas_x000a_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_x000a_El proceso se radicó el 27 de mayo en el grupo contractual del Ministerio; actualmente se está a la espera de fecha para presentarlo ante el comité de contratación._x000a_"/>
    <s v="Dificultades en que la alta dirección de este Ministerio aprobara el mecanismo por el cual se van a desarrollar estas acciones."/>
    <s v="Cambios en directriz respecto a las líneas de acción a ejecutar en el marco de dicho convenio."/>
    <s v="Ajuste de propuesta inicial de convenio: redefinición de líneas y ajuste de costeo."/>
    <s v="De acuerdo con la información de la Dependencia, la Oficina de Promoción Social cumple la meta fisica y Financiera estipulada para estre trimestre."/>
    <n v="2"/>
    <n v="0.5"/>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2. Direccionamiento estratégico y planeación"/>
    <s v="2.1. Planeación Institucional"/>
    <s v="N/A"/>
    <x v="7"/>
    <x v="7"/>
    <s v="Transversalización del enfoque diferencial"/>
    <s v="Apoyar  la atención psicosocial a víctimas del conflicto armado (modalidad individual, familiar, comunitaria y colectiva étnica)"/>
    <s v="1600-05"/>
    <s v="Informes de seguimiento"/>
    <s v="Numero de informes elaborados"/>
    <s v="Número"/>
    <x v="5"/>
    <x v="10"/>
    <n v="20852910366"/>
    <n v="4"/>
    <n v="1"/>
    <s v="Proyecto de acto administrativo de asignación de recursos"/>
    <n v="0"/>
    <n v="0"/>
    <n v="0"/>
    <n v="1"/>
    <n v="0"/>
    <n v="0"/>
    <s v="A luz de lo contemplado en la resolución 1621 de 2023, el Grupo de Asistencia y Reparación a víctimas, de la mano del equipo de Gestión del Conocimiento de la Oficina de Promoción Social, inició el proceso de aplicación de criterios para la priorización de territorios a los que se les asignarán recursos para la implementación del Programa de Atención Psicosocial y Salud Integral a Víctimas del Conflicto Armado. Así mismo, se hizo revisión y ajuste del costeo del PAPSIVI para la implementación en 2024. Se espera avanzar durante el segundo trimestre con la asignación de recursos a las E.S.E. y entidades territoriales priorizadas."/>
    <s v="Dadas algunos retrasos en la contratación del talento humano, los ejercicios para la aplicación de los criterios para la priorización de los territorios iniciaron posterior a lo previsto inicialmente."/>
    <m/>
    <m/>
    <s v="La oficina de promoción Social no registra avance de la meta física y financiera, si bien es cierto que menciona acciones que impulsan el cumplimiento no se llega a contar con el proyecto de acto administrativo de asignación de recursos, argumenta retrasos en la contratación del Talento Humano. Se requiere realizar una reprogramción de las metas y de los recursos en los siguientes trimestres."/>
    <n v="1"/>
    <s v="Informe de seguimiento a ejecución de los recursos transferidos"/>
    <n v="20852910366"/>
    <n v="1"/>
    <n v="1"/>
    <n v="0"/>
    <n v="20715784315"/>
    <n v="0.99342412888209697"/>
    <s v="Durante este trimestre se expidió la Resolución 820 de 2024 “Por la cual se efectúa una asignación de recursos del Presupuesto de Gastos de Funcionamiento e Inversión Ministerio de Salud y Protección Social, para la implementación del Programa de Atención Psicosocial y Salud Integral a Víctimas, en su componente de atención psicosocial” por un valor total de $44.356.531.970. Con estos recursos se proyecta la atención aproximada de 98.807 víctimas del conflicto armado. _x000a_Conforme a la metodología para la distribución y asignación de recursos establecida a través de la Resolución 1621 de 2023 y las consultas técnicas realizadas a las Entidades Territoriales, se realizó la asignación de recursos a favor de Doscientas Cincuenta y Dos (252) Empresas Sociales del Estado E.S.E., y una (1) Entidad Territorial del nivel Distrital (Barranquilla), para un total de cobertura en Doscientos Noventa y Ocho (298) Municipios de Veintisiete (27) departamentos.  _x000a_A la fecha se ha realizado la transferencia de recursos tanto del proyecto de inversión como de ADRES y se ha llevado a cabo el inicio del proceso de incorporación y apropiación de los recursos por parte de las E.S.E; de igual forma, se dio inicio a los procesos de asistencia técnica para el desarrollo de la fase de alistamiento por parte de cada una de las entidades con asignación del recurso."/>
    <m/>
    <m/>
    <m/>
    <s v="Según información reportada, la Oficina de Promoción Social cumple la meta fisica, y un la Financiera en 99,34%, se recomienda atención especifica en la ejecución de los recursos para dar cumplimiento en el próximo trimestre."/>
    <n v="1"/>
    <n v="0.25"/>
    <n v="20715784315"/>
    <n v="0.99342412888209697"/>
  </r>
  <r>
    <s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
    <s v="NA"/>
    <s v="ODS 16. Paz, justicia e instituciones sólidas"/>
    <s v="2. Direccionamiento estratégico y planeación"/>
    <s v="2.1. Planeación Institucional"/>
    <s v="N/A"/>
    <x v="7"/>
    <x v="7"/>
    <s v="Transversalización del enfoque diferencial"/>
    <s v="_x000a_Implementar las acciones sectoriales de los planes integrales de reparación colectiva -PIRC, en 21 sujetos de reparación colectiva étnica, y la gestión y custodia del archivo de derechos humanos y derecho internacional humanitario derivado de los procesos de atenciòn a victimas."/>
    <s v="1600-06"/>
    <s v="Informe de las acciones sectoriales en los planes de reparación colectiva en sujetos étnicos y de la gestiòn documental derivada de la atenciòn a victimas"/>
    <s v="Numero de informes elaborados"/>
    <s v="Número"/>
    <x v="5"/>
    <x v="10"/>
    <n v="6174555859"/>
    <n v="4"/>
    <n v="1"/>
    <s v="Informe de la gestión precontractual para garantizar el desarrollo de las acciones sectoriales de los planes de reparación colectiva en sujetos étnicos "/>
    <n v="0"/>
    <n v="1"/>
    <n v="1"/>
    <n v="0"/>
    <n v="0"/>
    <n v="0"/>
    <s v="El 6 de marzo de 2024 se tomó la decisión, en el marco del Subcomité Integrado de Gestión de la Oficina de Promoción Social, de avanzar con la estructuración de un convenio de cooperación con la Organización Internacional para las Migraciones - OIM, con el fin de implementar lo correspondiente al módulo de ruralidad del PAPSIVI y a la implementación de los PIRC de los 21 Sujetos de Reparación Colectiva priorizados de manera conjunta con la UARIV. En razón a lo anterior, se ha avanzado en la estructuración de los estudios correspondientes, también como del costeo respectivo para el desarrollo de las acciones."/>
    <s v="En razón a orientaciones y decisiones tomadas en el marco del Subcomité Integrado de Gestión, llevado a Cabo el día 6 de marzo de 2024, hubo la necesidad de generar ajustes en lo previsto inicialmente, respecto a la manera de desarrollar las actividades y de ejecutar los recursos asignados inicialmente para las mismas"/>
    <m/>
    <s v="Tanto para la garantía de la implementación del PAPSIVI en ruralidad dispersa, como para la implementación de los 21 PIRC y particularmente para la estructuración del Convenio con la OIM, fue necesario llevar a acabo una revisión y ajuste de todo el costeo, de manera tal que se pudiera garantizar el desarrollo de las acciones previstas en cada plan y que se pudiera garantizar la atención en las zonas rurales priorizadas"/>
    <s v="La oficina de promoción Social no registra avance de la meta financiera, argumenta ajustes a lo inicialmente pactado, tomando la decisión de de avanzar con la estructuración de un convenio de cooperación con la Organización Internacional para las Migraciones - OIM, con el fin de implementar lo correspondiente al módulo de ruralidad del PAPSIVI y a la implementación de los PIRC de los 21 Sujetos de Reparación Colectiva priorizados de manera conjunta con la UARIV. Se requiere realizar una reprogramción de los recursos en los siguientes trimestres."/>
    <n v="1"/>
    <s v="Informe de avance de las acciones sectoriales en los planes integrales de reparación colectiva sujetos étnicos"/>
    <n v="0"/>
    <n v="1"/>
    <n v="1"/>
    <n v="0"/>
    <n v="0"/>
    <e v="#DIV/0!"/>
    <s v="Durante este periodo se llevó a cabo la estructuración de un convenio de cooperación internacional a suscribir con la Organización Internacional para las Migraciones, con el objetivo de Aunar recursos técnicos, administrativos y financieros para I) la implementación del módulos rural del PAPSIVI para la atención de víctimas residentes en zonas rurales con dispersión baja, media y alta en los departamentos de Nariño, Valle del Cauca, Chocó, y Norte de Santander y II) la implementación de la medida de rehabilitación con Sujetos de Reparación Colectiva Étnica en el marco de los Planes Integrales de Reparación Colectiva (PIRC), en los departamentos de Magdalena, Cesar, Córdoba, Putumayo, Valle del Cauca, Cauca, Chocó, Antioquia, Meta, Tolima y Caldas_x000a_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_x000a_El proceso se radicó el 27 de mayo en el grupo contractual del Ministerio; actualmente se está a la espera  de fecha para presentarlo ante el comité de contratación."/>
    <s v="Dificultades en que la alta dirección de este Ministerio aprobara el mecanismo por el cual se van a desarrollar estas acciones."/>
    <s v="Cambios en directriz respecto a las líneas de acción a ejecutar en el marco de dicho convenio."/>
    <s v="Ajuste de propuesta inicial de convenio: redefinición de líneas y ajuste de costeo."/>
    <s v="Según información reportada por la Dependencia, cumple la meta fisica y no tenía programación de recursos para el segundo trimestre de la vigencia 2024. "/>
    <n v="2"/>
    <n v="0.5"/>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Distribuir el recurso en las entidades  para la realización de las acciones en salud de competencia del ministerio en el marco del auto 173 de 2012"/>
    <s v="1600-07"/>
    <s v="Informes de seguimiento"/>
    <s v="Numero de informes elaborados"/>
    <s v="Número"/>
    <x v="5"/>
    <x v="11"/>
    <n v="600000000"/>
    <n v="4"/>
    <n v="1"/>
    <s v="Proyecto de acto administrativo de asignación de recursos"/>
    <n v="0"/>
    <n v="1"/>
    <n v="1"/>
    <n v="0"/>
    <n v="0"/>
    <n v="0"/>
    <s v="Durante el trimestre se reportó avance en fase contractual y definición de ajustes en el plan de trabajo, se espera que la ejecución pueda iniciar afinales del mes de abril, sin embargo se ha reportado por parte del departamento del Guaviare problemas de orden público que podria generar retrasos para el inicio de la ejecución toda vez que las actividades se desarrollan en zona rural dispersa y condiciones geográficas complejas_x000a_"/>
    <s v="Demora en los procesos de contratacion de profesionales,terminacion de la ejecucion de los contratos y convenios en el marco de la consulta previa de la reforma a la salud."/>
    <s v="Problemas de orden publico"/>
    <s v=" Articulacion entre el Ministerio de Salud y Proteccion Social y  la Secretaria Departamental de Salud de Guaviare, para avanzar en el proceso."/>
    <s v="La oficina de promoción Social no programo recursos para este trimestre y reporta cumplimiento de avances de la meta fisica."/>
    <n v="1"/>
    <s v="Informe de avance de las acciones en salud  realizadas por las E.T. en el marco del Auto 173/2012"/>
    <n v="0"/>
    <n v="1"/>
    <n v="1"/>
    <n v="0"/>
    <n v="0"/>
    <e v="#DIV/0!"/>
    <s v="Se realizó la transferencia de los recursos para el proyecto que será ejecutado, actualmente el proceso se encuentra finalizando fase contractual y se avanzó en el trabajo conjunto con el equipo de la Empresa Social Del Estado de primer nivel de San José del Gaviare, para la formulación de la propuesta a ejecutar. Finalmente se avanzó en la revisión jurídica de la expedición del CDP por el valor referido, y así lograr dar inicio a las actividades lo más pronto posible. Es de anotar que se han presentado problemas de orden público que han impedido poder avanzar con mayor celeridad en el inicio de las actividades, debido a que se ha restringido el ingreso de los equipos de salud (en general) a los territorios en donde se encuentran los asentamientos y comunidades del pueblo Nukak, estando estos ubicados en zonas rurales con alta dispersión y con condiciones geográficas de acceso complejas."/>
    <s v="Esta Pendiente la confirmacion del CDP para avanzar con la transferencias via resolucion."/>
    <s v="Dificultal en la articulación entre la secretaria de salud de Guaviare y la ESE de primer nivel de San jose de Guaviare en el marco de la formulación de la propuesta. "/>
    <m/>
    <s v="La Oficina de promoción Social no programo recursos para el segundo trimestre de la vigencia 2024 y reporta cumplimiento de la meta fisica."/>
    <n v="2"/>
    <n v="0.5"/>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Asignar el recurso y hacer seguimiento a la implementación del procedimiento de certificación de discapacidad y Registro de Localización y Caracterización de Personas con discapacidad - RLCPD "/>
    <s v="1600-08"/>
    <s v="Informes de seguimiento a la implementación del procedimiento de certificación y RLCP por parte de las entidades territoriales"/>
    <s v="Numero de informes elaborados"/>
    <s v="Número"/>
    <x v="5"/>
    <x v="11"/>
    <n v="29767325642"/>
    <n v="4"/>
    <n v="1"/>
    <s v="Proyecto de acto administrativo de asignación de recursos"/>
    <n v="0"/>
    <n v="1"/>
    <n v="1"/>
    <n v="0"/>
    <n v="0"/>
    <n v="0"/>
    <s v="En el marco de los artículos de la Resolución 1239 de 2022 que hacen alusión a la asignación y distribución de recursos dispuestos por el Ministerio de Salud y Protección Social, se cuenta con la ejecución de las siguientes actividades por parte del Grupo de Gestión en Discapacidad:_x000a_•_x0009_Elaboración y proyección de Documento viabilidad técnica para la asignación de recursos vigencia fiscal 2024 para la implementación del procedimiento de certificación de discapacidad y el registro de localización y caracterización_x000a_•_x0009_Elaboración y proyección de Resolución “Por la cual se efectúa una asignación de recursos del Presupuesto de Gastos de Inversión del Ministerio de Salud y Protección Social, rubro &quot;Apoyo al Proceso de Certificación de Discapacidad Nacional&quot;, para cofinanciar el procedimiento de certificación de discapacidad y la implementación del Registro de Localización y Caracterización de Personas con Discapacidad, vigencia 2024_x000a_•_x0009_Elaboración de lineamientos para la ejecución de los recursos destinados a cofinanciar el procedimiento de certificación de discapacidad y la implementación del registro de localización y caracterización de personas con discapacidad, vigencia 2024_x000a_•_x0009_Proyección de matriz distribución de recursos certificación personas con discapacidad, vigencia 2024_x000a__x000a_Se encuentra a la fecha pendiente la expedición de la Resolución de asignación de recursos para cofinanciar el procedimiento de certificación de discapacidad y la implementación del RLCPD firmada por el señor ministro."/>
    <m/>
    <m/>
    <m/>
    <s v="La oficina de promoción Social no registra avance de la meta financiera, es necesaruo estipular por que no se dio cumplimiento al avance financiero y las acciones de mejora, Se requiere realizar una reprogramción de los recursos en los siguientes trimestres por el valor de $ $29.767.325.642"/>
    <n v="1"/>
    <s v="Informe de avance financiero de las acciones de implementación del procedimiento de certificación de discapacidad"/>
    <n v="29767325642"/>
    <n v="1"/>
    <n v="1"/>
    <n v="0"/>
    <n v="9922441864"/>
    <n v="0.3333333327734353"/>
    <s v="A. Una vez surtido todo el proceso técnico y jurídico para el acto administrativo de asignación de recursos para cofinanciar el procedimiento de certificación de discapacidad y RLCPD para el segundo trimestre de 2024 se surtieron las siguientes actividades: _x000a__x000a_1._x0009_Expedición de la resolución 619 del 11 de abril de 2024 “Por la cual se efectúa una asignación de recursos del Presupuesto de Gastos de Inversión del Ministerio de Salud y Protección Social, para cofinanciar el procedimiento de certificación de discapacidad y la implementación del Registro Localización y Caracterización de Personas con Discapacidad”. Valor total: $9.922.441.864._x000a__x000a_2._x0009_Expedición de los Lineamientos para la ejecución de los recursos destinados a cofinanciar el procedimiento de certificación de discapacidad y la implementación del registro de localización y caracterización de personas con discapacidad, Resolución 619 de 2024._x000a__x000a_3._x0009_Envío de notificaciones a las cuarenta (40) entidades territoriales del orden departamental y distrital con el siguiente asunto: Comunicación Resolución 619 de 2024 y Lineamientos para la ejecución de los recursos destinados a cofinanciar la implementación de la certificación de discapacidad y el Registro de Localización y Caracterización de Personas con Discapacidad. Dentro de la mencionada notificación, se adjuntó también el “Formato de informe financiero de seguimiento a la ejecución de los recursos destinados a cofinanciar el procedimiento de certificación de discapacidad y la implementación del Registro de Localización y Caracterización de Personas con Discapacidad”_x000a__x000a_4.  En el mes de junio de 2024 se realizó el giro o  transferencia de los recursos para cofinanciar el procedimiento de certificación de discapacidad y la implementación del Registro Localización y Caracterización de Personas con Discapacidad” a las 40 entidades territoriales del orden departamental y distrital, por valor total: $9.922.441.864, en el marco de la resolución 619 del 2024_x000a__x000a_B)_x0009_En el marco de la orden impartida por el señor ministro para el fortalecimiento institucional de las Empresas Sociales del Estado, se dio inicio a la proyección de todo el procedimiento para la segunda asignación de recursos de cofinanciación de esta cartera ministerial para el procedimiento de certificación de discapacidad y la implementación del Registro Localización y Caracterización de Personas con Discapacidad de manera directa a las Empresas Sociales del Estado, de la siguiente manera:_x000a_Poyección acto administrativo para la derogación Resolución 1239 de 2022_x000a_Proyección de la segunda resolución de asignación de recursos para certificación de discapacidad a las Empresas Sociales del Estado y Entidades Territoriales"/>
    <s v="En el marco de la directriz impartida por el señor ministro para el fortalecimiento institucional de las Empresas Sociales del Estado, se realizó el proceso de asignación de recursos de cofinanciación de esta cartera ministerial para el procedimiento de certificación de discapacidad y RLCPD en 2 momentos:_x000a_- Una primera asignación y giro de recursos a las 40 entidades territoriales del orden departamental y distrital por valor de $9.922.481,864  _x000a_- La proyección de los documentos para la segunda asignación de recursos por valor de $19.844.883.778,00 a las Empresas Sociales del Estado y Entidades Territoriales"/>
    <m/>
    <s v="Continuar con el proceso de la segunda asignación de recursos a las Empresas Sociales del_x000a_Estado — ESE- y a las entidades territoriales departamentales y distritales, en el marco de lo establecido en la normatividad vigente para el procedimiento de certificación de discapacidad y el Registro de Localizaicón y Caracterización de Personas con Discapacidad "/>
    <s v="Según información reportada, la Oficina de Promoción Social cumple la meta fisica, y  la Financiera en un 33,33%, se recomienda atención especifica en la ejecución de los recursos para dar cumplimiento en el próximo trimestre."/>
    <n v="2"/>
    <n v="0.5"/>
    <n v="9922441864"/>
    <n v="0.3333333327734353"/>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2. Direccionamiento estratégico y planeación"/>
    <s v="2.1. Planeación Institucional"/>
    <s v="N/A"/>
    <x v="7"/>
    <x v="7"/>
    <s v="Transversalización del enfoque diferencial"/>
    <s v="Brindar apoyo a las entidades  para la implementación del procedimiento de certificación de discapacidad y de la transversalización del enfoque diferencial en discapacidad"/>
    <s v="1600-09"/>
    <s v="Informes de la gestión realizada con las entidades territoriales para la implementación del proceso de certificación de discapacidad y de transversalización del enfoque diferencial en discapacidad"/>
    <s v="Informes de gestión elaborados"/>
    <s v="Número"/>
    <x v="5"/>
    <x v="12"/>
    <n v="950263752"/>
    <n v="4"/>
    <n v="1"/>
    <s v="Informe de avance de la gestión de apoyo a entidades territoriales para la implementación del procedimiento de certificación de discapacidad y de la transversalización del enfoque diferencial en discapacidad"/>
    <n v="15800063"/>
    <n v="1"/>
    <n v="1"/>
    <n v="0"/>
    <n v="15800063"/>
    <n v="9.9762174238968548E-2"/>
    <s v="Durante el primer trimestre de 2024 surtió la contratación de cinco (5) profesionales en el Grupo de Gestión en Discapacidad para la realización de las asistencias técnicas del procedimiento de certificación de discapacidad, lo anterior en el marco de la resolución 1239 de 2022._x000a_Se cuenta con los siguientes documentos que soportan la planeación anual de asistencias técnicas, el desarrollo de éstas en el primer trimestre de 2024, informe trimestral en archivo word y excel y reporte de encuestas de percepción."/>
    <m/>
    <m/>
    <m/>
    <s v="La Oficina de promoción Social registra el logro de la meta en un 100% al igual que evidencia avance financiero en un 9,98%, sin embargo al revisar reportes SIIF con corte a 31 de marzo, se evidencia como obligación la suma de $15800063, valor que no coincide con lo estipulado en el avance financiero, es necesario justificar los factores que no permitieron el cumplimiento y las acciones de mejora. Se requiere reprogramar la meta financiera en los próximos trimestres."/>
    <n v="1"/>
    <s v="Informe de avance de la gestión de apoyo a entidades territoriales para la implementación del procedimiento de certificación de discapacidad y de la transversalización del enfoque diferencial en discapacidad"/>
    <n v="294032132"/>
    <n v="1"/>
    <n v="1"/>
    <n v="0"/>
    <n v="183429637"/>
    <n v="0.62384214865333154"/>
    <s v="En el segundo trimestre de 2024, se dio continuidad a la contratación del talento humano del Grupo de Gestión en Discapacidad para brindar apoyo a las entidades territoriales en la implementación del procedimiento de certificación de discapacidad y de la transversalización del enfoque diferencial en discapacidad, contratos con CDP: 9._x000a__x000a_Las asistencias técnicas tienen el objetivo de establecer un proceso orientado al fortalecimiento o desarrollo de capacidades en las personas, las instituciones y la comunidad, que mediante procesos de asistencia técnica integral, bajo un proceso más estanda-rizado y homogenizado, contribuya a la apropiación de los lineamientos de enfoque diferencial en salud y permita una mejor gestión territorial y logro de resultados en salud de grupos de especial protección constitucional en el país, como parte integral de los asuntos de la Oficina de Promoción Social del Ministerio de Salud y Protección Social.  _x000a__x000a_En el marco de estos escenarios, desde el Grupo de Gestión en Discapacidad  se desarrollan procesos de fortale-cimiento de las Entidades Territoriales mediante acciones coordinadas, integrales y unificadas de asesoría, asis-tencia técnica y capacitación que buscan el desarrollo de capacidades territoriales y de formación del talento hu-mano, como estrategias transversales a la implementación de la Certificación de Discapacidad reglamentada por la Resolución 1239 del 2022 y los procesos que transversalizan el enfoque diferencial en discapacidad en la atención integral en salud. _x000a__x000a_Durante el segundo trimestre de 2024, se realizaron 50 asistencias técnicas, de las cuales 46 corresponden a la modalidad virtual y cuatro (4) asistencias a la modalidad presencial. _x000a_En la desagregación por tipo de asistencia técnica se evidencia que, 46 asistencias técnicas estuvieron orientadas al desarrollo de capacidades del talento humano, una (1) al desarrollo de capacidades organiza-cionales y tres (3) al monitoreo, seguimiento y evaluación. _x000a_De las 50 asistencias técnicas, 46 fueron desarrolladas en modalidad virtual y 4 asistencias en modalidad presencial específicamente en los territorios de Bogotá, Vichada y Caquetá._x000a_Se adjunta matriz consolidada de asistencias técnicas e informe, segundo trimestre de 2024."/>
    <s v="Procesos de contratación y/o administrativos en el desarrollo de las acciones precontractuales y contractuales que deben realizar y cumplir en los terminos  establecidos."/>
    <m/>
    <s v="Se requiere revisar los tiempos de las actividades dentro del proceso de contratación para agilizarlo y generar mayor efectividad"/>
    <s v="Según información reportada, la Oficina de Promoción Social cumple la meta fisica, y un la Financiera en 62,38%, se recomienda atención especifica en la ejecución de los recursos para dar cumplimiento en el próximo trimestre."/>
    <n v="2"/>
    <n v="0.5"/>
    <n v="199229700"/>
    <n v="0.20965726576509466"/>
  </r>
  <r>
    <s v="9. Fortalecer la participación de los distintos grupos de valor e interés del Ministerio de Salud y protección social a través de la implementación de los diferentes mecanismos  y canales existentes para lograr la incidencia en la toma de decisiones y en "/>
    <s v="9.3. Movilización Nueva política de participación social en salud con organizaciones independientes, no ligadas  a la institucionalidad.   Generación de capacidades en pro del derecho a la salud"/>
    <s v="ODS 3. Salud y Bienestar"/>
    <s v="2. Direccionamiento estratégico y planeación"/>
    <s v="2.1. Planeación Institucional"/>
    <s v="N/A"/>
    <x v="7"/>
    <x v="7"/>
    <s v="Transversalización del enfoque diferencial"/>
    <s v="Gestionar la inclusión del enfoque étnico en salud en las agendas de trabajo con las comunidades Negras, Afrocolombianas, Raizales y Palenqueras NARP, en el marco del Espacio Nacional de Consulta Previa"/>
    <s v="1600-10"/>
    <s v="Informes de seguimiento de la inclusión del enfoque diferencial étnico en las comunidades NARP en el marco de la consulta previa"/>
    <s v="Numero de informes elaborados"/>
    <s v="Número"/>
    <x v="5"/>
    <x v="13"/>
    <n v="9000000000"/>
    <n v="3"/>
    <n v="0"/>
    <s v="Informe de la gestión precontractual para la inclusión del enfoque diferencial étnico en las comunidades NARP en el marco de la consulta previa"/>
    <n v="0"/>
    <n v="0"/>
    <e v="#DIV/0!"/>
    <n v="0"/>
    <n v="0"/>
    <n v="0"/>
    <s v="Durante el trimeste se avanzó con la contratación del equipo técnico del MSPS que liderará el proceso precontractual, contractual y poscontractual por medio de los cuales se implementarán los compromisos a cargo del MSPS y se se están realizando las articulaciones con la comisión 3 del espacio nacional de consulta previa para avanzar con el proceso de contratos y convenios _x000a_"/>
    <s v="Demora en los procesos contractuales  de profesionales,terminacion de la ejecucion de los contratos y convenios en el marco de la consulta previa de la reforma a la salud."/>
    <s v="N/A"/>
    <s v="Articular los procesos con la instacia representativa de las comunidades y agilizacion de los procesos contractuales.  "/>
    <s v="La dependencia programo meta fisica ni financiera para este trimestre, sin embargo evidencia acciones que permitirán dar cumplimiento en los siguientes trimestres."/>
    <n v="1"/>
    <s v="Informe de avance de inclusión del enfoque étnico en agendas de trabajo con comunidades  NARP (consulta previa) "/>
    <n v="3150000000"/>
    <n v="1"/>
    <n v="1"/>
    <n v="0"/>
    <n v="0"/>
    <n v="0"/>
    <s v="Se avanzó con la revisión y organización de los acuerdos en el marco del PND 2022-2026 y así lograr avanzar en la construcción de los estudios previos para cada uno de los compromisos, avance 20%. Se llevo a cabo reunión con el espacio nacional de consulta previa- subcomisión de salud en la ciudad de Bogotá, donde se determinó la ruta de trabajo de los estudios previos de los 5 compromisos por Plan Nacional De Desarrollo, en este espacio trabajo la propuesta técnica y financiera de manera conjunta con la subcomisión de salud del ENCP._x000a__x000a_contrato de difusión y apropiación de lineamientos se encuentra construido y en revisión por el los lideres técnicos, jurídicos y financieros de la Oficina Promoción Social, Avance de un 70%._x000a__x000a_"/>
    <s v="Falta de armonizacion del proceso en la revisión y ajustes en el componente tecnico financiero debido a la demora en la definicon de la propuesta por parte de subcomisión de salud del Espacio Nacional de Consulta previa"/>
    <s v="Demora en los ajustes tecnicos y financieros  de la propuesta, por parte de la subcomisión de salud del del Espacio Nacional de Consulta previa ENCP."/>
    <m/>
    <s v="Según información reportada, la Oficina de Promoción Social cumple la meta fisica, pero NO la Financiera, se recomienda atención especifica en la ejecución de los recursos para dar cumplimiento en los próximos trimestres."/>
    <n v="1"/>
    <n v="0.33333333333333331"/>
    <n v="0"/>
    <n v="0"/>
  </r>
  <r>
    <s v="9. Fortalecer la participación de los distintos grupos de valor e interés del Ministerio de Salud y protección social a través de la implementación de los diferentes mecanismos  y canales existentes para lograr la incidencia en la toma de decisiones y en "/>
    <s v="9.3. Movilización Nueva política de participación social en salud con organizaciones independientes, no ligadas  a la institucionalidad.   Generación de capacidades en pro del derecho a la salud"/>
    <s v="ODS 3. Salud y Bienestar"/>
    <s v="2. Direccionamiento estratégico y planeación"/>
    <s v="2.1. Planeación Institucional"/>
    <s v="N/A"/>
    <x v="7"/>
    <x v="7"/>
    <s v="Transversalización del enfoque diferencial"/>
    <s v="Gestionar la inclusión del enfoque diferencial en las agendas de trabajo con las organizaciones y/o pueblos indígenas que hacen parte de la Mesa regional Amazónica MRA"/>
    <s v="1600-11"/>
    <s v="Informes de seguimiento de la inclusión del enfoque diferencial con organizaciones y/o pueblos de la Mesa Regional Amazónica"/>
    <s v="Numero de informes elaborados"/>
    <s v="Número"/>
    <x v="5"/>
    <x v="13"/>
    <n v="7000000000"/>
    <n v="4"/>
    <n v="1"/>
    <s v="Informe de la gestión precontractual para la inclusión del enfoque diferencial en las agendas de trabajo con las organizaciones y/o pueblos indígenas que hacen parte de la Mesa regional Amazónica MRA"/>
    <n v="0"/>
    <n v="1"/>
    <n v="1"/>
    <n v="0"/>
    <n v="0"/>
    <n v="0"/>
    <s v="Durante el trimestre se avanzò en la revisión de la propuesta presentada por la OPIAC, organización delegada por la Mesa Regional Amazonica (MRA) y se remitieron observaciones prara realizar ajustes técnicos y financieros, actualmente la OPIAC avanza con los respectivos ajustes y se espera avanzar con la formulación y radicación de estudios previos para el respectivo convenio en el mes de abril de 2024_x000a_"/>
    <s v="Falta de profesionales para adelantar los  procesos contractuales de las organizaciones ,por la demora de la contratacion de personal."/>
    <s v="Difucultad en la articulacion y participacion,  con la instancia representativa de los grupos etnicos"/>
    <m/>
    <s v="La dependencia cumple la meta fisica y no dejo programado recursos para este trimestre."/>
    <n v="1"/>
    <s v="Informe de avance para la inclusión del enfoque diferencial en las agendas de trabajo con las organizaciones y/o pueblos indígenas que hacen parte de la Mesa regional Amazónica  "/>
    <n v="2100000000"/>
    <n v="1"/>
    <n v="1"/>
    <n v="0"/>
    <n v="0"/>
    <n v="0"/>
    <s v="Se realizaron mesas de trabajo con el equipo de la coordinación de salud de la OPIAC y se avanzó en la formulación de la propuesta a ejecutar en 2024 por valor de 7 mil millones, propuesta que se espera ejecutar durante el segundo semestre de 2024, dado que la propuesta involucra estructuras organizativas de los 6 departamentos de la Amazonía y que dicho involucramiento requiere de instancias de diálogos entre autoridades para la definición de cada propuesta, estas definiciones se han demorado más de lo previsto, no obstante la propuesta se encuentra ajustada en un 90% y ya se cuenta con una proyección de Estudios Previos que ha sido revisado en el componente técnico y se espera avanzar en la respectiva revisión del componente financiero para poder avanzar en la ruta de revisión de cara a la radicación del proceso al grupo de ejecución contractual."/>
    <s v="Falta de armonizacion del proceso en la revisión y ajustes en el componente tecnico financiero debido a la demora en la definicon de la propuesta por parte de la OPIAC."/>
    <s v="Dificultades por parte de la organización OPIAC En la concertación de acuerdos con las autoridades de los seis departamentos de la amazonia para la definición de las propuestas que forman parte del convenio a ejecutar. "/>
    <m/>
    <s v="Según información reportada, la Oficina de Promoción Social cumple la meta fisica, pero NO la Financiera, se recomienda atención especifica en la ejecución de los recursos para dar cumplimiento en los próximos trimestres."/>
    <n v="2"/>
    <n v="0.5"/>
    <n v="0"/>
    <n v="0"/>
  </r>
  <r>
    <s v="9. Fortalecer la participación de los distintos grupos de valor e interés del Ministerio de Salud y protección social a través de la implementación de los diferentes mecanismos  y canales existentes para lograr la incidencia en la toma de decisiones y en "/>
    <s v="9.3. Movilización Nueva política de participación social en salud con organizaciones independientes, no ligadas  a la institucionalidad.   Generación de capacidades en pro del derecho a la salud"/>
    <s v="ODS 3. Salud y Bienestar"/>
    <s v="2. Direccionamiento estratégico y planeación"/>
    <s v="2.1. Planeación Institucional"/>
    <s v="N/A"/>
    <x v="7"/>
    <x v="7"/>
    <s v="Transversalización del enfoque diferencial"/>
    <s v="Gestionar la inclusión del enfoque diferencial en las agendas de trabajo con la subcomisión de salud de la MPC"/>
    <s v="1600-12"/>
    <s v="Informes de seguimiento de la inclusión del enfoque diferencial en las agendas de trabajo con la subcomisión de salud de la MPC"/>
    <s v="Numero de informes elaborados"/>
    <s v="Número"/>
    <x v="5"/>
    <x v="13"/>
    <n v="15000000000"/>
    <n v="4"/>
    <n v="1"/>
    <s v="Informe de la gestión precontractual para la inclusión del enfoque diferencial en las agendas de trabajo con la subcomisión de salud de la MPC"/>
    <n v="0"/>
    <n v="1"/>
    <n v="1"/>
    <n v="0"/>
    <m/>
    <e v="#DIV/0!"/>
    <s v=" Durante el trimestre se avanzó con la contratación del equipo técnico del MSPS que liderará el proceso precontractual, contractual y poscontractual se realizò articulaciòn con la MPC, para para avanzar en los procesos contratuales._x000a_"/>
    <s v="Falta de profesionales para adelantar los  procesos contractuales de las organizaciones ,por la demora de la contratacion de personal."/>
    <s v="Articulacion y participacion de la instancia representativa del grupo etnico"/>
    <s v="Agilidad en los procesos contractuales internos "/>
    <s v="La dependencia cumple la meta fisica y no dejo programado recursos para este trimestre."/>
    <n v="1"/>
    <s v="Informe de avance para la inclusión del enfoque diferencial en las agendas de trabajo con la subcomisión de salud de la MPC  "/>
    <n v="2980000000"/>
    <n v="1"/>
    <n v="1"/>
    <n v="0"/>
    <n v="0"/>
    <n v="0"/>
    <s v="se avanzó en la etapa precontractual para la suscripción del convenio de asociación a través del cual se garantizará la operatividad y fortalecimiento de la Subcomisión de Salud de la Mesa Permanente de Concertación – MPC, se radicó el proceso ante el área contractual del Min Salud para la suscripción del convenio. De igual manera se desarrollaron las acciones administrativas requeridas para el cierre de los convenios a través de los cuales se desarrolló la fase de despliegue de la consulta previa, libre e informada de la reforma a la salud en el marco del SISPI. Finalmente Se avanzó en la revisión y ajustes del proceso en atención a las observaciones remitidas por el área contractual del MSPS; Se llevó a cabo el comité de contratación y aprobación del trámite contractual; Se suscribió el convenio y se inició la ejecución del convenio."/>
    <s v="Tramites administrativos para la suscrpción de los convenios."/>
    <s v="Tramites administrativos para la suscrpción de los convenios."/>
    <m/>
    <s v="Según información reportada por la Dependencia, la Oficina de Promoción Social cumple la meta fisica, pero NO la Financiera, se recomienda atención especifica en la ejecución de los recursos para dar cumplimiento en los próximos trimestres, con el convenio de asociación a través del cual se garantizará la operatividad y fortalecimiento de la Subcomisión de Salud de la Mesa Permanente de Concertación – MPC"/>
    <n v="2"/>
    <n v="0.5"/>
    <n v="0"/>
    <n v="0"/>
  </r>
  <r>
    <s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
    <s v="NA"/>
    <s v="ODS 5. Igualdad de género"/>
    <s v="2. Direccionamiento estratégico y planeación"/>
    <s v="2.1. Planeación Institucional"/>
    <s v="N/A"/>
    <x v="7"/>
    <x v="7"/>
    <s v="Transversalización del enfoque diferencial"/>
    <s v="Formular el documento base de la política pública de igualdad de genero para el sector salud"/>
    <s v="1600-13"/>
    <s v="Documento base de la política pública de igualdad de genero para el sector salud"/>
    <s v="Numero de informes elaborados"/>
    <s v="Número"/>
    <x v="5"/>
    <x v="13"/>
    <n v="801820121"/>
    <n v="4"/>
    <n v="1"/>
    <s v="Informe de la gestión precontractual para la construcción del documento base de la política pública de igualdad de genero para el sector salud"/>
    <n v="0"/>
    <n v="1"/>
    <n v="1"/>
    <n v="0"/>
    <n v="0"/>
    <n v="0"/>
    <s v="Para el primer trimeste de 2024 el equipo de Género y Salud, avanzó como parte de la gestión precontractual, en la solicitud del cdp, el desarrollo del cuestionario de preguntas, el estudio del mercado, el cronograma de trabajo y el inicio de la elaboración de las especificaciones técnicas, para la contratación de un operador que implemente la guía para la formulación, implementación y evaluación de las políticas públicas del sistema de seguridad social en salud, en la construcción de la política de salud plena para las mujeres."/>
    <s v="No se logró el cumplimiento de la meta financiera  debido las dinámicas contractuales, donde se  presupuestaba contar con el  equipo tecnico y humano que permitiera  adelantar las  actividades establecidas inicialmente"/>
    <m/>
    <s v="Reprogramar los recursos para ejecutar en los siguientes trimestres de 2024 y gestionar los procesos contractuales que correspondan para contar con el recurso humano requerido"/>
    <s v="La oficina de promoción Social registra cumplimiento en la meta fisica, pero no registra avance de la meta  financiera, argumenta retrasos en la parte contractual. Se requiere realizar una reprogramción de los recursos en los siguientes trimestres."/>
    <n v="1"/>
    <s v="Versión de avance del documento base de la política pública de igualdad de género para el sector salud"/>
    <n v="160364024"/>
    <n v="1"/>
    <n v="1"/>
    <n v="0"/>
    <n v="0"/>
    <n v="0"/>
    <s v="Para el segundo trimeste de 2024 el equipo de Género y Salud, avanzó como parte de la gestión precontractual, en la solicitud del cdp, el desarrollo del cuestionario de preguntas, el anexo de especificaciones técnicas, el costeo y ajusto el cronograma de trabajo para la contratación de un operador que implemente la guía para la formulación, implementación y evaluación de las políticas públicas del sistema de seguridad social en salud, en la construcción de la política de salud plena para las mujeres."/>
    <s v="No se logró el cumplimiento de la meta financiera  debido las dinámicas contractuales, donde se  presupuestaba contar con el  equipo tecnico y humano que permitiera  adelantar las  actividades establecidas inicialmente"/>
    <m/>
    <s v="Reprogramar los recursos para ejecutar en los siguientes trimestres de 2024 y gestionar los procesos contractuales que correspondan para contar con el recurso humano requerido"/>
    <s v="Según información reportada, la Oficina de Promoción Social cumple la meta fisica, pero NO la Financiera por los factores internos expuestos, se recomienda atención especifica en la ejecución de los recursos para dar cumplimiento en los próximos trimestres."/>
    <n v="2"/>
    <n v="0.5"/>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Implementar y hacer seguimiento a las acciones de salud de la política pública de envejecimiento y vejez "/>
    <s v="1600-14"/>
    <s v="Informes de implementación y  seguimiento a las acciones de salud de la política pública de envejecimiento y vejez "/>
    <s v="Numero de informes elaborados"/>
    <s v="Número"/>
    <x v="5"/>
    <x v="13"/>
    <n v="1700855604"/>
    <n v="4"/>
    <n v="1"/>
    <s v="Informe de avance de implementación y  seguimiento a las acciones de salud de la política pública de envejecimiento y vejez "/>
    <n v="0"/>
    <n v="1"/>
    <n v="1"/>
    <n v="0"/>
    <n v="0"/>
    <n v="0"/>
    <s v="Se avanza en el proceso contractual de talento humano que apoyen los procesos de: servicios socio-sanitarios, Registro de entidades prestadoras de servicios socio-sanitarios-REPSSO, construcción de estándares para la prestación de servicios socio-sanitarios, seguimiento a los recursos de la estampilla para el bienestar de la personas mayores, diagnóstico de guías de práctica clínica para perosnas mayores, y Observatorio Nacional de envejecimiento y vejez - ONEV."/>
    <s v="No se logró el cumplimiento de la meta financiera  debido las dinámicas contractuales, donde se  presupuestaba contar con el  equipo tecnico y humano que permitiera  adelantar las  actividades establecidas inicialmente"/>
    <m/>
    <s v="Reprogramar los recursos para ejecutar en los siguientes trimestres de 2024 y gestionar los procesos contractuales que correspondan para contar con el recurso humano requerido"/>
    <s v="La oficina de promoción Social registra cumplimiento en la meta fisica, pero no registra avance de la meta  financiera, argumenta retrasos en la parte contractual. Se requiere realizar una reprogramción de los recursos en los siguientes trimestres."/>
    <n v="1"/>
    <s v="Informe de avance de implementación y  seguimiento a las acciones de salud de la política pública de envejecimiento y vejez "/>
    <n v="292035852"/>
    <n v="1"/>
    <n v="1"/>
    <n v="0"/>
    <n v="13958115"/>
    <n v="4.7795895279323444E-2"/>
    <s v="Se realiza contratación de los profesionales encargados de las acciones de SABE, Observatorio Nacional de envejecimiento y vejez - ONEV y seguimiento a los recursos de la &quot;Estampilla para el Bienestar del Adulto Mayor&quot;"/>
    <s v="No se logró el cumplimiento de la meta financiera  debido las dinámicas contractuales, donde se  presupuestaba contar con el  equipo tecnico y humano que permitiera  adelantar las  actividades establecidas inicialmente"/>
    <m/>
    <s v="Reprogramar los recursos para ejecutar en los siguientes trimestres de 2024 y gestionar los procesos contractuales que correspondan para contar con el recurso humano requerido"/>
    <s v="Según información reportada, la Oficina de Promoción Social cumple la meta fisica, y la Financiera en 4,78%, por factores internos mencionados. Se recomienda atención especifica en la ejecución de los recursos para dar cumplimiento en el próximo trimestre."/>
    <n v="2"/>
    <n v="0.5"/>
    <n v="13958115"/>
    <n v="8.2065255669992784E-3"/>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Elaborar el plan nacional sectorial de atención integral para habitantes de calle"/>
    <s v="1600-15"/>
    <s v="Plan Nacional Sectorial de atención integral para  habitantes de calle"/>
    <s v="Plan elaborado"/>
    <s v="Número"/>
    <x v="5"/>
    <x v="13"/>
    <n v="736025910"/>
    <n v="4"/>
    <n v="0"/>
    <s v="Informe de la gestión precontractual para la elaboración del plan nacional sectorial de atención integral para habitantes de calle"/>
    <n v="0"/>
    <n v="0"/>
    <e v="#DIV/0!"/>
    <n v="0"/>
    <m/>
    <e v="#DIV/0!"/>
    <s v="El Ministerio de Salud y Protección Social a través del Equipo de Habitanza en Calle del Grupo de Gestión Integral de la Promoción Social (GGIPS), y los equipos contractual, jurídico y financiero de la Oficina de Promoción Social (OPS), ha avanzado en el proceso de gestión precontractual para la realización de un convenio cuyo propósito es concertar el Plan Sectorial de Atención Integral en Salud a las Personas Habitantes de Calle (PSAISPHC) como contribución a la formulación, implementación y seguimiento del Plan de Acción Nacional de la Política Pública Social para Habitantes de la Calle 2022 – 2031, a cargo del Ministerio de Igualdad y Equidad (Ley 2281 de 2023). Las actividades puntuales realizadas a la fecha son las siguientes: _x000a_•_x0009_Diseño y aprobación del proceso de concertación del PSAISPHC a nivel nacional y territorial, _x000a_•_x0009_Cronograma de trabajo del proceso precontractual, _x000a_•_x0009_Solicitud del Certificado de Disponibilidad Presupuestal (CDP), _x000a_•_x0009_Desarrollo del Cuestionario de Oferentes, _x000a_•_x0009_Avances en la elaboración del Anexo de Especificaciones Técnicas._x000a_"/>
    <s v="No se logró el cumplimiento de la meta financiera  debido las dinámicas contractuales, donde se  presupuestaba contar con el  equipo tecnico y humano que permitiera  adelantar las  actividades establecidas inicialmente"/>
    <m/>
    <s v="Reprogramar los recursos para ejecutar en los siguientes trimestres de 2024 y gestionar los procesos contractuales que correspondan para contar con el recurso humano requerido"/>
    <s v="La dependencia Para el trimestre no se programó metas física ni financieras, pero se registran acciones realizadas para dar cumplimiento a lo estipulado en los siguientes trimestres, ajustar la acción de mejora por lo mencionado anteriormente."/>
    <n v="1"/>
    <s v="Informe de avance de la elaboración del Plan Nacional Sectorial de atención integral para habitantes de calle"/>
    <n v="0"/>
    <n v="1"/>
    <n v="1"/>
    <n v="0"/>
    <n v="0"/>
    <e v="#DIV/0!"/>
    <s v="Se concertó con el equipo contractual, jurídico y financiero el proceso contractual, sobre el cual se elaboró el proceso de concertación del Plan Sectorial de Atención Integral en Salud a Personas Habitantes de la Calle (PSAISPHC), el anexo de especificaciones técnicas, los lineamientos técnicos para la concertación del Plan, el cronograma precontractual, la encuesta para el análisis de mercado, la estructura de costos del convenio. En ese contexto, se solicitó la concertación y elaboración con el Ministerio de Igualdad y Equidad, de una propuesta metodológica para la formulación del Plan de Acción de la Política Pública social para Habitantes de la Calle que permita avanzar en la adopción y adaptación de las políticas territoriales y de los programas y proyectos definidos en los planes de desarrollo territoriales, al respecto, a la fecha no se tiene un acuerdo formal con dicho Ministerio sobre la formalización de la entrega del rol rector de la política, por lo que no se ha podido avanzar en el acompañamiento que se había dialogado para el desarrollo del convenio, es así que se identifican vacíos técnicos en la propuesta que se sugirieron revisar con Oficina Asesora de Planeación Sectorial._x000a_Se avanzó en acercamiento con la Universidad Nacional de Colombia, en el cual expresaron su interés de participar en el proceso._x000a_En reunión del 09 de julio convocada por David de la Cruz como apoyo a la coordinación del Grupo de Gestión Integral en Promoción Social, el equipo técnico fue informado sobre la decisión de destinar estos recursos al desarrollo de un proyecto piloto con mujeres habitantes de la calle con consumo de SPA en las ciudades de Cali y Cúcuta._x000a_"/>
    <s v="No se cumplió con la meta financiera debido a factores administrativos"/>
    <s v="Demora en el proceso de formalización de la entrega de la rectoría de la Política, ya que el Ministerio de Igualdad y Equidad tiene dudas jurídicas frente a la asunción de sus funciones como lider de la Política Pública Social para Habitantes de la Calle (PPSHC)."/>
    <s v="Programar y llevar a cabo reunión interna para revisión del proceso y línea de orientación para la ejecución de los recursos y adelantar las gestiones acordadas en reunión con el Ministerio de Igualdad y Equidad en el marco del plan de choque para la formalización de la entrega de la PPSHC."/>
    <s v="La Oficina de promoción Social no programo recursos para el segundo trimestre de la vigencia 2024 y reporta cumplimiento de la meta fisica."/>
    <n v="1"/>
    <n v="0.25"/>
    <n v="0"/>
    <n v="0"/>
  </r>
  <r>
    <s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
    <s v="9.3. Movilización Nueva política de participación social en salud con organizaciones independientes, no ligadas  a la institucionalidad.   Generación de capacidades en pro del derecho a la salud"/>
    <s v="ODS 3. Salud y Bienestar"/>
    <s v="2. Direccionamiento estratégico y planeación"/>
    <s v="2.1. Planeación Institucional"/>
    <s v="N/A"/>
    <x v="7"/>
    <x v="7"/>
    <s v="Transversalización del enfoque diferencial"/>
    <s v="Gestionar la inclusión del enfoque diferencial en las agendas de trabajo con las organizaciones y/o pueblos indígenas del Consejo Regional Indígena del Cauca -CRIC-, Movimiento de Autoridades Indígenas del Sur Occidente - AISO, ASOCIACION DE CABILDOS INDIGENAS DE CALDAS ACICAL"/>
    <s v="1600-16"/>
    <s v="Informe de implementación del enfoque diferencial con las organizaciones y/o pueblos indígenas del Consejo Regional Indígena del Cauca -CRIC-, Movimiento de Autoridades Indígenas del Sur Occidente - AISO, ASOCIACION DE CABILDOS INDIGENAS DE CALDAS ACICAL"/>
    <s v="Numero de informes elaborados"/>
    <s v="Número"/>
    <x v="5"/>
    <x v="13"/>
    <n v="36000000000"/>
    <n v="4"/>
    <n v="1"/>
    <s v="Informe de la gestión precontractual para la inclusión del enfoque diferencial con las organizaciones y/o pueblos indígenas del Consejo Regional Indígena del Cauca -CRIC-, Movimiento de Autoridades Indígenas del Sur Occidente - AISO, ASOCIACION DE CABILDOS INDIGENAS DE CALDAS ACICAL"/>
    <n v="0"/>
    <n v="1"/>
    <n v="1"/>
    <n v="0"/>
    <n v="0"/>
    <n v="0"/>
    <s v="Se avanza en la etapa precontractual en el trimestre , se avanzó con la contratación del equipo técnico del MSPS que liderará el proceso precontractual, contractual y poscontractual. _x000a__x000a_Se concertó con la organización ACICAL el monto a destinar para el presente año. _x000a__x000a_Se recibió la propuesta técnica por parte del CRIC.  "/>
    <s v="Falta de profesionales para adelantar los  procesos contractuales de las organizaciones ,por la demora de la contratacion de personal."/>
    <s v="Articulacion y participacion de las organizaciones "/>
    <s v="Agilizar los procesos contractuales de los profesionales "/>
    <s v="La dependencia cumple la meta fisica y no dejo programado recursos para este trimestre."/>
    <n v="1"/>
    <s v="Informe de avance de a inclusión del enfoque diferencial con las organizaciones y/o pueblos indígenas del Consejo Regional Indígena del Cauca -CRIC-, Movimiento de Autoridades Indígenas del Sur Occidente - AISO, ASOCIACION DE CABILDOS INDIGENAS DE CALDAS ACICAL "/>
    <n v="10800000000"/>
    <n v="1"/>
    <n v="1"/>
    <n v="0"/>
    <n v="0"/>
    <n v="0"/>
    <s v="CRIC:Se avanzó en la etapa precontractual para la suscripción del convenio de asociación a través del cual se dará cumplimiento a los compromisos con la organización - CRIC. CRIC: Durante el mes de mayo se dio continuidad a la etapa precontractual, se radicó el proceso ante el área contractual del MinSalud y se llevó a cabo el comité de contratación para la suscripción del convenio de asociación a través del cual se dará cumplimiento a los compromisos con la organización;  Se realizaron las siguientes actividades: 1) Se avanzó en la revisión y ajustes del proceso en atención a las observaciones remitidas por el área contractual del MSPS; 2) Se llevó a cabo el comité de contratación y aprobación del trámite contractual; 3) Se suscribió el convenio y 4) Se dio inicio a la ejecución del convenio._x000a_AISO: Se avanzó en la etapa precontractual para la suscripción del convenio de asociación a través del cual se dará cumplimiento a los compromisos con la organización -Se encuentra en la fase precontractual, se realizó la revisión conjunta de la propuesta de &quot;&quot;Fortalecimiento de los procesos propios en salud de los pueblos AISO&quot;&quot;, en sus componentes técnico y financiero, hoy 03052024 pasan a la oficina jurídica para su revisión.AISO: Se radica el proceso ante el área contractual del MinSalud para la suscripción del convenio de asociación a través del cual se dará cumplimiento a los compromisos con la organización,_x000a_ACICAL: Se realizó  mesa técnica en territoriol para el acompañamiento en la formulación de la propuesta,  queda como  compromiso de enviar la propuesta técnica y financiera ajustada para revisión por la oficina de promoción social, Se han enviado dos correos recordando y solicitando el envío de la propuesta.ACICAL:Se seleccionó a la ACICAL para la suscripción del convenio, desarrollarondo mesas técnicas con las organización para realizar el ajuste a la propuesta técnica y financiera y se avanzó en la elaboración del estudio previo y el proceso se encuentra en revisión desde el componente técnico, financiero y jurídico. _x000a_PASTOS Y QUILLASINGAS: Se desarrolló  mesa técnica para la definición de aspectos a tener en cuenta en la formulación de la propuesta técnica y financiera para la suscripción del convenio de asociación a través del cual se dará cumplimiento a los compromisos con esta organización, se  realizó desplazamiento a la ciudad de Ipiales para llevar a acabo una mesa técnica que tuvo como objetivo la definición de aspectos a tener en cuenta en la formulación de la propuesta técnica y financiera para la suscripción del convenio de asociación a través del cual se dará cumplimiento _x000a_CONVENIO ASOPASTOS: Se realizó la primera reunión para agendar las acciones precontractuales, el día viernes 03052024, ASOPASTOS entregara al MINISTERIO la propuesta inicial a convenir y para el 8 de mayo se fijó la reunión de evaluación de avances en el proceso. &quot;Se desarrollaron mesas técnicas con las organización para realizar el ajuste a la propuesta técnica y financiera y se avanzó en la elaboración del estudio previo y el proceso se encuentra en revisión desde el componente técnico, financiero y jurídico..&quot;&quot;"/>
    <s v="Retrasos en los procesos administrativos para la expedicion de CDP en el caso de ASOPASTO."/>
    <s v="Los procesos de dialogos para la construcción y posterior ajuste de las propuestas tecnicas y financieras con los delegados de las organizaciones étnica en ocasiones son muy dispendiosos."/>
    <m/>
    <s v="Según información reportada, la Oficina de Promoción Social cumple la meta fisica, pero NO la Financiera, se recomienda atención especifica en la ejecución de los recursos para dar cumplimiento en los próximos trimestres."/>
    <n v="2"/>
    <n v="0.5"/>
    <n v="0"/>
    <n v="0"/>
  </r>
  <r>
    <s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
    <s v="9.3. Movilización Nueva política de participación social en salud con organizaciones independientes, no ligadas  a la institucionalidad.   Generación de capacidades en pro del derecho a la salud"/>
    <s v="ODS 3. Salud y Bienestar"/>
    <s v="2. Direccionamiento estratégico y planeación"/>
    <s v="2.1. Planeación Institucional"/>
    <s v="N/A"/>
    <x v="7"/>
    <x v="7"/>
    <s v="Transversalización del enfoque diferencial"/>
    <s v="Desarrollar estrategias técnicas y operativas que garanticen el fortalecimiento de la Subcomisión de Salud de la MPC para el desarrollo de las funciones consagradas en el Decreto 1973 de 2013"/>
    <s v="1600-17"/>
    <s v="Informes de los espacios de articulación que garanticen el fortalecimiento de la Subcomisión de Salud de la MPC"/>
    <s v="Numero de informes elaborados"/>
    <s v="Número"/>
    <x v="5"/>
    <x v="14"/>
    <n v="2500000000"/>
    <n v="4"/>
    <n v="1"/>
    <s v="Informe de la gestión precontractual para garantizar el fortalecimiento de la Subcomisión de Salud de la MPC"/>
    <n v="0"/>
    <n v="1"/>
    <n v="1"/>
    <n v="0"/>
    <m/>
    <e v="#DIV/0!"/>
    <m/>
    <m/>
    <m/>
    <m/>
    <s v="La oficina de promoción Social no registra cumplimiento en la meta fisica a pesar de colocar en la columna AG un 25%, y no programo recursos para este trimestre, se debe argumentar el por que de este incumplimiento, Se requiere realizar una reprogramción de las metas en los siguientes trimestres."/>
    <n v="1"/>
    <s v=" Informes de los espacios de articulación que garanticen el fortalecimiento de la Subcomisión de Salud de la MPC"/>
    <n v="750000000"/>
    <n v="1"/>
    <n v="1"/>
    <n v="0"/>
    <n v="0"/>
    <n v="0"/>
    <s v="Se avanzo en la suscripción del convenio de asociación a través del cual se garantizará la operatividad y fortalecimiento de la Subcomisión de Salud, radicando proceso ante el área contractual del MinSalud, para la suscripción del convenio de asociación a través del cual se garantizará la operatividad y fortalecimiento. Se revisan y ajustan los procesos en atención a las observaciones remitidas por el área contractual del MSPS; 2) Se llevó a cabo el comité de contratación y aprobación del trámite contractual; 3) Se suscribió el convenio y 4) Se dió inicio a la ejecución del convenio."/>
    <s v="No aplica"/>
    <s v="Los procesos de dialogos para la construcción y posterior ajuste de las propuestas tecnicas y financieras con los delegados de las organizaciones étnica en ocasiones son muy dispendiosos."/>
    <m/>
    <s v="Según información reportada, la Oficina de Promoción Social cumple la meta fisica, pero NO la Financiera por las razones expuestas en los factores externos, se recomienda atención especifica en la ejecución de los recursos del convenio de asociación a través del cual se garantizará la operatividad y fortalecimiento de la Subcomisión de Salud, y así dar cumplimiento en los próximos trimestres."/>
    <n v="2"/>
    <n v="0.5"/>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Elaborar documentos técnicos para la implementación del enfoque diferencial para personas mayores"/>
    <s v="1600-18"/>
    <s v="Documentos técnicos para la implementación del enfoque diferencial para personas mayores"/>
    <s v="Documentos técnicos elaborados"/>
    <s v="Número"/>
    <x v="5"/>
    <x v="14"/>
    <n v="976214358"/>
    <n v="4"/>
    <n v="0"/>
    <s v="Informe de la gestión precontractual para la elaboración de los documentos técnicos de implementación del enfoque diferencial para personas mayores"/>
    <n v="0"/>
    <n v="0"/>
    <e v="#DIV/0!"/>
    <n v="0"/>
    <m/>
    <e v="#DIV/0!"/>
    <s v="En colaboración con la Dirección de Epidemiología y Demografía, se elaboró la respuesta a los proponentes para la cotización de la encuesta SABE en su fase I. Siguiendo el procedimiento establecido, se proporcionaron respuestas a cada una de las preguntas y observaciones formuladas por los 4 proponentes, a saber: Universidad Javeriana, Universidad de Antioquia, Soluciones Estratégicas e Información Localizada SAS. _x000a_Una vez completado este proceso, el equipo de la Dirección de Epidemiología y Demografía realizó los ajustes correspondientes en el Anexo Técnico y en el formato de cotización._x000a_De igual manera, se avanzó en la elaboración de los insumos necesarios para llevar a cabo el estudio previo que pueda dar inicio al respectivo proceso de contratación. En este sentido, se definió la competencia por parte de la Oficina de Promoción Social conforme al marco establecido en el Decreto 4107 de 2011. Se identificó la necesidad específica de la celebración del contrato y se brindó orientación sobre la población sujeto de estudio._x000a_"/>
    <s v="No se logró el cumplimiento de la meta financiera  debido las dinámicas contractuales, donde se  presupuestaba contar con el  equipo tecnico y humano que permitiera  adelantar las  actividades establecidas inicialmente"/>
    <m/>
    <s v="Reprogramar los recursos para ejecutar en los siguientes trimestres de 2024 y gestionar los procesos contractuales que correspondan para contar con el recurso humano requerido"/>
    <s v="La oficina de promoción Social no programo meta fisica  ni ecursos para este trimestre, Se requiere dar cumplimiento de las metas en los siguientes trimestres."/>
    <n v="1"/>
    <s v="Versión de avance de los documentos técnicos de implementación del enfoque diferencial para personas mayores"/>
    <n v="0"/>
    <n v="1"/>
    <n v="1"/>
    <n v="0"/>
    <n v="0"/>
    <e v="#DIV/0!"/>
    <s v="Se hizo la transferencia del 100% de los recursos a la Dirección de Epidemiología y Demografía, quien ha venido trabajando en los avances del pliego para la contratación del operador de la Fase 1 de la Encuesta. La Oficina cuenta con el apoyo de una profesional como enlace para apoyar desde nuestra competencia técnica ese proceso. "/>
    <s v="Se ha venido realizando compañamiento  mediante espacios concertados de apoyo tecnico  a la direccion de epidemiologia y demografia para el desarrollo de pieglos de la encuesta SABE"/>
    <m/>
    <s v="Continuar con el apoyo y acompañamiento tecnico por parte de la oficina de promocion social al area de epidemiologia hasta culminar el proceso de contratacion de la encuesta SABE, su ejecucion y entrega de resultados de la aplicacion de la misma"/>
    <s v="La Oficina de promoción Social no programo recursos para el segundo trimestre de la vigencia 2024 y reporta cumplimiento de la meta fisica."/>
    <n v="1"/>
    <n v="0.25"/>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2. Direccionamiento estratégico y planeación"/>
    <s v="2.1. Planeación Institucional"/>
    <s v="N/A"/>
    <x v="7"/>
    <x v="7"/>
    <s v="Transversalización del enfoque diferencial"/>
    <s v="Fortalecer el proceso de rehabilitación funcional para personas con discapacidad"/>
    <s v="1600-19"/>
    <s v="Informes de seguimiento a la implementación del proceso de rehabilitación funcional para personas con discapacidad"/>
    <s v="Numero de informes elaborados"/>
    <s v="Número"/>
    <x v="5"/>
    <x v="15"/>
    <n v="2137905650"/>
    <n v="4"/>
    <n v="1"/>
    <s v="Proyecto de acto administrativo de asignación de recursos"/>
    <n v="0"/>
    <n v="1"/>
    <n v="1"/>
    <n v="0"/>
    <n v="0"/>
    <n v="0"/>
    <s v="Gestión de asignación de recursos para las ESEs en lo relacionado con el fortalecimiento del proceso de Rehabilitación para las personas firmantes de paz y aprobación de los mismos por parte del área financiera de la Oficina de Promoción Social y de Planeación Nacional por valor de: $ 2.137.905.650 pesos m/cte. Estos recursos provienen del Presupuesto General de la Nación del Proyecto de Inversión de la Oficina de Promoción Social._x000a__x000a_Elaboración de la propuesta de Resolución de criterios para la selección de ESE beneficiarias de recursos de la vigencia 2024 para la atención de PCD en proceso de reincorporación, elaboración de cronograma de acciones y análisis de necesidades de rehabilitación, con revisión por parte del área jurídica de la Oficina y actualmente cursa con trámite en la revisión técnica, se realizó revisión con la coordinadora del GGD, Posteriormente con el área jurídica, se solicitaron datos actualizados de ARN al área de gestión del conocimiento, se realizó enlace con la Dirección de beneficios, costos y tarifas además de prestación de servicios e infraestructura para lo cual se determinó ajustar resolución según modelo PAPSIVI, elaborar memorandos de solicitud de información y apoyo de las demás áreas._x000a__x000a_Respecto a los documentos que apoyan el Proyecto de acto administrativo de asignación de recursos, con corte al primer trimestre de 2024 se cuenta con:_x000a_•_x0009_Elaboración y proyecto de Resolución “Por la cual se determinan los criterios para la distribución y asignación de recursos para el fortalecimiento en la implementación y la prestación de los servicios de rehabilitación dirigidos a población con discapacidad en proceso de reincorporación”_x000a_•_x0009_Matriz análisis selección territorios, servicios de Rehabilitación para personas firmantes de paz._x000a_"/>
    <m/>
    <m/>
    <m/>
    <s v="La oficina de Promoción social, adelanto acciones para dar cumplimiento a la meta fisica pero no cumple el avance financiero de $427.581.130,  es necesario reprogramar los recursos en los trimestres siguientes."/>
    <n v="1"/>
    <s v="Informe de seguimiento  a la implementación del proceso de rehabilitación funcional para personas con discapacidad"/>
    <n v="2137905650"/>
    <n v="1"/>
    <n v="1"/>
    <n v="0"/>
    <n v="0"/>
    <n v="0"/>
    <s v="1._x0009_Presentación al área financiera de la Oficina de Promoción social de un proyecto de inversión para apoyar servicios de rehabilitación para PCD en proceso de reincorporación, se presenta necesidad, justificación, proceso metodológico y recursos de inversión._x000a_Dada la gestión de estos recursos se logra la aprobación de los mismos por parte del área financiera de la Oficina de Promoción Social y de Planeación Nacional por valor de: $ 2.137.905.650 pesos m/cte. Estos recursos provienen del Presupuesto General de la Nación del Proyecto de Inversión de la Oficina de Promoción Social._x000a_Se procedió a la elaboración de la propuesta de Resolución de criterios para la selección de ESE beneficiarias de recursos de la vigencia 2024 para la atención de PCD en proceso de reincorporación, elaboración de cronograma de acciones y análisis de necesidades de rehabilitación, construcción de resolución de asignación de recursos y lineamiento lo anterior cursa con trámite de revisión por el área jurídica de la Oficina de Promoción Social._x000a__x000a_2._x0009_Proyección de documento resolución “Por la cual se efectúa una asignación de recursos del Presupuesto de Gastos de Inversión del Ministerio de Salud y Protección Social para el  “Fortalecimiento de los actores para la apropiación del enfoque diferencial en la atención en salud y promoción social en salud Nacional”, vigencia fiscal 2024, para garantizar el fortalecimiento de la implementación y prestación de los servicios de rehabilitación dirigidos a población con discapacidad firmantes de paz en proceso de reincorporación”_x000a__x000a_3._x0009_Proyección de documento Lineamientos técnicos Recursos del Presupuesto de Gastos de Inversión del Ministerio de Salud y Protección Social, para garantizar el fortalecimiento de la Implementación y prestación de los servicios de Rehabilitación dirigidos a las personas con discapacidad firmantes de Paz en proceso de Reincorporación."/>
    <s v="No se puede ejecutar el recurso, porque la gestión que se hizo corresponde al Presupuesto General de la nación, al respecto el área jurídica del ministerio refiere que deben ser recursos de nivel  nacional e internacional. No se cuenta con recursos de cooperación internacional"/>
    <m/>
    <s v="Se continuará realizando la solicitud a cooperación internacional por parte de este ministerio para la gestión de dichos recursos. "/>
    <s v="Según información reportada, la Oficina de Promoción Social cumple la meta fisica, pero NO la Financiera por las razones expuestas en los factores internos, se recomienda atención especifica en la ejecución de los recursos para dar cumplimiento en los próximos trimestres."/>
    <n v="2"/>
    <n v="0.5"/>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2. Direccionamiento estratégico y planeación"/>
    <s v="2.1. Planeación Institucional"/>
    <s v="N/A"/>
    <x v="7"/>
    <x v="7"/>
    <s v="Transversalización del enfoque diferencial"/>
    <s v="Desarrollar el plan de asistencia técnica a los actores que conforman el SGSSS y de la protección social para la transversalización del enfoque diferencial en salud y protección social."/>
    <s v="1600-20"/>
    <s v="Informes que den cuenta de la implementación del plan de asistencia técnica para el fortalecimiento de la transversalización del enfoque diferencial a los actores del sector salud y protección social"/>
    <s v="Numero de informes elaborados"/>
    <s v="Número"/>
    <x v="5"/>
    <x v="16"/>
    <n v="5202096864"/>
    <n v="4"/>
    <n v="1"/>
    <s v="Informe trimestral que de cuenta de la implementación del plan de asistencia técnica para el fortalecimiento de la transversalización del enfoque diferencial a los actores del sector salud y protección social"/>
    <n v="154869517"/>
    <n v="1"/>
    <n v="1"/>
    <n v="0"/>
    <n v="154869517"/>
    <n v="0.17862356782136227"/>
    <s v="Durante los procesos de planeación técnica, financiera y contractual la Oficina de Promoción Social tenía contemplado la contratación del 95% de profesionales para dar cumplimiento a esta actividad, pero debido a demoras en los procesos contractuales del MSPS con corte al 31 de marzo de 2024 esta solo alcanzaba el 65% de la contratación proyectada."/>
    <m/>
    <m/>
    <m/>
    <s v="La oficina de Promoción Social cumple la meta fisica pero no la financiera, argumenta demoras en la parte contractual, se hace necesario distribuir los recursos en los próximos trimestres."/>
    <n v="1"/>
    <s v="Informe trimestral que de cuenta de la implementación del plan de asistencia técnica para el fortalecimiento de la transversalización del enfoque diferencial a los actores del sector salud y protección social"/>
    <n v="1678432176"/>
    <n v="1"/>
    <n v="1"/>
    <n v="0"/>
    <n v="880841204"/>
    <n v="0.52479999882938377"/>
    <s v="Se adelantaron los procesos de contratación de la mayor parte del talento humano que estaba proyectado."/>
    <s v="Demoras en el desarrollo de actividades que hacen parte de los procesos de selección y contratación del talento humano"/>
    <m/>
    <s v="Mejorar la coordinación interdependiencias con el fin de agilizar los procesos de contratación."/>
    <s v="Según información reportada, la Oficina de Promoción Social cumple la meta fisica,   la Financiera en un 52,48% con la contrtación de personal para brindar el plan de asistencias técnicas, se recomienda atención especifica en la ejecución de los recursos para dar cumplimiento en el próximo trimestre."/>
    <n v="2"/>
    <n v="0.5"/>
    <n v="1035710721"/>
    <n v="0.19909485503190352"/>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3. Salud y Bienestar"/>
    <s v="2. Direccionamiento estratégico y planeación"/>
    <s v="2.1. Planeación Institucional"/>
    <s v="N/A"/>
    <x v="7"/>
    <x v="7"/>
    <s v="Transversalización del enfoque diferencial"/>
    <s v="Desarrollar estrategias para la gestión y seguimiento a la incorporación del proceso de transversalización del enfoque diferencial en la atención integral en salud para poblaciones en condición de vulnerabilidad"/>
    <s v="1600-21"/>
    <s v="Informe del desarrollo de estrategias para implementación del enfoque diferencial en la atención de las poblaciones en condición de vulnerabilidad"/>
    <s v="Numero de informes elaborados"/>
    <s v="Número"/>
    <x v="5"/>
    <x v="16"/>
    <n v="5562877097"/>
    <n v="4"/>
    <n v="1"/>
    <s v="Informe de avance implementación del enfoque diferencial en la atención de las poblaciones en condición de vulnerabilidad"/>
    <n v="290058390"/>
    <n v="1"/>
    <n v="1"/>
    <n v="0"/>
    <n v="290058390"/>
    <n v="0.31285076217587149"/>
    <s v="Durante los procesos de planeación técnica, financiera y contractual la Oficina de Promoción Social tenía contemplado la contratación del 95% de profesionales para dar cumplimiento a esta actividad, pero debido a demoras en los procesos contractuales del MSPS con corte al 31 de marzo de 2024 esta solo alcanzaba el 65% de la contratación proyectada."/>
    <m/>
    <m/>
    <m/>
    <s v="La oficina de Promoción Social cumple la meta fisica pero no la financiera, argumenta demoras en la parte contractual, se hace necesario distribuir los recursos en los próximos trimestres."/>
    <n v="1"/>
    <s v="Informe de avance implementación del enfoque diferencial en la atención de las poblaciones en condición de vulnerabilidad"/>
    <n v="1527112135"/>
    <n v="1"/>
    <n v="1"/>
    <n v="0"/>
    <n v="1252925523"/>
    <n v="0.82045417247633878"/>
    <s v="Se adelantaron los procesos de contratación de la mayor parte del talento humano que estaba proyectado."/>
    <s v="Demoras en el desarrollo de actividades que hacen parte de los procesos de selección y contratación del talento humano"/>
    <m/>
    <s v="Mejorar la coordinación interdependiencias con el fin de agilizar los procesos de contratación."/>
    <s v="Según información reportada, la Oficina de Promoción Social cumple la meta fisica,   la Financiera en un 82,05,% con la contrtación de personal para brindar el plan de asistencias técnicas, se recomienda atención especifica en la ejecución de los recursos para dar cumplimiento en el próximo trimestre."/>
    <n v="2"/>
    <n v="0.5"/>
    <n v="1542983913"/>
    <n v="0.27737156260959184"/>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2. Direccionamiento estratégico y planeación"/>
    <s v="2.1. Planeación Institucional"/>
    <s v="N/A"/>
    <x v="7"/>
    <x v="7"/>
    <s v="Transversalización del enfoque diferencial"/>
    <s v="Realizar seguimiento al plan de asistencia técnica a los actores que conforman el SGSSS y de la protección social para la transversalización del enfoque diferencial en salud y protección social."/>
    <s v="1600-22"/>
    <s v="Informe de seguimiento a la asistencia técnica brindada para el fortalecimiento del talento humano de los actores del SGSSS y de la protección social. "/>
    <s v="Informe elaborado"/>
    <s v="Número"/>
    <x v="5"/>
    <x v="16"/>
    <n v="2688622361"/>
    <n v="4"/>
    <n v="1"/>
    <s v="Informe trimestral de seguimiento a la asistencia técnica brindada para el fortalecimiento del talento humano de los actores del SGSSS y de la protección social.  "/>
    <n v="47642552"/>
    <n v="1"/>
    <n v="1"/>
    <n v="0"/>
    <n v="47642552"/>
    <n v="7.0880243642867186E-2"/>
    <s v="Se expidieron los CDP por parte de la Oficina de Promoción Social, actualmente la subdirección administrativa del MSPS como área encargada del proceso macro del MSPS se encuentra avanzando en la elaboración del proceso contractual, lo anterior con el fin de evitar fraccionamiento de contrato."/>
    <m/>
    <s v="Demora en el proceso contractual que debe adelantar la subdirección administrativa "/>
    <s v="Redistribuir los recursos de acuerdo a los tiempos establecidos para la adquisición de tiquetes"/>
    <s v="La oficina de Promoción Social cumple la meta fisica pero no la financiera, argumenta demoras en la parte contractual, se hace necesario distribuir los recursos en los próximos trimestres."/>
    <n v="1"/>
    <s v="Informe trimestral de seguimiento a la asistencia técnica brindada para el fortalecimiento del talento humano de los actores del SGSSS y de la protección social.  "/>
    <n v="660244952"/>
    <n v="1"/>
    <n v="1"/>
    <n v="0"/>
    <n v="107027194"/>
    <n v="0.16210225261972167"/>
    <s v="La oficina de Promoción Social efectuó 137 asistencias técnicas en el periodo reportado (abril-mayo-junio del 2024) correspondiente a los 4 grupos de trabajo distribuidas de la siguiente manera: Grupo de Asuntos Étnicos 12 asistencias técnicas; Grupo Asistencia y Reparación a Víctimas 54 asistencias técnicas en 29 departamentos; Grupo de Gestión en Discapacidad 50 asistencias técnicas; Grupo de Gestión Integral en Promoción Social 21 asistencias técnicas."/>
    <m/>
    <s v="Demora en el proceso contractual que debe adelantar la subdirección administrativa"/>
    <s v="Redistribuir los recursos de acuerdo a los tiempos establecidos para la adquisición de tiquetes"/>
    <s v="Según información reportada, la Oficina de Promoción Social cumple la meta fisica,   la Financiera en un 16,21,% con las asistencias técnicas reportadas, se recomienda atención especifica en la ejecución de los recursos para dar cumplimiento en el próximo trimestre."/>
    <n v="2"/>
    <n v="0.5"/>
    <n v="154669746"/>
    <n v="5.7527508602015977E-2"/>
  </r>
  <r>
    <s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
    <s v="9.3. Movilización Nueva política de participación social en salud con organizaciones independientes, no ligadas  a la institucionalidad.   Generación de capacidades en pro del derecho a la salud"/>
    <s v="ODS 3. Salud y Bienestar"/>
    <s v="2. Direccionamiento estratégico y planeación"/>
    <s v="2.1. Planeación Institucional"/>
    <s v="N/A"/>
    <x v="7"/>
    <x v="7"/>
    <s v="Transversalización del enfoque diferencial"/>
    <s v="Realizar espacios de dialogo, concertación, socialización, coordinación y articulación con los diferentes actores que hacen parte en la formulación, implementación y seguimiento en la transversalización del enfoque diferencial en salud"/>
    <s v="1600-23"/>
    <s v="Informe de los espacios realizados"/>
    <s v="Informes de espacios realizados"/>
    <s v="Número"/>
    <x v="5"/>
    <x v="17"/>
    <n v="4275972675"/>
    <n v="14"/>
    <n v="1"/>
    <s v="Informe del documento de requerimientos de los espacios de coordinación y articulación"/>
    <n v="0"/>
    <n v="1"/>
    <n v="1"/>
    <n v="0"/>
    <m/>
    <n v="0"/>
    <s v="Se expidieron los CDP por parte de la Oficina de Promoción Social, actualmente la subdirección administrativa del MSPS como área encargada del proceso macro del MSPS se encuentra avanzando en la elaboración del proceso contractual, lo anterior con el fin de evitar fraccionamiento de contrato. Esta actividad del plan de acción se articula con 3 productos del proyecto de inversión C-1905-0300-10-20106A1-1905050-02  C-1905-0300-10-20106A1-1905054-02  C-1905-0300-10-20106A1-1905049-02"/>
    <m/>
    <s v="Demora en el proceso contractual que debe adelantar la subdirección administrativa "/>
    <s v="Redistribuir los recursos de acuerdo a los tiempos establecidos para la realización de eventos"/>
    <s v="La oficina de Promoción social, adelanto acciones para dar cumplimiento a la meta fisica pero no cumple el avance financiero,  es necesario reprogramar los recursos en los trimestres siguientes."/>
    <n v="1"/>
    <s v="Informe de los espacios realizados"/>
    <n v="0"/>
    <n v="1"/>
    <n v="1"/>
    <n v="0"/>
    <n v="0"/>
    <e v="#DIV/0!"/>
    <s v="Se Avanzo en la justificación para la realización de los eventos para el año 2024, como insumo para el proceso pre contractual de la ,Revisión jurídica de la propuesta de Decreto ajustada por parte de la MRA para avanzar con la ruta de revisión y concertación del proyecto de decreto para la creación y financiación de la mesa temática de salud, como fortalecimiento.  avanzando con la radicación de una propuesta por parte de la OPIAC, La poblacion Rrom: No se han realizado eventos para espacios de diálogo, concertación, socialización, coordinación y articulación con los diferentes actores que hacen parte en la formulación, implementación y seguimiento en la transversalización del enfoque diferencial en salud del Pueblos Étnico Rrom."/>
    <s v="Demora en el proceso de contratacion de operador logistico atraves del cual se tiene previsto grantizar las condiciones para las secciones en los espacios de dialogo con las diferentes instancias representativas del grupo étnico."/>
    <s v=" Ministerio de interior no ha convocado a las comisiones de dialogo gitanos ordinaria y la Falta de operador logistico. Capacidad tecnica de los equipo de los grupos étnicos y del Ministerio para avanzar los procesos simultaneamente (los equipos están avanzando en las estructuración de las propuestas para el cumplimiento del PND."/>
    <m/>
    <s v="La Oficina de promoción Social no programo recursos para el segundo trimestre de la vigencia 2024 y reporta acciones que dan cumplimiento de la meta fisica."/>
    <n v="2"/>
    <n v="0.14285714285714285"/>
    <n v="0"/>
    <n v="0"/>
  </r>
  <r>
    <s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
    <s v="6.2. Fortalecer la rectoría del sistema a través de las entidades territoriales en salud "/>
    <s v="ODS 3. Salud y Bienestar"/>
    <s v="2. Direccionamiento estratégico y planeación"/>
    <s v="2.1. Planeación Institucional"/>
    <s v="N/A"/>
    <x v="7"/>
    <x v="7"/>
    <s v="Transversalización del enfoque diferencial"/>
    <s v="Realizar acciones orientadas a la definición de insumos técnicos y jurídicos para avanzar en la reglamentación del sistema indígena de salud propia intercultural - SISPI en el marco del decreto 1953 de 2014"/>
    <s v="1600-24"/>
    <s v="Documento de insumos técnicos y jurídicos para expedición de la reglamentación del SISPI"/>
    <s v="Documento de insumos elaborado"/>
    <s v="Número"/>
    <x v="5"/>
    <x v="18"/>
    <n v="1500000000"/>
    <n v="4"/>
    <n v="1"/>
    <s v="Informe de la gestión precontractual para la obtención de los insumos técnicos y jurídicos para expedición de la reglamentación del SISPI"/>
    <n v="0"/>
    <n v="1"/>
    <n v="1"/>
    <n v="0"/>
    <n v="0"/>
    <n v="0"/>
    <s v="Se llevó a cabo una reunión virtual con los delegados indígenas de la Subcomisión con el fin de avanzar en la formulación del plan de trabajo para el año 2024, en dicho plan se establecerán las acciones para la implementación de este compromiso. _x000a_"/>
    <s v="Falta de profesionales para adelantar los  procesos de las organizaciones ,por la demora de la contratacion de personal."/>
    <s v="Articulacion y participacion de la instancia representativa "/>
    <s v="Agilizar los procesos de contratacion internos"/>
    <s v="La oficina de Promoción social, adelanto acciones para dar cumplimiento a la meta fisica y no programo recursos para este trimestre,  es necesario dar cumplimiento a lo establecido en los trimestres siguientes."/>
    <n v="1"/>
    <s v="Informe de avance de los insumos técnicos y jurídicos para expedición de la reglamentación del SISPI"/>
    <n v="750000000"/>
    <n v="1"/>
    <n v="1"/>
    <n v="0"/>
    <n v="0"/>
    <n v="0"/>
    <s v="Se desarrollaron las acciones administrativas requeridas para el cierre de los convenios a través de los cuales se desarrolló la fase de despliegue de la consulta previa, libre e informada de la reforma a la salud en el marco del SISPI, realizando la recolección de insumos para la formulación de la propuesta normativa para la reglamentación, de igual manera se realizó una reunión preliminar entre las organizaciones indígenas para avanzar en la unificación autónoma del proyecto normativo a partir de las propuestas construidas por cada organización, avanzando  en las acciones administrativas requeridas para el cierre de los convenios a través de los cuales se desarrolló la fase de despliegue de la consulta previa."/>
    <s v="Tramites administrativos para la suscrpción de los convenios."/>
    <s v="Tramites administrativos para la suscrpción de los convenios."/>
    <m/>
    <s v="La Oficina de promoción Social no cumple la meta financiera, reporta acciones que dan cumplimiento de la meta fisica con los avances técnicos y juridicos para la reglamentación del SISPI, se recomienda atención especial a la ejecución de recursos para cumplir en los próximos trimestres."/>
    <n v="2"/>
    <n v="0.5"/>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Apoyar el acompañamiento psicosocial a población migrante, Colombianos retornados y comunidades de acogida."/>
    <s v="1600-25"/>
    <s v="Informe de las acciones de acompañamiento psicosocial a población migrante, Colombianos retornados y comunidades de acogida."/>
    <s v="Numero de informes elaborados"/>
    <s v="Número"/>
    <x v="5"/>
    <x v="18"/>
    <n v="6774376387"/>
    <n v="4"/>
    <n v="0"/>
    <s v="Informe de la gestión precontractual para apoyar el acompañamiento psicosocial a población migrante"/>
    <n v="0"/>
    <n v="0"/>
    <e v="#DIV/0!"/>
    <n v="0"/>
    <m/>
    <e v="#DIV/0!"/>
    <s v="Para el trimestre, el equipo de Migración y salud adelantó los ajustes al proyecto de resolución de la estrategia de acompañamiento psicosocial a población migrante, refugiada, retornada y comunidades de acogida, según las observaciones recibidas producto de la consulta ciudadana realizada en los meses de diciembre 2023 – enero 2024; de otra parte, se elaboraron insumos técnicos requeridos para llevar a cabo la contratación para la implementación de la misma, como es el costeo, la territorialización y focalización donde se priorizaron catorce departamentos."/>
    <s v="Teniendo en cuenta la actualización en la norma respecto al decreto 075 en la cual se genera mayor cobertura pasando de entidades de nivel departamental y distrital a nivel municipal, y sabiendo que cada municipio es autónomo en solicitar recursos para sus jurisdicciones, hubo un elevado incremento en la solicitud de asignación de recursos por parte de las diferentes entidades."/>
    <m/>
    <s v="Establecer mecanismos de priorización para asignación de transferencias a las entidades solicitantes de manera oportuna, el cual sea atendido por la vinculación de un equipo humano que adelante las labores contractuales que permitan el cumplimiento de la actividad"/>
    <s v="La oficina de promoción Social no programo meta fisica  ni ecursos para este trimestre, Se requiere dar cumplimiento de las metas en los siguientes trimestres."/>
    <n v="1"/>
    <s v="Informe de avance que de cuenta del acompañamiento psicosocial a población migrante"/>
    <n v="2032312916"/>
    <n v="1"/>
    <n v="1"/>
    <n v="0"/>
    <n v="0"/>
    <n v="0"/>
    <s v="Para el II trimestre del 2024, el documento de la estrategia de acompañamiento psicosocial para población migrante, retornades y comunidades de acogida, se comparte nuevamente con aréas del MSPS para su actualización y ajuste, realizando las modificaciones. Se avanzó en la presentación de la propuesta por parte de OIM para llevar a cabo el convenio de cooperación internacional para la implementación de la Estrategia de acompañamiento psicosocial para población migrante, población colombiana retornada, comunidades de acogida o receptoras, por parte del MSPS se realizaron observaciones y se presentó nuevamente la propuesta ajustada por la OIM. Adicionalmente se realizarón mesas técnicas tematicas, con el fin de avanzar en acuerdos frente a la sitematización la caja de herramientas, el monitoreo y el seguimiento, así como la herramienta técnologica de registo. El 7  junio de 2024 se informa por parte de la jefatura que en atención a las indicaciones del Ministerio de hacienda se congelan los recursos para llevar a cabo dicho convenio. El de 5 julio se indica por parte de la jefatura que se cuenta con una reducción de presupuesto para el convenio y se señala que el presupuesto quedará en 2.440.000.000, por lo que se le informa a la OIM para saber si esta interesada en continuar con el proceso en estas condiciones, la OIM manifiesta su interés y se inicia nuevamente el proceso de negociación, para lo cual se efectúan ajustes al anexo técnico teniendo en cuenta los nuevos tiempos y condiciones, la OIM por su parte elaborará una contrapropuesta en virtud de los ajustes indicados por el MSPS y en razón a los tiempos y recursos para el convenio."/>
    <s v="No se cumplió con la meta financiera debido a factores administrativos"/>
    <s v="No se cumple con la meta, debido al congelamiento del Ministerio de Hacienda. "/>
    <s v="Retomar y llevar a cabo mesas de trabajo conjunto entre OIM - MSPS"/>
    <s v="Según información reportada,la Oficina de promoción Social no cumple la meta financiera, reporta acciones que dan cumplimiento de la meta fisica, se recomienda  especial cuidado y seguimiento a la ejecución de recursos para cumplir en los próximos trimestres."/>
    <n v="1"/>
    <n v="0.25"/>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_x000a_Realizar seguimiento técnico a la atención de la población inimputable y a las transferencias de recursos realizadas a las entidades para el programa"/>
    <s v="1600-26"/>
    <s v="Informes de seguimiento a la atención de la población inimputable y a la ejecución de los recursos"/>
    <s v="Numero de informes elaborados"/>
    <s v="Número"/>
    <x v="6"/>
    <x v="19"/>
    <n v="29500824000"/>
    <n v="6"/>
    <n v="1"/>
    <s v="Informe del proyecto de acto administrativo de asignación de recursos_x000a_"/>
    <n v="0"/>
    <n v="1"/>
    <n v="1"/>
    <n v="0"/>
    <m/>
    <n v="0"/>
    <s v="Con corte al 31 de marzo de 2024 se cuenta con los siguientes documentos:_x000a_•_x0009_Elaboración y proyección documento viabilidad técnica para la asignación de recursos vigencia fiscal 2024 para la atención integral en salud mental para la rehabilitación funcional de las personas declaradas jurídicamente inimputables, con medida de seguridad consistente en la internación en establecimiento psiquiátrico _x000a_•_x0009_Elaboración y proyección de Lineamientos para la ejecución de recursos destinados a garantizar la atención psiquiátrica integral y asistencia social a población declarada jurídicamente inimputable por trastorno mental con medida de seguridad consistente en la internación en establecimiento psiquiátrico._x000a_•_x0009_Elaboración y proyección de resolución de asignación de recursos del Presupuesto de Gastos de Funcionamiento del Ministerio de Salud y Protección Social de la población inimputable con medida de seguridad consistente en internación en establecimiento psiquiátrico._x000a__x000a_"/>
    <s v=" "/>
    <m/>
    <m/>
    <s v="La oficina de Promoción social, adelanto acciones para dar cumplimiento a la meta fisica y no cumple la programación recursos establecida en este trimestre,  es necesario estipular la acción de mejora y reprogramar los recursos en los trimestres siguientes y justificar por que se da este incumplimiento."/>
    <n v="2"/>
    <s v="Informe técnico sobre la atención brindada a la población inimputable_x000a_Informe de seguimiento financiero a la asignación de recursos"/>
    <n v="29500824000"/>
    <n v="2"/>
    <n v="1"/>
    <n v="0"/>
    <n v="29481994000"/>
    <n v="0.99936171274402374"/>
    <s v="Para el segundo trimestre de 2024 se cuenta con la ejecución de:_x000a__x000a_1._x0009_Expedición de la Resolución 638 del 16 de abril de 2024 “Por la cual se efectúa una asignación de recursos del Presupuesto de Gastos de Funcionamiento del Ministerio de Salud y Protección Social para la atención de la población inimputable con medida de seguridad consistente en internación en establecimiento psiquiátrico”, valor: $29.481.994.000_x000a__x000a_2._x0009_Expedición de los lineamientos para la ejecución de recursos destinados a garantizar la atención psiquiátrica integral y asistencia social a población declarada jurídicamente inimputable por trastorno mental con medida de seguridad consistente en la internación en establecimiento psiquiátrico - resolución 0638 de 2024._x000a__x000a_3._x0009_Envío de notificaciones a las trece (13) entidades territoriales que cumplieron los criterios referidos en el artículo 1 de la Resolución 1721 de 2017, con el siguiente asunto: Resolución No. 638 de 2024 - Asignación de recursos para el programa dirigido a la atención integral de la población inimputable._x000a__x000a_4._x0009_El 25 de abril de 2024 se realizaron las transferencias a las cuentas certificadas y comunicadas por las entidades territoriales a este Ministerio, de acuerdo a la distribución estipulada en el mencionado acto administrativo y a los recursos disponibles en el Presupuesto indicado._x000a__x000a_5. Desarrollo de acciones para el fortalecimiento de la Rehabilitación y Resocialización de la Población Inimputable:_x000a_•_x0009_Envío de los Lineamientos técnicos y operativos a las entidades territoriales_x000a_•_x0009_Costeo del programa_x000a_•_x0009_Mesas de trabajo para la realización del aplicativo de inimputables_x000a_•_x0009_Mesa de trabajo para dar cumplimiento al decreto 040 del 2016 y seguimiento a los lineamientos vigencia 2024._x000a__x000a_6._x0009_En el desarrollo de lo estipulado por la Ley 1616 del 2013, se fortalecieron las siguientes actividades:_x000a_a)_x0009_Lineamientos técnicos y operativos para la garantizar la atención en procesos de rehabilitación psicosocial de la población inimputable con medida de seguridad consistente en la internación en establecimiento psiquiátrico._x000a_b)_x0009_Mesa de trabajo para costeo del programa para la atención en procesos de rehabilitación funcional de la población inimputable con medida de seguridad consistente en la internación en establecimiento psiquiátrico. "/>
    <m/>
    <m/>
    <m/>
    <s v="Según información reportada, la Oficina de Promoción Social cumple la meta fisica,   en la Financiera logra un 99,94,% se sugiere hacer seguimiento para cumplir en los próximos trimestes."/>
    <n v="3"/>
    <n v="0.5"/>
    <n v="29481994000"/>
    <n v="0.99936171274402374"/>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_x000a_Transferir recursos a entidades para la implementación de acciones sectoriales para persona mayor / habitante de calle"/>
    <s v="1600-27"/>
    <s v="Informes de seguimiento a la implementación de las acciones sectoriales de la política pública de persona mayor"/>
    <s v="Numero de informes elaborados"/>
    <s v="Número"/>
    <x v="7"/>
    <x v="19"/>
    <n v="683038000"/>
    <n v="4"/>
    <n v="1"/>
    <s v="Informe del proyecto de acto administrativos de asignación de recursos_x000a_"/>
    <n v="0"/>
    <n v="1"/>
    <n v="1"/>
    <n v="0"/>
    <n v="0"/>
    <n v="0"/>
    <s v="Se realizaron modificaciones al proyecto de resolución &quot; Por la cual se determinan los criterios para la asignación y distribución de recursos para la identificación y caracterización de personas habitantes de la calle y el levantamiento de información de servicios socio-sanitarios y de salud, disponibles para la población habitante de la calle&quot; La cual se remitió para estructuración, revisión y  análisis de viabilidad jurídica."/>
    <s v="En el proceso de elaboración técnica del proyecto de resolución adelantado por el GGIPS, hubo algunos retrasos en los tramites requeridos para remitir a la instancia de estructuración, revisión y análisis de viabilidad jurídica que permitieran determinar los criterios para la asignación y distribución de recursos de manera oportuna"/>
    <m/>
    <s v="Tener mayor apoyo humano en los procesos tecnicos del grupo, tanto como en la  de revisión, estructuración y viabilidad jurídica a las resoluciones que se produzcan para la asignación y distribución de recursos de manera oportuna "/>
    <s v="Es necesario diligenciar la columna P, código ccp, la Oficina de Promoción Social cumple la meta fisica pero no la financiera, es necesario reprogramar los recursos en los siguientes trimestres."/>
    <n v="1"/>
    <s v="Informe de seguimiento a la transferencia de recursos"/>
    <n v="0"/>
    <n v="1"/>
    <n v="1"/>
    <n v="0"/>
    <n v="0"/>
    <e v="#DIV/0!"/>
    <s v="Se actualizó el costeo conforme al talento humano requerido, los incentivos para la aplicación de la ficha y costos relacionados con la logística con relación a los territorios que aplicarían para la transferencia de acuerdo con la tasa de población habitante de la calle referenciada en los Censos realizados por el DANE._x000a_Se ajusto el proyecto de resolución acorde con lo definido en las reuniones de equipo y la línea de la coordinación, este fue revisado por el equipo jurídico de la Oficina y el grupo de análisis de la información, el documento fue ajustado acorde con las observaciones recibidas._x000a_Se solicitó reunión con el asesor designado para el tema por parte de la jefaura, para definir a quién se le giraría el recursos, esto teniendo en cuenta la orientación de alta gerencia de transferir a las ESE u hospitales en contraste con las competencias institucionales y experticia en el tema y trabajo con la población, en tanto se espera que en dicho espacio se defina si es posible asignar a las alcaldías distritales o municipales directamente, para que de acuerdo con su organización (entidad líder del tema de habitanza en calle) ejecuten los recursos. _x000a_Se envío proyecto de resolución al asesor designado por la jefatura el 22 de mayo y el equipo técnico se encuentra a la espera de la reunión."/>
    <s v="A la espera de reunión con equipo de jefatura para definir entidad a quien se le giraría el recurso para su ejecución."/>
    <m/>
    <s v="Mayor apoyo desde el equipo de la oficina para agilizar las gestiones y trámites correspondientes para el cumplimiento de la actividad."/>
    <s v="La Oficina de Promoción Social no programo recursos para el segundo trimestre de la vigencia 2024 y reporta acciones que dan cumplimiento de la meta fisica."/>
    <n v="2"/>
    <n v="0.5"/>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_x000a_Transferir recursos a entidades para la implementación de las medidas de atención para las mujeres víctimas de violencia y de sus hijas y/o hijos"/>
    <s v="1600-28"/>
    <s v="Informes de seguimiento a la  implementación y fortalecimiento de Medidas de atención para mujeres victimas de violencia. "/>
    <s v="Numero de informes elaborados"/>
    <s v="Número"/>
    <x v="8"/>
    <x v="19"/>
    <n v="14494463961"/>
    <n v="4"/>
    <n v="1"/>
    <s v="informe del proyecto de acto administrativo para la implementación y fortalecimiento de Medidas de atención para mujeres victimas de violencia."/>
    <n v="0"/>
    <n v="1"/>
    <n v="1"/>
    <n v="0"/>
    <n v="0"/>
    <n v="0"/>
    <s v="La Oficina de Promoción Social a través del Grupo de gestión Integral en Promoción Social, equipo de Género y salud envío comunicación a 56 entidades territoriales entre ellos Departamentos, distritos y municipios con el fin de  solicitar certificación para la asignación de recursos de cofinanciación para la implementación de las medidas de atención a mujeres víctimas de violencia de género para la vigencia 2923 en el marco de la Resolución 1884 de 2023 &quot; por la cual se determinan los criterios para la distribución y asignación de recursos a las entidades territoriales para la implementación y prestación de las medidas de atención dirigidas a mujeres víctimas de violencia, sus hijos e hijas y personas dependientes&quot;._x000a_Así mismo, se realizó asistencia técnica nacional virtual el 21 de febrero de 2024 con el fin de dar asistencia sobre la nueva legislación en el tema de medidas de atención y orientaciones hacia el diligenciamiento de la certificación y los soportes respectivos, con una asistencia de 282 asistentes. _x000a_Finalmente en dicho trimestre, se llevó a cabo  asistencia técnica Nacional el 5 de marzo, solicitada por los territorios con reporte de 129 asistentes y asistencias virtuales a demanda para el desarrollo en los formatos a diligenciar_x000a_"/>
    <s v="No se logró el cumplimiento de la meta financiera  debido las dinámicas contractuales, donde se  presupuestaba contar con el  equipo tecnico y humano que permitiera  adelantar las  actividades establecidas inicialmente, sin poder contar con dicho equipo "/>
    <m/>
    <s v="Reprogramar los recursos para ejecutar en los siguientes trimestres de 2024 y gestionar los procesos contractuales que correspondan para contar con el recurso humano requerido"/>
    <s v="Es necesario diligenciar la columna P, código ccp, la Oficina de Promoción Social cumple la meta fisica pero no la financiera, es necesario reprogramar los recursos en los siguientes trimestres."/>
    <n v="1"/>
    <s v="Informe de seguimiento a la implementación de las medidas de atención"/>
    <n v="0"/>
    <n v="1"/>
    <n v="1"/>
    <n v="0"/>
    <n v="0"/>
    <e v="#DIV/0!"/>
    <s v="La Oficina de Promoción Social a través del Grupo de gestión Integral en Promoción Social, asigno los recursos pra la implementación de las medidas de atención vigencia 2024 a traves de la resolucion 1047 el dia 14 de junio. Se espera llevar a cabo las respectivas trasnferencias durante el mes de julio"/>
    <s v="En comparacion al trimestre pasado se logrò un avnce significativo, toda vez  que en dicho perido no se logró ningun tipo de avance en el cumplimiento de la meta financiera  debido las dinámicas contractuales, donde se  presupuestaba contar con el  equipo tecnico y humano que permitiera  adelantar las  actividades establecidas inicialmente, sin poder contar con dicho equipo. Para el segundo trimestre el avance se ve reflejado en la expedicion de resolucion de asignacion de recursos para el cumplimiento de la actividad "/>
    <m/>
    <s v="Seguir contando con el equipo necesario para continuar el proceso y realizar las transferencias correspondientes "/>
    <s v="La Oficina de Promoción Social no programo recursos para el segundo trimestre de la vigencia 2024 y reporta acciones que dan cumplimiento de la meta fisica."/>
    <n v="2"/>
    <n v="0.5"/>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Transferir recursos a E.T. y/o ESES para la implementación del programa de atención psicosocial y salud integral a víctimas de la violencia"/>
    <s v="1600-29"/>
    <s v="Informes de seguimiento a la implementación del PAPSIVI "/>
    <s v="Número de informes elaborados"/>
    <s v="Número"/>
    <x v="8"/>
    <x v="19"/>
    <n v="23503892705"/>
    <n v="4"/>
    <n v="1"/>
    <s v="Informe del proyecto de acto administrativo de asignación de recursos para implementación del PAPSIVI"/>
    <n v="0"/>
    <n v="1"/>
    <n v="1"/>
    <n v="0"/>
    <m/>
    <n v="0"/>
    <s v="A luz de lo contemplado en la resolución 1621 de 2023, el Grupo de Asistencia y Reparación a víctimas, de la mano del equipo de Gestión del Conocimiento de la Oficina de Promoción Social, inició el proceso de aplicación de criterios para la priorización de territorios a los que se les asignarán recursos para la implementación del Programa de Atención Psicosocial y Salud Integral a Víctimas del Conflicto Armado. Así mismo, se hizo revisión y ajuste del costeo del PAPSIVI para la implementación en 2024. Se espera avanzar durante el segundo trimestre con la asignación de recursos a las E.S.E. y entidades territoriales priorizadas."/>
    <s v="Dadas algunos retrasos en la contratación del talento humano, los ejercicios para la aplicación de los criterios para la priorización de los territorios iniciaron posterior a lo previsto inicialmente."/>
    <m/>
    <m/>
    <s v="Es necesario diligenciar la columna P, código ccp, la Oficina de Promoción Social cumple la meta fisica pero no la financiera, es necesario especificar la acción de mejora y  reprogramar los recursos en los siguientes trimestres."/>
    <n v="1"/>
    <s v="Informe de seguimiento a ejecución de los recursos transferidos"/>
    <n v="23503892705"/>
    <n v="1"/>
    <n v="1"/>
    <n v="0"/>
    <n v="23503892705"/>
    <n v="1"/>
    <s v="Durante este trimestre se expidió la Resolución 820 de 2024 “Por la cual se efectúa una asignación de recursos del Presupuesto de Gastos de Funcionamiento e Inversión Ministerio de Salud y Protección Social, para la implementación del Programa de Atención Psicosocial y Salud Integral a Víctimas, en su componente de atención psicosocial” por un valor total de $44.356.531.970. Con estos recursos se proyecta la atención aproximada de 98.807 víctimas del conflicto armado. _x000a_Conforme a la metodología para la distribución y asignación de recursos establecida a través de la Resolución 1621 de 2023 y las consultas técnicas realizadas a las Entidades Territoriales, se realizó la asignación de recursos a favor de Doscientas Cincuenta y Dos (252) Empresas Sociales del Estado E.S.E., y una (1) Entidad Territorial del nivel Distrital (Barranquilla), para un total de cobertura en Doscientos Noventa y Ocho (298) Municipios de Veintisiete (27) departamentos.  _x000a_A la fecha se ha realizado la transferencia de recursos tanto del proyecto de inversión como de ADRES y se ha llevado a cabo el inicio del proceso de incorporación y apropiación de los recursos por parte de las E.S.E; de igual forma, se dio inicio a los procesos de asistencia técnica para el desarrollo de la fase de alistamiento por parte de cada una de las entidades con asignación del recurso."/>
    <m/>
    <m/>
    <m/>
    <s v="Según información reportada por la Dependencia, la Oficina de Promoción Social cumple la meta fisica y la Financiera programadas para este segundo trimestre de la vigencia 2024."/>
    <n v="2"/>
    <n v="0.5"/>
    <n v="23503892705"/>
    <n v="1"/>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Aunar esfuerzos para la implementación, seguimiento y monitoreo de la Medida de Reparación en Salud desde un enfoque psicosocial, a través de procesos de atención psicosocial y de gestión para la atención en salud física y/o mental para las víctimas reconocidas en las nueve (9) Sentencias de supervisión conjunta de la Corte Interamericana de Derechos Humanos."/>
    <s v="1600-30"/>
    <s v="Informe de seguimiento a la implementación de la medida de reparación en salud desde un enfoque psicosocial para víctimas reconocidas en las 9 Sentencias de Supervisión conjunta Corte IDH"/>
    <s v="Número de informes elaborados"/>
    <s v="Número"/>
    <x v="9"/>
    <x v="19"/>
    <n v="7000000000"/>
    <n v="4"/>
    <n v="1"/>
    <s v="Informe de los estudios previos y del proceso contractual"/>
    <n v="0"/>
    <n v="1"/>
    <n v="1"/>
    <n v="0"/>
    <m/>
    <n v="0"/>
    <s v="El 18 de enero de 202, bajo el radicado 202416000031993 la Oficina de Promoción Social solicitó a la Subdirección Financiera hacer el levantamiento de concepto previo del rubro “A-03-03-01-999 Otras transferencias distribución previo concepto – DGPPN” por valor $ 7.000.000.000. Con el fin de garantizar el presupuesto asignado para la atención de víctimas reconocidas en el marco de las 9 sentencias de supervición conjunta de la Corte Interamericana de Derechos Humanos._x000a_El 05 de febrero de 2023, bajo el radicado 202416000054123 la Oficina de Promoción Social solicitó a la Subdirección financiera hacer el “Traslado del rubro A-03-03-01-999 Otras transferencias - distribución previo concepto - DGPPN por el monto de $ 7.000.000.000 al Rubro A-03-10-02-001 denominado Fallo judiciales, decisiones cuasi judiciales y soluciones amistosas Sistema Interamericano de Derechos Humanos.”_x000a_El 15 de febrero de 2024 bajo el radicado 202440000293181, se expidió la resolución No.218 del MSPS, en la cual se indica “Efectuar la siguiente modificación al anexo del Decreto de Liquidación, en el Presupuesto de Gastos de Funcionamiento del Ministerio de Salud y Protección Social, para la vigencia fiscal de 2024._x000a_El 26 de marzo de 2024 el Ministerio de Hacienda, bajo el radicado 2-2024-014872 realizó la Aprobación de la Resolución 500 del 20 de marzo de 2024 la cual indica que” La aprobación a esta modificación presupuestal tiene como objeto, dar cumplimiento a las medidas que ordene el   Sistema Interamericano  de  Derechos Humanos a ese Ministerio y que contribuyan a la reparación de las víctimas de  graves violaciones a los derechos humanos e infracciones al Derecho Internacional Humanitario, a las obligaciones  derivadas de las sentencias de la Corte IDH y en Acuerdos de Solución  Amistosa  o  Informes  de  Fondo  en  lo  correspondiente  a  la  medida  de  reparación  en  salud,  de  acuerdo  con  el  levantamiento autorizado por esta Dirección mediante oficio 2-2024-004491 del 5 de febrero de 2024.”. en respuesta a la comunicación envida por el MSPS el 21 de marzo de 2024 con radicado 20244000067507._x000a_"/>
    <s v="Demoras en respuestas frente a la solicitud de traslado presupuestal para la atención de las víctimas reconocidas en las nueve sentencias de supervisión  conjunta de la Corte IDH._x000a_Demoras en contratación del Talento Humano que lidera los procesos."/>
    <m/>
    <s v="Se espera avanzar a inicios de abril con la publicación de la convocatoria del 30%. En caso de no haber oferentes, se procederá a publicar proceso competitivo. Se proyecta iniciar con la implementación del convenio desde el mes de mayo hasta el mes de diciembre de 2024."/>
    <s v="Es necesario diligenciar la columna P, código ccp, la Oficina de Promoción Social cumple aaciones para cumplir la meta fisica pero no  la financiera, es necesario reprogramar los recursos en los siguientes trimestres."/>
    <n v="1"/>
    <s v="Informe de avance del seguimiento a la implementación de la medida de reparación en salud con enfoque psicosocial"/>
    <n v="2100000000"/>
    <n v="1"/>
    <n v="1"/>
    <n v="0"/>
    <n v="0"/>
    <n v="0"/>
    <s v="Durante el transcurso del segundo trimestre de 2024 se realizó la publicación en la página web del Ministerio de Salud y Protección Social de la comunicación por medio de la cual se busca una ESAL interesada en aportar recursos en dinero para la ejecución de las actividades contempladas en el presente proceso, en una proporción no inferior al 30% para la implementación del seguimiento y monitoreo del proceso de atención psicosocial y gestión para la atención integral de víctimas reconocidas en las 9 sentencias de supervisión conjunta de la Corte IDH.  Tal aviso estuvo publicado hasta el 11 de mayo del 2024, una vez finalizado el plazo de publicación del comunicado, se constató que no se recibieron ofertas de alguna organización interesada en aportar el 30% del valor del convenio._x000a_Una vez fueron evaluados los 6 proponentes que se presentaron, se realizó la publicación del resultado de la evaluación de proponentes, de los cuales la Corporación Infancia y Desarrollo fue el que obtuvo mayor puntaje; posterior a ello, se generaron las acciones de perfeccionamiento del contrato, las cuales finalizaron el día 19 de junio, fecha a partir de la cual entra en operación el asociado el cual, a junio 30, ha realizado procesos de alistamiento relacionados con contratación del talento humano y disposición del material requerido para garantizar las actividades en territorio."/>
    <m/>
    <s v="La solicitud de recursos al Ministerio de Hacienda para la implementación de este convenio se realizó desde el segundo trimestre (mayo) de 2023; no obstante, no fue sino hasta el 26 de marzo de 2024 a través de la resolución 500 de 2024 y bajo radicado 2-2024-014872, que tal Ministerio aprobó la creación de un nuevo rubro presupuestal a través del cual, sería posible llevar a cabo la ejecución de recursos asignados para la atención de víctimas reconocidas en el marco de las 9 sentencias de supervisión conjunta dde la Corte IDH. Lo anterior retrasó la fecha de inicio prevista para la implementación del convenio y por ende la ejecución de recursos."/>
    <s v="Se proyecta iniciar la solicitud de recursos a Ministerio de Hacienda durante el transcurso del siguiente trimestre para el desarrollo de actividades en 2025."/>
    <s v="Según información reportada,la Oficina de promoción Social no cumple la meta financiera, reporta acciones que dan cumplimiento de la meta fisica, se recomienda  especial cuidado y seguimiento a la ejecución de recursos para cumplir en los próximos trimestres."/>
    <n v="2"/>
    <n v="0.5"/>
    <n v="0"/>
    <n v="0"/>
  </r>
  <r>
    <s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
    <s v="9.3. Movilización Nueva política de participación social en salud con organizaciones independientes, no ligadas  a la institucionalidad.   Generación de capacidades en pro del derecho a la salud"/>
    <s v="ODS 3. Salud y Bienestar"/>
    <s v="2. Direccionamiento estratégico y planeación"/>
    <s v="2.1. Planeación Institucional"/>
    <s v="N/A"/>
    <x v="8"/>
    <x v="7"/>
    <s v=" Transversalización del enfoque diferencial "/>
    <s v="Realizar espacios de dialogo, concertación, socialización, coordinación y articulación con los diferentes actores que hacen parte en la formulación, implementación y seguimiento en la transversalización del enfoque diferencial en salud"/>
    <s v="1600-31"/>
    <s v="Informe de los espacios realizados"/>
    <s v="Informe de los espacios realizados"/>
    <s v="Informe de los espacios realizados"/>
    <x v="5"/>
    <x v="16"/>
    <n v="85793002"/>
    <n v="1"/>
    <m/>
    <m/>
    <n v="0"/>
    <m/>
    <m/>
    <m/>
    <m/>
    <m/>
    <m/>
    <m/>
    <m/>
    <m/>
    <s v="Es adicional desde el trimestre II"/>
    <n v="0"/>
    <s v=" Informe de los espacios realizados "/>
    <n v="0"/>
    <m/>
    <n v="0"/>
    <n v="0"/>
    <n v="0"/>
    <e v="#DIV/0!"/>
    <s v="Esta actividad acaba de ser adicionada al plan de acción"/>
    <m/>
    <m/>
    <m/>
    <s v="Según solicitud de modificación al plan de acción de la Oficina de Promoción Social esta actividad se incluyo en el mes de Julio, se espera reporte en el próximo trimestre."/>
    <n v="0"/>
    <n v="0"/>
    <n v="0"/>
    <n v="0"/>
  </r>
  <r>
    <s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
    <s v="9.3. Movilización Nueva política de participación social en salud con organizaciones independientes, no ligadas  a la institucionalidad.   Generación de capacidades en pro del derecho a la salud"/>
    <s v="ODS 3. Salud y Bienestar"/>
    <s v="2. Direccionamiento estratégico y planeación"/>
    <s v="2.1. Planeación Institucional"/>
    <s v="N/A"/>
    <x v="8"/>
    <x v="7"/>
    <s v=" Transversalización del enfoque diferencial "/>
    <s v="Realizar espacios de dialogo, concertación, socialización, coordinación y articulación con los diferentes actores que hacen parte en la formulación, implementación y seguimiento en la transversalización del enfoque diferencial en salud"/>
    <s v="1600-32"/>
    <s v="Informe de los espacios realizados"/>
    <s v="Informes de espacios realizados"/>
    <s v="Número"/>
    <x v="5"/>
    <x v="20"/>
    <n v="105100000"/>
    <n v="0"/>
    <m/>
    <m/>
    <n v="0"/>
    <m/>
    <m/>
    <m/>
    <m/>
    <m/>
    <m/>
    <m/>
    <m/>
    <m/>
    <s v="Es adicional desde el trimestre II"/>
    <n v="0"/>
    <s v=" Informe de los espacios realizados "/>
    <n v="0"/>
    <m/>
    <n v="0"/>
    <n v="0"/>
    <n v="0"/>
    <e v="#DIV/0!"/>
    <s v="Esta actividad acaba de ser adicionada al plan de acción"/>
    <m/>
    <m/>
    <m/>
    <s v="Según solicitud de modificación al plan de acción de la Oficina de Promoción Social esta actividad se incluyo en el mes de Julio, se espera reporte en el próximo trimestre."/>
    <n v="0"/>
    <e v="#DIV/0!"/>
    <n v="0"/>
    <n v="0"/>
  </r>
  <r>
    <s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
    <s v="9.3. Movilización Nueva política de participación social en salud con organizaciones independientes, no ligadas  a la institucionalidad.   Generación de capacidades en pro del derecho a la salud"/>
    <s v="ODS 3. Salud y Bienestar"/>
    <s v="3. Gestión con valores para resultados"/>
    <s v="3.7. Participación ciudadana en la gestión pública"/>
    <s v="2. Plan Anual de Adquisiciones"/>
    <x v="9"/>
    <x v="8"/>
    <s v=" Gestión de la Protección Social en Salud "/>
    <s v=" Fortalecer las capacidades de las entidades territoriales para la gestión de la participación social en salud  de manera activa, vinculante y efectiva en la exigibilidad del derecho a la salud"/>
    <s v="1700-01"/>
    <s v="Entidades territoriales  fortalecidas"/>
    <s v=" Número de Entidades territoriales fortalecidas"/>
    <s v="Número"/>
    <x v="0"/>
    <x v="21"/>
    <n v="342833334"/>
    <n v="38"/>
    <n v="2"/>
    <s v="Informe sobre entidades territoriales fortalecidas en la gestión de la participación social en salud  de manera activa, vinculante y efectiva en la exigibilidad del derecho a la salud"/>
    <n v="31221792"/>
    <n v="2"/>
    <n v="1"/>
    <n v="0"/>
    <n v="6516667"/>
    <n v="0.20872174793810683"/>
    <s v="_x000a__x000a_Para este trimestre, se llevaron a cabo dos (2) informes de acompañamientos a diferecntes actores en la implementación de la política pública de participación social en salud. El objetivo principal fue proporcionar orientaciones y evaluar el avance del reporte del plan de acción 2023, así como la formulación del plan de acción 2024._x000a__x000a_El primer informe de asistencia se realizó para evaluar el progreso de las siguientes entidades territoriales: Amazonas, Caquetá, Guaviare y Vaupés._x000a__x000a_El segundo informe de asistencia técnica sobre la política de participación social en salud se enfocó en los departamentos de Valle del Cauca, Bolívar y Chocó._x000a__x000a_Durante el I trimestre de 2024, se comprometieron  $ 342.833.334 que correponde al 92% del total de recursos asignados a esta actividad. Sin embargo,  dado que dichos recursos corresponden a contratos de prestación de servicios suscritos en febrero y  marzo, solo hasta el mes de abril se evidenciara avance en la obligación."/>
    <s v="describir factores o causas"/>
    <s v="   "/>
    <m/>
    <s v="segun la informacion reportada por la dependencia se evidencia que tiene un avance de cumplimiento fisico de la meta  del 100% y avance fianciero del 20,87, se recomienda que el proximo trimestre el avance fianciero sea en su totalidad segun la programacion hecha."/>
    <n v="9"/>
    <s v=" Informe sobre entidades territoriales fortalecidas en la gestión de la participación social en salud  de manera activa, vinculante y efectiva en la exigibilidad del derecho a la salud "/>
    <n v="95483333"/>
    <n v="21"/>
    <n v="2.3333333333333335"/>
    <n v="-12"/>
    <n v="83016666"/>
    <n v="0.86943619783360515"/>
    <s v="Se realizaron 12 asistencias tecnicas, asi: _x000a_Abril:     2.  Distritos de Cali y Buenaventura. Departamento del Valle del Cauca._x000a_Mayo:  9 Atlántico, La Guajira, Santander, Norte de Santander, Putumayo, Antioquia, Casanare, Amazonas, Vaupés._x000a_Junio:   10 Córdoba, Cauca, Valle del Cauca, Bolívar, Cartagena, Arauca, San Andres, Meta, Quindío y Vichada._x000a_"/>
    <m/>
    <m/>
    <m/>
    <s v="El avance fisico de la meta se cumplio en un 100%, la meta fianaciera avanzo en un 86,94%, teniendo en cuenta la informacion suministrada por la deoendencia."/>
    <n v="23"/>
    <n v="0.60526315789473684"/>
    <n v="89533333"/>
    <n v="0.26115702331325807"/>
  </r>
  <r>
    <s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
    <s v="9.3. Movilización Nueva política de participación social en salud con organizaciones independientes, no ligadas  a la institucionalidad.   Generación de capacidades en pro del derecho a la salud"/>
    <s v="ODS 3. Salud y Bienestar"/>
    <s v="3. Gestión con valores para resultados"/>
    <s v="3.7. Participación ciudadana en la gestión pública"/>
    <s v="2. Plan Anual de Adquisiciones"/>
    <x v="9"/>
    <x v="8"/>
    <s v=" Gestión de la Protección Social en Salud "/>
    <s v="Fortalecer los mecanismos y expresiones organizativas de la ciudadanía para el ejercicio del derecho a la participación y control social en el sector salud en el marco de la Política de participación social"/>
    <s v="1700-02"/>
    <s v=" Asistencias técnicas realizadas"/>
    <s v="  Número asistencias técnicas realizadas"/>
    <s v="Número"/>
    <x v="0"/>
    <x v="21"/>
    <n v="536210538"/>
    <n v="4"/>
    <n v="1"/>
    <s v="Informe de asistencias técnicas realizadas"/>
    <n v="42031864"/>
    <n v="0"/>
    <n v="0"/>
    <n v="1"/>
    <n v="0"/>
    <n v="0"/>
    <s v="_x000a_Durante el I trimestre de 2024, se comprometieron $ 172.550.000 que corresponden a dos contratos de prestación de servicios. $ 71.832.365,00 serán comprometidos en el proceso de licitación para tiquetes aéreos que inicia en junio 2024 a cargo de la Subdirección Financiera, $ 200.000.000 se programaron para proceso de operador logístico a cargo de la Subdirección Administrativa y serán ejecutados en el II semestre 2024 y $ 60.00.000 corresponde a viáticos. _x000a_"/>
    <s v="Reprocesos en la etapa precontractual de los profesionales que ejecutarán dichas actividades. Se estimada, inicio de actividades apartir del 1 de febrero, pero solo hasta el mes de marzo se realizo la suscripción de los contratos."/>
    <s v="Demoras en por parte de los contratistas para solventar observaciones realizadas por los abogados de la OGTED y Gestión Contractual, situación que demoro la suscripción de los contratos, "/>
    <s v="Se requiere realizar reprogramación de recursos dado que la obligación del 54% de los mismos, dependera de los procesos precontractuales que adelantan otras dependencias del Ministerio. los cuales se estiman iniciar ejecución en el segundo semestre del año."/>
    <s v="Teniendo en cuenta la informacion suministrada por la dependencia se recomienda hacer la reprogramacion de la meta correspondiente al trimestre 1 para su cumplimiento total."/>
    <n v="1"/>
    <s v=" Informe de asistencias técnicas realizadas "/>
    <n v="58166667"/>
    <n v="1"/>
    <n v="1"/>
    <n v="0"/>
    <n v="48166667"/>
    <n v="0.82808023021157462"/>
    <s v="Se realizo el informe de asistencia tecnica programado para el 2do trimestre"/>
    <m/>
    <m/>
    <m/>
    <s v="El avance fisico de la meta se cumplio en un 100%, la meta fianaciera avanzo en un 82,81%, teniendo en cuenta la informacion suministrada por la deoendencia."/>
    <n v="1"/>
    <n v="0.25"/>
    <n v="48166667"/>
    <n v="8.9827900771319788E-2"/>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3. Gestión con valores para resultados"/>
    <s v="3.1. Fortalecimiento Organizacional y Simplificación de Procesos"/>
    <s v="N/A"/>
    <x v="9"/>
    <x v="8"/>
    <s v=" Gestión de la Protección Social en Salud "/>
    <s v="Realizar transferencias, a demanda por capacidad financiera,  con el fin de apoyar los proyectos presentados por las Entidades territoriales y /as Empresas Sociales del Estado, mediante el rubro Apoyo a Programas de Desarrollo de la Salud Ley 100 de 1993"/>
    <s v="1700-03"/>
    <s v="Entidades territoriales y Empresas Sociales del Estado con recursos transferidos"/>
    <s v="Número de entidades territoriales y Empresas Sociales del Estado con recursos transferidos"/>
    <s v="Número"/>
    <x v="10"/>
    <x v="22"/>
    <n v="48297793000"/>
    <n v="2"/>
    <n v="0"/>
    <s v="N/A"/>
    <n v="0"/>
    <m/>
    <e v="#DIV/0!"/>
    <n v="0"/>
    <m/>
    <m/>
    <s v="Para el I trimestre 2024, se llevo a cabo sesión del Comité Asesor para la Asignación de Recursos — CAAR, en el cual se aprobo la propuesta de asignación de recursos a las ESE Nazareth de Uribia, Nuestra Señora del Perpetuo Socorro de Uribia, Nuestra Señora de Los Remedios de Riohacha, Armando Pabón López de Manaure y San José de Maicao, para la cofinanciación de equipos interdisciplinarios de salud para la atención a personas, familias y comunidades Wayúu en los municipios de Uribia, Manaure, Maicao y el Distrito de Riohacha del departamento de La Guajira, por valor de $ 29.643.307.515. Posterior al comite se elabora Resolución para la  asignación de recursos y finalmente se tramita proceso para transferencia. Dado que este proceso requiere validación y gestión de otras dependencias de la oficina se espera que el II semestre se vea reflejado el avance en la obligación. _x000a__x000a_Los recursos programados en esta actividad son de funcionamiento."/>
    <m/>
    <m/>
    <m/>
    <s v="No se evidencia programacion de meta para el primer trimestre 2024."/>
    <n v="0"/>
    <n v="0"/>
    <m/>
    <m/>
    <n v="0"/>
    <n v="0"/>
    <n v="31443307515"/>
    <e v="#DIV/0!"/>
    <s v="Durante el segundo trimestre, se emitio la Resolución  739 del 30 de abril 2024,  por valor de $ 31,443,307,515  para financiar el despliegue de equipos interdisciplinarios que tienen como objeto la atención de las personas y familias Wauyuu. Recursos girados a las ESES en el mes de junio._x000a__x000a_De igual forma, se emitio la Resolución  763  del 03 mayo 2024, por valor de $ 26,515,966,684 para la cofinanciación de proyectos de transporte asistencial. Sin embargo, los recursos seran girados a las ESES previo cumplimiento de los  requisitos para el desembolso entre ellos, certificación de incorporación de recursos. "/>
    <s v="Se priorizo el pago de recursos dado que se requeria garantizar la continuidad en la prestación del servicio para las comunidades Wayuu."/>
    <s v="Compromiso del Gobierno Nacional con las comunidades Waayuu en el marco de la Sentencia T-302/17"/>
    <s v="Estos recursos se ejecutan según priorización estrategica del Ministro"/>
    <s v="se evidencia segun la informacion reportada por la dependencia que no fue programada meta fisica para este trimestre, pero si se evidencia un avance fianaciero de  $31,443,307,515 sgun recursos priorizados."/>
    <n v="0"/>
    <n v="0"/>
    <n v="31443307515"/>
    <n v="0.65102990347819822"/>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3. Gestión con valores para resultados"/>
    <s v="3.1. Fortalecimiento Organizacional y Simplificación de Procesos"/>
    <s v="N/A"/>
    <x v="9"/>
    <x v="8"/>
    <s v=" Gestión de la Protección Social en Salud "/>
    <s v="Realizar transferencias, a demanda por capacidad financiera,  con el fin de apoyar los proyectos presentados por las Entidades territoriales y /as Empresas Sociales del Estado, mediante el rubro Plan Nacional de Salud Rural"/>
    <s v="1700-04"/>
    <s v="Entidades territoriales y Empresas Sociales del Estado con recursos transferidos"/>
    <s v="Número de entidades territoriales y Empresas Sociales del Estado con recursos transferidos"/>
    <s v="Número"/>
    <x v="11"/>
    <x v="23"/>
    <n v="13648836000"/>
    <n v="2"/>
    <n v="1"/>
    <s v="Resoluciones"/>
    <n v="2092000000"/>
    <n v="0"/>
    <n v="0"/>
    <n v="1"/>
    <m/>
    <m/>
    <s v="Los recursos programados en esta actividad son de funcionamiento"/>
    <s v="_x000a_El incumplimiento a lo programado no fue originado por factores internos de la OGTED, toda vez que la asignación de los recursos programados dependen de la sesión del Consejo Nacional de Reincorporación._x000a_"/>
    <s v="No fue posible la expedición del acto administrativo para el apoyo a esquemas de salud en los Espacios Territoriales de Capacitación y Reincorporación – ETCR, debido a que de acuerdo al Decreto 2027 de 2016, el Consejo Nacional de Reincorporación - NCR, definirá actividades, establecerá el cronograma y adelantará el seguimiento del proceso de reincorporación a la vida civil de los miembros de las FARC – EP en lo económico y social según sus intereses, conforme a lo establecido en el Acuerdo Final para la terminación del conflicto y la construcción de una Paz Estable y Duradera. _x000a__x000a_Por lo anterior, fuimos convocados en sesión del CNR, el pasado 21 de marzo de 2024, con el objeto de presentar la propuesta de los esquemas de salud, siendo aprobadas en la referida sesión._x000a__x000a_Se proyecta para el mes de abril reunir los documentos que soportan el acto administrativo y realizar la asignación y giro de los recursos a las ESE que tienen a cargo estos ETCR._x000a_"/>
    <s v="Reprogramar ejecución  para el segundo trimestre del año."/>
    <s v="Reliazar la reprogracion de la meta para que sea ejecutada en el degundo trimestre 2024."/>
    <n v="0"/>
    <n v="0"/>
    <m/>
    <m/>
    <n v="0"/>
    <n v="0"/>
    <m/>
    <e v="#DIV/0!"/>
    <s v="_x000a_Durante el segundo trimestre, se emitió la Resolución 981 de 2024, por valor de_x000a_$2,459,130,202. Para el despliegue de esquemas de Salud en los Espacio Territoriales de Capacitación y Reincorporación._x000a_"/>
    <s v="Actividad no programada para el periodo"/>
    <s v="Actividad no programada para el periodo"/>
    <s v="Actividad no programada para el periodo"/>
    <s v="No se programo meta fisica ni fianaciera para este triemestre"/>
    <n v="0"/>
    <n v="0"/>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3. Gestión con valores para resultados"/>
    <s v="3.1. Fortalecimiento Organizacional y Simplificación de Procesos"/>
    <s v="N/A"/>
    <x v="9"/>
    <x v="8"/>
    <s v=" Gestión de la Protección Social en Salud "/>
    <s v="Realizar transferencias, a demanda por capacidad financiera,  con el fin de apoyar los proyectos presentados por las Entidades territoriales y /as Empresas Sociales del Estado, mediante el rubro Aseguramiento, reclamaciones y servicios integrantes de salud (Ley 100 de 1993, decreto 780 de 2016 - Concepto Red de Urgencias)"/>
    <s v="1700-05"/>
    <s v="Entidades territoriales y Empresas Sociales del Estado con recursos transferidos"/>
    <s v="Número de entidades territoriales y Empresas Sociales del Estado con recursos transferidos"/>
    <s v="Número"/>
    <x v="8"/>
    <x v="24"/>
    <n v="4827611048"/>
    <n v="1"/>
    <n v="0"/>
    <s v="Resoluciones"/>
    <n v="0"/>
    <m/>
    <e v="#DIV/0!"/>
    <n v="0"/>
    <m/>
    <m/>
    <s v="Para el I trimestre 2024, el Grupo de trabajo de Gestión del Riesgo, ha realizado asistencia técnica y viabilizado proyectos presentados por las ESES para cofinanciación de transporte asistencial. Los cuáles serán asignados a través de sesión del CAAR _x000a__x000a_Los recursos programados en esta actividad son de funcionamiento"/>
    <m/>
    <m/>
    <m/>
    <s v="Para el primer trimestre no hubo programacion en esta meta."/>
    <n v="0"/>
    <n v="0"/>
    <m/>
    <m/>
    <n v="0"/>
    <n v="0"/>
    <m/>
    <e v="#DIV/0!"/>
    <s v="Para el II semestre no se realizo la programación de ejecución de este rubro."/>
    <s v="Actividad no programada para el periodo"/>
    <s v="Actividad no programada para el periodo"/>
    <s v="Actividad no programada para el periodo"/>
    <s v="No se programo meta fisica ni fianaciera para este triemestre"/>
    <n v="0"/>
    <n v="0"/>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3. Gestión con valores para resultados"/>
    <s v="3.1. Fortalecimiento Organizacional y Simplificación de Procesos"/>
    <s v="2. Plan Anual de Adquisiciones"/>
    <x v="9"/>
    <x v="8"/>
    <s v=" Gestión de la Protección Social en Salud "/>
    <s v="Formular  y actualizar  guías, lineamientos, manuales, protocolos con enfoque de gestión del riesgo de desastres incluyendo el manual de misión médica"/>
    <s v="1700-06"/>
    <s v="Documentos de lineamientos técnicos elaborados"/>
    <s v="Número de Documentos de lineamientos técnicos elaborados"/>
    <s v="Número "/>
    <x v="12"/>
    <x v="25"/>
    <n v="1063748400"/>
    <n v="10"/>
    <n v="1"/>
    <s v="Documentos técnicos"/>
    <n v="64417191"/>
    <m/>
    <n v="0"/>
    <n v="1"/>
    <n v="9046667"/>
    <n v="0.14043870680421319"/>
    <s v="Los recursos programados en esta actividad son de inversión y estan asociados al C-1905-0300-12-20201A2-1905014-02_x000a_Durante el I trimestre de 2024, se comprometieron $508,348,554 que corresponden al 48 % del presupuesto asignado a esta  actividad. Sin embargo,  dado que dichos recursos corresponden en su mayoria a contratos de prestación de servicios suscritos en el mes de marzo, solo hasta el mes de abril se evidencia avance en la obligación."/>
    <m/>
    <m/>
    <m/>
    <s v="teniendo en cuenta la informacion  suministrada por la dependencia, donde se evidencia un avance financiero del 14,04%, pero aun en el avance fisico no se evidencia ya  que se deriban de tramites contraactules los cuales se veran reflejados en el proximo trimestre."/>
    <n v="1"/>
    <s v=" Documentos técnicos "/>
    <n v="167280000"/>
    <n v="1"/>
    <n v="1"/>
    <n v="0"/>
    <n v="116981826"/>
    <n v="0.69931746771879488"/>
    <s v="El producto asociado a esta actividad hace referencia a los planes de trabajo para la elaboración y/o actulización de lineamientos tecnicos en el componente de gestión del riesgo. A la fecha se avanza en la estructuración de  los documentos tecnicos de Equipos Medicos de Emergencia, Hospitales Resicientes y Misión Medica"/>
    <s v="Se realizo reprogramación de los procesos contractuales, dado el cambio de jefatura de la OGTED, situación que genera retraso en la ejecución presupuestal dado los ajustes en los instrumentos de planeación como el PAA. De otra parte, se evidencio demoras en la radicación de cuentas por parte de los contratistas."/>
    <s v="Los contratistas no presentan sus cuentas de cobro de manera oportuna"/>
    <s v="Solicitar a los supervisores de contrato el cumplimiento de las obligaciones contractuales a los contratistas. "/>
    <s v="El avance fisico de la meta se cumplio en un 100%, la meta fianaciera avanzo en un 69,93%, teniendo en cuenta incumplimientos en las obligaciones contraactuales de los contratistas"/>
    <n v="1"/>
    <n v="0.1"/>
    <n v="126028493"/>
    <n v="0.11847584729622156"/>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3. Gestión con valores para resultados"/>
    <s v="3.1. Fortalecimiento Organizacional y Simplificación de Procesos"/>
    <s v="2. Plan Anual de Adquisiciones"/>
    <x v="9"/>
    <x v="8"/>
    <s v=" Gestión de la Protección Social en Salud "/>
    <s v="Brindar asistencia técnica  sobre temas relacionados con gestión del riesgo de desastres y estrategias de divulgación  "/>
    <s v="1700-07"/>
    <s v="Asistencias técnicas realizadas"/>
    <s v="Número de  Asistencias técnicas realizadas"/>
    <s v="Número "/>
    <x v="12"/>
    <x v="26"/>
    <n v="1752729600"/>
    <n v="93"/>
    <n v="10"/>
    <s v="Informe de asistencias técnicas "/>
    <n v="120815146"/>
    <n v="10"/>
    <n v="1"/>
    <n v="0"/>
    <n v="56155868"/>
    <n v="0.46480817893478354"/>
    <s v="Durante el primer trimestre del 2024, se dio cumplimiento a las 10 asistencia tecnicas realizadas en los  Departamentos de: _x000a__x000a_1) Departamento de la Guajira - Feb_x000a_Asistencia técnica para el Seguimiento a la ejecución de los recursos conforme a la Resolución 2285 de 2023_x000a_2) Departamento de Nariño - Feb_x000a_Acompañamiento a la visita técnica a la subregión de Los Abades, Nariño; con FONDO PAZ en el marco de los acuerdos de paz con el ELN en los municipios de Samaniego, La Llanada y Santa Cruz de Guachaves que hacen parte de esta subregión._x000a_3) Departamento de Santander - Feb_x000a_Seguimiento entrega ambulancias en el marco del fortalecimiento a la red nacional de urgencias. _x000a_4) Departamento Valle del Cauca - Feb_x000a_Se desarrolló la mesa de diálogo y concertación de la consulta previa con las comunidades negras, afrocolombianas, raizales y palenqueras, conforme a la ruta metodológica concertada con la Comisión III del Espacio Nacional de la Consulta Previa – ENCP. Componetne SALUD -_x000a_5) Departamento del Choco - Mar _x000a_Reunión con la Gobernación del chocó para definir el plan de acción, ante el aumento de mortalidad en la población infantil_x000a_6) Departamento del Choco - Mar _x000a_Y se prestó asistencia técnica, para atender la emergencia por defunciones en menores de cinco años, asociado a brote por enfermedad diarreica aguda en el municipio de Bojayá._x000a_7) Departamento de Guajira – Mar_x000a_Asistencia técnica a la mesa departamental de Misión Médica de La Guajira para la construcción de una ruta de protección a la misión médica_x000a_8) Departamento Risaralda - mar _x000a_Se realizo asistencia técnica y seguimiento a la Resolución 1622 de 2023 “Por la cual se efectúa asignación de recursos del rubro apoyó a programas de la ley 100 y plan nacional de salud, rural” en Pueblo Rico Hospital San Rafael y Alcaldía Municipal._x000a_9) Departamento del Meta - mar_x000a_CRUE del departamento de Meta, por diversas situaciones de violencia contra la Misión Medica del departamento_x000a_10) CRUE Departamentales y Distritales – mar_x000a_Asistencia Técnica: Formulario para el reporte de capacidades en el caso de una emergencia_x000a__x000a__x000a_Los recursos programados en esta actividad son de inversión y estan asociados al C-1905-0300-12-20201A2-1905050-02_x000a_Durante el I trimestre de 2024, se comprometieron $ 1.304.086.636 que corresponde al 74% del presupuesto total asignado a esta actividad. Sin embargo, dado que dichos recursos corresponden a contratos de prestación de servicios suscritos en el mes de febrero y marzo, solo hasta el mes de abril se evidencia avance en la obligación."/>
    <m/>
    <m/>
    <m/>
    <s v="segun la informacion reportada por la dependencia se evidencia que tiene un avance de cumplimiento fisico de la meta  del 100% y avance fianciero del 46,48, se recomienda que el proximo trimestre el avance fianciero sea en su totalidad segun la programacion hecha."/>
    <n v="27"/>
    <s v=" Informe de asistencias técnicas  "/>
    <n v="450697285"/>
    <n v="42"/>
    <n v="1.5555555555555556"/>
    <n v="-15"/>
    <n v="376908079.75999999"/>
    <n v="0.83627767972908906"/>
    <s v="Se realizaron 42 asistencias tecnicas para el segundo trimestre"/>
    <s v="Se realizo reprogramación de los procesos contractuales, dado el cambio de jefatura de la OGTED, situación que genera retraso en la ejecución presupuestal dado los ajustes en los instrumentos de planeación como el PAA. De otra parte, se evidencio demoras en la radicación de cuentas por parte de los contratistas."/>
    <s v="Los contratistas no presentan sus cuentas de cobro de manera oportuna"/>
    <s v="Solicitar a los supervisores de contrato el cumplimiento de las obligaciones contractuales a los contratistas. "/>
    <s v="El avance fisico de la meta se cumplio en un 100%, la meta fianaciera avanzo en un 83,63%, teniendo en cuenta incumplimientos en las obligaciones contraactuales de los contratistas"/>
    <n v="52"/>
    <n v="0.55913978494623651"/>
    <n v="433063947.75999999"/>
    <n v="0.24707972510990855"/>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3. Gestión con valores para resultados"/>
    <s v="3.1. Fortalecimiento Organizacional y Simplificación de Procesos"/>
    <s v="2. Plan Anual de Adquisiciones"/>
    <x v="9"/>
    <x v="8"/>
    <s v=" Gestión de la Protección Social en Salud "/>
    <s v="Formular actos administrativos y documentos normativos relacionados a la gestión territorial y gestión del riesgo de desastres en salud"/>
    <s v="1700-08"/>
    <s v="Documentos normativos realizados"/>
    <s v="Número de  Actos administrativos realizados"/>
    <s v="Número"/>
    <x v="12"/>
    <x v="27"/>
    <n v="193408800"/>
    <n v="4"/>
    <n v="1"/>
    <s v="Actos administrativos"/>
    <n v="37251573"/>
    <n v="1"/>
    <n v="1"/>
    <n v="0"/>
    <m/>
    <n v="0.3888829070385833"/>
    <s v="Durante el primer trimestre del 2024, se realizaron dos actos administrativos:_x000a_1) Circular Externa No 002 de 2024, por medio de la cual se establecen “Directrices para la preparación y respuesta sectorial, frente a los efectos en salud, ante la temporada seca y la actual ocurrencia del Fenómeno de &quot;El Niño&quot; 2023-2024.”_x000a_2) Circular Externa No 005 de 2024, por medio de la cual se establecen “Instrucciones para mitigar los riesgos en la salud pública con ocasión de la temporada de Semana Santa 2024. Publicada en el Diario Oficial No. 52.706 del 22 de marzo de 2024” _x000a__x000a_Los recursos programados en esta actividad son de inversión y estan asociados al C-1905-0300-12-20201A2-1905055-02_x000a_Durante el I trimestre 2024, se realizo la suscripcion de un contrato de prestación de servicios que correponde a $130,378,500, es decir el 67%  comprometido del total de recursos asignados a esta actividad. _x000a_Se habia proyectado la contratación de dos profesionales mas, los cuales desistieron del proceso en febrero y marzo. "/>
    <s v="describir factores o causas"/>
    <m/>
    <m/>
    <s v="Segun la informacion reportada por la dependencia se evidencia que tiene un avance de cumplimiento fisico de la meta  del 100% y avance fianciero del 38,89, se recomienda que el proximo trimestre el avance fianciero sera en su totalidad segun la programacion hecha."/>
    <n v="1"/>
    <s v=" Actos administrativos "/>
    <n v="40868791"/>
    <n v="1"/>
    <n v="1"/>
    <n v="0"/>
    <n v="37251000"/>
    <n v="0.91147790498622772"/>
    <s v="Se emitieron, tres (3) Actos Acministrativos (Decreto, Resoluciones,  Circulares, Acuerdos)_x000a__x000a_1)Tipo: Resolucion 625 del 12 de abril de 2024_x000a_Fecha: 12 de abril de 2024_x000a_Asunto: Por la cual se adopta para Colombia la iniciativa internacional “Hospitales Resilientes frente a Emergencias de Salud y Desastres” _x000a__x000a_2)Tipo: Resolucion 633 de 2023 _x000a_Fecha: 15 de Abril de 2024_x000a_Asunto: Resolucion por la cual se adopta la inciativa global Equipos Médicos de Emergencia como programa nacional para la respuesta a emergencias y desastres_x000a__x000a_3)Tipo: Circular 009_x000a_Fecha: 24/06/2024_x000a_Asunto: Directrices para la preparación y alistamiento frente a los efectos en salud, ante la primera temporada de lluvias del 2024 y posible fenómeno de variabilidad climática &quot;La Niña 2024 —2025&quot;."/>
    <s v="Se realizo reprogramación de los procesos contractuales, dado el cambio de jefatura de la OGTED, situación que genera retraso en la ejecución presupuestal dado los ajustes en los instrumentos de planeación como el PAA. Adicional  al desistimiento por parte del profesional que estaba adelantando procesos contractual. "/>
    <s v="El contratista desistio del proceso contractual. Generando reproceso administrativo a la oficina. "/>
    <s v="Verificar el interes y compromiso por parte profesional que adelanta el proceso de contratación."/>
    <s v="El avance fisico de la meta se cumplio en un 100%, la meta fianaciera avanzo en un 91,15%, teniendo en cuenta incumplimientos en las obligaciones contraactuales de los contratistas"/>
    <n v="2"/>
    <n v="0.5"/>
    <n v="37251000"/>
    <n v="0.19260240485438099"/>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3. Gestión con valores para resultados"/>
    <s v="3.1. Fortalecimiento Organizacional y Simplificación de Procesos"/>
    <s v="2. Plan Anual de Adquisiciones"/>
    <x v="9"/>
    <x v="8"/>
    <s v=" Gestión de la Protección Social en Salud "/>
    <s v="Consolidar e implementar sistemas de información"/>
    <s v="1700-09"/>
    <s v="Sistemas de Información Implementados"/>
    <s v="Avance de Sistemas de información implementados"/>
    <s v="Porcentaje"/>
    <x v="12"/>
    <x v="28"/>
    <n v="193408800"/>
    <n v="1"/>
    <n v="0"/>
    <s v="N/A"/>
    <n v="0"/>
    <m/>
    <e v="#DIV/0!"/>
    <n v="0"/>
    <m/>
    <e v="#DIV/0!"/>
    <s v="Respecto al avance físico de la actividad, el Grupo de Gestión del Riesgo se encuentra realizando diagnóstico de las fuentes de información disponibles en la OGTED, e identificación y priorización del sistema de información a implementar para la vigencia 2024_x000a__x000a_Los recursos programados en esta actividad son de inversión y estan asociados al C-1905-0300-12-20201A2-1905052-02_x000a_Durante el I trimestre de 2024, se comprometieron $ 157.711.220 que corresponde al 30% del presupuesto total asignado a esta actividad. Sin embargo, dado que dichos recursos corresponden a contratos de prestación de servicios suscritos en marzo, solo hasta el mes de abril se evidencia avance en la obligación._x000a_"/>
    <m/>
    <m/>
    <m/>
    <s v="No se evidencia programacion de meta para el primer trimestre 2024."/>
    <n v="0.1"/>
    <s v=" informe de avance del plan de trabajo "/>
    <n v="19722307"/>
    <n v="0.1"/>
    <n v="1"/>
    <n v="0"/>
    <n v="14329657"/>
    <n v="0.72657103451437"/>
    <s v="Se realizan en conjunto con la OPS sistema de información llamado Infracciones e Incidentes reportados a la Misión Médica que manejaran los CRUE, dará una visión en tiempo real de los acontecimientos y de manera georeferenciada, para dar una solución a esa infracción y que sea escalado de manera exitosa para su pronta solución. Además en convenio con la USAID, se construyo un tablero de indicadores, que consolidará una base de datos que mostrará urgencias y emergencias que se reportarán por los CRUE e IPS, este tablero nos mostrará resultados para llevar a cabo mejoramiento de estratégias, en cuanto a la atención de las emergencias. Estos sistemas de Información ya se encuentran en pruebaS de pilotaje y por revisión de la OTIC del MSPS."/>
    <m/>
    <m/>
    <m/>
    <s v="El avance fisico de la meta se cumplio en un 100%, la meta fianaciera avanzo en un 72,66%, se recomienda hacer seguimiento para alcanzar el 100% de avance fianaciero en los siguientes trimestres."/>
    <n v="0.1"/>
    <n v="0.1"/>
    <n v="14329657"/>
    <n v="7.408999487096761E-2"/>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3. Gestión con valores para resultados"/>
    <s v="3.1. Fortalecimiento Organizacional y Simplificación de Procesos"/>
    <s v="2. Plan Anual de Adquisiciones"/>
    <x v="9"/>
    <x v="8"/>
    <s v=" Gestión de la Protección Social en Salud "/>
    <s v="Realizar documentos de planeación estratégica y articulación con el PND en el marco de la gestión del riesgo de desastres en salud"/>
    <s v="1700-10"/>
    <s v=" Documentos de planeación realizados "/>
    <s v="Avance de Documentos de planeación realizados "/>
    <s v="Porcentaje"/>
    <x v="12"/>
    <x v="29"/>
    <n v="96704400"/>
    <n v="1"/>
    <n v="0"/>
    <s v="N/A"/>
    <n v="0"/>
    <m/>
    <e v="#DIV/0!"/>
    <n v="0"/>
    <m/>
    <e v="#DIV/0!"/>
    <s v="Los recursos programados en esta actividad son de inversión y están asociados al C-1905-0300-12-20201A2-1905015-02_x000a_Para finales de marzo, se está realizando proceso contractual de dos (2) profesionales que apoyarán la ejecución de esta actividad._x000a_"/>
    <m/>
    <m/>
    <m/>
    <s v="No se evidencia programacion de meta para el primer trimestre 2024."/>
    <n v="0.1"/>
    <s v=" informe de avance de documentos de planeación estratégica "/>
    <n v="15011320"/>
    <n v="0.1"/>
    <n v="1"/>
    <n v="0"/>
    <n v="4094675"/>
    <n v="0.27277248103431279"/>
    <s v="Se realizo levantamiento y caracterización de la información objeto de analisis  para avanzar en la actividad. "/>
    <s v="Se requiere la contratación de dos profesionales que apoyen la identificación de información y estructuracion de documentos insumo de esta actividad."/>
    <m/>
    <m/>
    <s v="El avance fisico de la meta se cumplio en un 100%, la meta fianaciera avanzo en un 72,66%, se recomienda hacer seguimiento para alcanzar el 100% de avance fianaciero en los siguientes trimestres."/>
    <n v="0.1"/>
    <n v="0.1"/>
    <n v="4094675"/>
    <n v="4.2342178846050439E-2"/>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Realizar acciones de monitoreo y evaluación de los programas, planes, y estrategias de salud pública"/>
    <s v="2100-01"/>
    <s v="No de documentos técnicos relacionados con promoción de la salud y prevención de la enfermedad "/>
    <s v="Número de documentos técnicos realizados"/>
    <s v="Número"/>
    <x v="13"/>
    <x v="30"/>
    <n v="7609170303"/>
    <n v="4"/>
    <n v="1"/>
    <s v="Documento técnico"/>
    <n v="0"/>
    <n v="0"/>
    <n v="0"/>
    <n v="1"/>
    <n v="0"/>
    <n v="0"/>
    <s v="Se avanzo en la solicitud del CDP y construcción del Estudio Previo para  un protocolo de atención en salud informado en la evidencia científica para la atención de personas con enfermedades relacionadas con la actividad minera en los municipios aledaños a las operaciones de Carbones del Cerrejón Limited"/>
    <s v="Demora en la obtención del Estudio de mercado para la contratación"/>
    <m/>
    <m/>
    <s v="La dirección de P y P no registra avance de la meta física y financiera, argumenta retraso en el proceso de contratación._x000a_Se requiere realizar una reprogramción de las metas y de los recursos en los siguientes trimestres."/>
    <n v="1"/>
    <s v=" Documento técnico "/>
    <m/>
    <m/>
    <n v="0"/>
    <n v="1"/>
    <n v="0"/>
    <m/>
    <s v="Se avanzo en la elaboración de estudios previos de la Identificación de las enfermedades posiblemente relacionadas con la actividad minera de carbón y de la elaboración de una propuesta de límites ambientales para la protección a la salud de las personas, familias y comunidades"/>
    <m/>
    <m/>
    <m/>
    <s v="La Dirección d Promoción y Prevención no registra avance físico de la meta, sin embargo, registra observaciones resocto de acciones realizadas para el logro de la misma"/>
    <n v="0"/>
    <n v="0"/>
    <n v="0"/>
    <n v="0"/>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Formular y hacer seguimiento a marcos reglamentarios de promoción de la salud y prevención de la enfermedad"/>
    <s v="2100-02"/>
    <s v="Documentos normativos"/>
    <s v="Número de documentos normativos elaborados"/>
    <s v="Número"/>
    <x v="13"/>
    <x v="31"/>
    <n v="1832427912"/>
    <n v="8"/>
    <n v="1"/>
    <s v="Acto administrativo"/>
    <n v="92829266"/>
    <n v="1"/>
    <n v="1"/>
    <n v="0"/>
    <n v="135568466"/>
    <n v="1.4604065273983746"/>
    <s v="Ajuste y actualización del acto normativo “ Por la cual se establecen los parámetros técnicos para la operación de la estrategia Salas Amigas de la Familia Lactante del Entorno Laboral y se dictan otras disposiciones”_x000a_"/>
    <m/>
    <m/>
    <m/>
    <s v="La dirección de P y P registra el logro de la meta en un 100% mientras que el avance financiero llega al 146% siendo necesario realizar la reprogramación de recursos en los siguientes trimestres."/>
    <n v="2"/>
    <s v=" Acto administrativo "/>
    <n v="310000000"/>
    <n v="2"/>
    <n v="1"/>
    <n v="0"/>
    <n v="316960199"/>
    <n v="1.0224522548387096"/>
    <s v="Propuesta de grupos relevantes de APME para la vigencia 2024, consolidación de la matriz de clasificación de los códigos de APME vigentes en 2023, y homologación de grupos relevantes de APME, teniendo en cuenta las tres agrupaciones que se han realizado hasta el momento: 2020, 2022 y 2024 (propuesta actual)._x000a_Propuesta normativa de reconocimiento a los restaurantes saludables._x000a_Proyecto normativo de grasas trans, remitido a la oficina jurídica para tramite respectivo._x000a_"/>
    <m/>
    <m/>
    <m/>
    <s v="La Dirección de promoción y prevención registra cumplimiento de la meta física  del 100% y cumplimiento de la meta financiera del 102,25%"/>
    <n v="3"/>
    <n v="0.375"/>
    <n v="452528665"/>
    <n v="0.246955780381062"/>
  </r>
  <r>
    <s v="2. Desarrollar un modelo de salud promocional, preventivo y predictivo mediante   la atención primaria en salud renovada para disminuir la inequidad entre las regiones y las grandes ciudades, los eventos con alta prevalencia, la mortalidad potencialmente evitable  "/>
    <s v="2.2. Conformación y operación progresiva de los Equipos médicos Interdisciplinarios territoriales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Realizar gestión, seguimiento y monitoreo a las estrategias de promoción de la salud y prevención de la enfermedad_x000a__x000a_"/>
    <s v="2100-03"/>
    <s v="Informe trimestral de avance del seguimiento y monitoreo a las estrategias de promoción de la salud y prevención de la enfermedad"/>
    <s v="Número de informes trimestrales realizados"/>
    <s v="Número"/>
    <x v="13"/>
    <x v="32"/>
    <n v="9539315911"/>
    <n v="4"/>
    <n v="1"/>
    <s v="Informe trimestral de avance "/>
    <n v="183368913"/>
    <n v="1"/>
    <n v="1"/>
    <n v="0"/>
    <n v="220006890"/>
    <n v="1.199804734622602"/>
    <s v="Informe presentado a organismos de control relacionados con el seguimiento técnico y de ejecución de recursos de los Equipos Básicos en Salud"/>
    <m/>
    <m/>
    <m/>
    <s v="La dirección de P y P registra el logro de la meta en un 100% mientras que el avance financiero llega al 120% siendo necesario realizar la reprogramación de recursos en los siguientes trimestres."/>
    <n v="1"/>
    <s v=" Informe trimestral de avance  "/>
    <n v="1560000000"/>
    <n v="1"/>
    <n v="1"/>
    <n v="0"/>
    <n v="1083084952.6300001"/>
    <n v="0.69428522604487186"/>
    <s v="Informe de seguimiento técnico y de ejecución de recursos de las transferencias realizadas para la conformación de Equipos Básicos de Salud"/>
    <s v="El menor avance financiero corresponde a la no presentación de cuentas de los contratos de prestación de servicios profesionales"/>
    <m/>
    <s v="Mejorar la programación de pagos"/>
    <s v="La Dirección de promoción y prevención registra cumplimiento de la meta física  del 100% y cumplimiento de la meta financiera del 69,43%. Propone mejorar la gestión de la programación de los pagos para lo cual se sugiere realizar una reprogramación para los 2 trimestres restantes"/>
    <n v="2"/>
    <n v="0.5"/>
    <n v="1303091842.6300001"/>
    <n v="0.13660223173103803"/>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Formular y divulgar las orientaciones para la promoción de la salud y prevención de la enfermedad"/>
    <s v="2100-04"/>
    <s v="Documentos de promoción de la salud y prevención de la enfermedad"/>
    <s v="Número de  Documentos de promoción realizados"/>
    <s v="Número"/>
    <x v="13"/>
    <x v="33"/>
    <n v="1431636729"/>
    <n v="8"/>
    <n v="1"/>
    <s v="Documento de promoción"/>
    <n v="9099793"/>
    <n v="1"/>
    <n v="1"/>
    <n v="0"/>
    <n v="58881131"/>
    <n v="6.4706011444436156"/>
    <s v="Revisión, ajuste del Proyecto de Decreto de la Política Integral de Salud Ambiental - PISA, la cual se encuentra en observaciones de Mincomercio, Mintrabajo y Minambiente"/>
    <s v="El avance finaciero mayor corresponde a cuentas de contratos de prestación de servicios más de las programadas"/>
    <m/>
    <s v="Mejorar la programación de pagos"/>
    <s v="La dirección de P y P cumplió el 100% de la meta física, sin embargo, la meta financiera tuvo una sobreejecución del 647% argumentan que hubo pago de contratos no programados, tal resultado requeire que se reprograme la programación de recursos de los trimestres siguientes."/>
    <n v="2"/>
    <s v=" Documento de promoción "/>
    <n v="390500000"/>
    <n v="2"/>
    <n v="1"/>
    <n v="0"/>
    <n v="362552445"/>
    <n v="0.92843135723431502"/>
    <s v="Consolidación de mesa de trabajo con ACEMI, para fortalecer las acciones de Información, Educación y Comunicación en alimentación saludable, en el marco de lo establecido en la resolución 3280/18 y el reporte de las mismas. _x000a_Asistencia técnica a 32 entidades territoriales y 6 distritos en la implementación del plan decenal de lactancia materna. _x000a_Propuesta de lineamiento de la estrategia IAMI y gestión y organización de la jornada para la validación del lineamiento Instituciones Amigas de la Mujer y la Infancia IAMI._x000a_Documento para Proyecto PAISS, específicamente para la generación de capacidades en Consejeria en Lactancia Materna._x000a_Manual de procedimientos para el adecuado funcionamiento de los Bancos de Leche Humana en Colombia"/>
    <m/>
    <m/>
    <m/>
    <s v="La Dirección de promoción y prevención registra cumplimiento de la meta física  del 100% y cumplimiento de la meta financiera del 92,84%"/>
    <n v="3"/>
    <n v="0.375"/>
    <n v="421433576"/>
    <n v="0.29437186645411917"/>
  </r>
  <r>
    <s v="2. Desarrollar un modelo de salud promocional, preventivo y predictivo mediante   la atención primaria en salud renovada para disminuir la inequidad entre las regiones y las grandes ciudades, los eventos con alta prevalencia, la mortalidad potencialmente evitable  "/>
    <s v="8.5. Fortalecer la comunicación pública y estratégica para la promoción y divulgación de los temas relacionados con salud y protección socia"/>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Realizar estrategias de información en salud y comunicación para la promoción de la salud y prevención de la enfermedad"/>
    <s v="2100-05"/>
    <s v="Número de Estrategias de información en salud"/>
    <s v="Número de estrategias de información en salud realizadas"/>
    <s v="Número"/>
    <x v="13"/>
    <x v="34"/>
    <n v="11050000000"/>
    <n v="2"/>
    <n v="0"/>
    <s v="N/A"/>
    <n v="0"/>
    <n v="0"/>
    <e v="#DIV/0!"/>
    <n v="0"/>
    <n v="0"/>
    <n v="0"/>
    <s v="Se emitió Boletin de Sarampión, fiebre amarilla      _x000a_   Piezas comunicativas de fiebre amarilla y plan de crisis."/>
    <m/>
    <m/>
    <m/>
    <s v="Para el trimestre no se programaron metas física ni fienanciera, pero se registran acciones realizadas."/>
    <n v="0"/>
    <s v=" N/A "/>
    <m/>
    <m/>
    <n v="0"/>
    <n v="0"/>
    <n v="0"/>
    <m/>
    <s v="Se desarrollo el plan de medio definido con el trabajo articulado entre el equipo técnico del PAI y el equipo de comunicaciones de la dirección de P y P y de comunicaciones de MSPS_x000a_Diseño, producción y difusión de 5 campañas de comunicación: Fiebre amarilla, Sarampión, COVID-19, SVA, Influenza, Pico enfermedad respiratoria_x000a_Se continua con la implementación del Proyecto Ampliación de la Red de vacunación Segura en la región de las Américas_x000a_Construcción y gestión para la difusión de comunicado de prensa para la promoción de la vacunación frente a la circulación de virus respiratorios como Influenza y COVID    "/>
    <m/>
    <m/>
    <m/>
    <s v="La meta no se programó para el trimestre en seguimiento"/>
    <n v="0"/>
    <n v="0"/>
    <n v="0"/>
    <n v="0"/>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Realizar la gestión del programa ampliado de inmunizaciones PAI "/>
    <s v="2100-06"/>
    <s v="Cobertura de Pentavalente 3"/>
    <s v="No. De niños vacunados con Pent 3/ meta programática niños &lt; de un año"/>
    <s v="Cobertura "/>
    <x v="13"/>
    <x v="35"/>
    <n v="6011632579"/>
    <n v="12"/>
    <n v="3"/>
    <s v="Reporte mensual de coberturas de vacunación "/>
    <n v="71359312"/>
    <n v="3"/>
    <n v="1"/>
    <n v="0"/>
    <n v="169595649"/>
    <n v="2.3766435556441463"/>
    <s v="Reunión nacional socialización de lineamientos técnicos y operativos para la segunda jornada nacional de vacunación - 22ª semana de vacunación en las américas (SVA) y 13ª semana mundial de inmunización (SMI); lineamientos de fiebre amarilla, COVID-19, VPH niños vacunación de 9 a 14 años, Influenza y la gestión del PAI._x000a_Se realizaron 6 asistencias técnicas presenciales y 18 virtuales  en las entidades territoriales para el fortalecimiento en los procesos del PAI en el marco del monitorio de las coberturas de vacunación y seguimiento a la situación del PAI en cada territorio _x000a_La vacunación contra la COVID- consolidación y análisis de dosis aplicadas contra la COVID-19 en las 38 entidades territoriales. Actualmente se maneja la información acumulada para esquema completo el país alcanza una cobertura de 74,8%, 1er refuerzo 40,2% y 2do refuerzo 16,6%, en el mes de enero y febrero se aplicaron 193.314 dosis, el dato de marzo está en proceso de reporte y posterior consolidación._x000a_Proyecto de resolución actualización de lineamientos contra la COVID-19 _x000a_Realización resolución asignación de vacunas contra la COVID-19:  Resolución 540 de 22 marzo 2024 y 161 de 31 de enero 2024_x000a_Alistamiento lanzamiento semana de vacunación de las Américas y segunda jornada nacional de vacunación en Guainía_x000a__x000a_"/>
    <s v="El avance finaciero mayor corresponde a cuentas de contratos de prestación de servicios más de las programadas"/>
    <m/>
    <s v="Mejorar la programación de pagos"/>
    <s v="La dirección de P y P cumplió el 100% de la meta física, sin embargo, la meta financiera tuvo una sobreejecución del 237,66% argumentan que hubo pago de contratos no programados, tal resultado requeire que se reprograme la programación de recursos de los trimestres siguientes."/>
    <n v="3"/>
    <s v=" Reporte mensual de coberturas de vacunación  "/>
    <n v="840000000"/>
    <n v="3"/>
    <n v="1"/>
    <n v="0"/>
    <n v="693913998.47000003"/>
    <n v="0.82608809341666667"/>
    <s v="Acompañamiento presencial y virtual a la segunda jornada nacional de vacunación y 22ª semana de vacunación de las Américas_x000a_ Asistencia técnica y fortalecimiento de capacidades en los departamentos de Arauca, cesar, choco, sucre,  Vaupés, Magdalena, Santa marta, Casanare en el marco de las necesidades identificadas, para la gestión del PAI, algunos temas tratados (Gestión de dosis COVID, Gestión de dosis Neumo coco decavalente, Gestión de alistamiento de SVA, Gestión de inventarios, Gestión PAIWEB, Acompañamiento a los comité) _x000a_Acompañamiento y seguimiento a la vacunación de hepatitis B en poblaciones priorizadas en las 38 ET _x000a_"/>
    <s v="El menor avance financiero corresponde a la no presentación de cuentas de los contratos de prestación de servicios profesionales"/>
    <m/>
    <s v="Mejorar la programación de pagos"/>
    <s v="La Dirección de promoción y prevención registra cumplimiento de la meta física  del 100% y cumplimiento de la meta financiera del 82,61%. Propone mejorar la gestión de la programación de los pagos para lo cual se sugiere realizar una reprogramación para los 2 trimestres restantes"/>
    <n v="6"/>
    <n v="0.5"/>
    <n v="863509647.47000003"/>
    <n v="0.14363979104219304"/>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Realizar la adquisición, almacenamiento y distribución  oportuna de los biológicos e insumos del  Programa Ampliado  de Inmunizaciones  a las 37 entidades territoriales, de acuerdo con las necesidades y coberturas establecidas"/>
    <s v="2100-07"/>
    <s v="No de Entidades Territoriales con biológicos entregados"/>
    <s v="Número de Entidades Territoriales con biológicos entregados"/>
    <s v="Número"/>
    <x v="13"/>
    <x v="36"/>
    <n v="747569846028"/>
    <n v="37"/>
    <n v="37"/>
    <s v="Reporte  de distribución de biológicos e insumos  a  las Entidades Territoriales  "/>
    <n v="270987000000"/>
    <n v="37"/>
    <n v="1"/>
    <n v="0"/>
    <n v="270984851599"/>
    <n v="0.99999207194072037"/>
    <s v="Se realizó comité de contratación para la aprobación de la compra de vacunas e insumos No 991 de 2024 con el Fondo Rotatorio (FR) de la OPS vigencia 2024, con su aprobación y un primer giro a la Organización Panamericana de la Salud por el 60% del total de la compra de  USD 70.081.176,40._x000a_Se avanzo con la gestión contractual para la adición al contrato No. 1073 y No. 1074 de transporte y nacionalización de los biológicos. De igual forma,  la nueva licitación fue aprobada en comité de contratación el día 21 de marzo del año en curso._x000a_Se realizó la gestión en el envío oportuno de biológicos de las urgencias declaradas por las ET y aprobadas por la Coordinación Nacional del PAI. Aprobación de proformas de vacunas a OPS correspondientes a la proyección o vigencia 2024 con los recursos disponibles girados el 27/03/2024. Consolidación de Movimiento de biológicos del mes de febrero en el nuevo formato enviado a las ET para el análisis de las variables asociados a la metodología de asignación de vacuna a las ET. Se realiza asistencias técnicas a algunas ET en compañía y apoyo de la referente técnica por parte del MSPS en el tema de insumos y estimación de necesidades. "/>
    <m/>
    <m/>
    <m/>
    <s v="La dirección de P y P registra el cumplimiento de la meta física y financiera en un 100%"/>
    <n v="37"/>
    <s v=" Reporte  de distribución de biológicos e insumos  a  las Entidades Territoriales   "/>
    <n v="180772649303"/>
    <n v="37"/>
    <n v="1"/>
    <n v="0"/>
    <n v="181638497475.28"/>
    <n v="1.0047897078215009"/>
    <s v="Se continua con la reprogramación de los APOS hasta la segunda semana de junio de 2024, sin embargo, al no contar aun con los contratos de nacionalización, transporte y operado logístico, se realiza únicamente la recepción y almacenamiento de los APOS del Q1, Q2, Q3 y Q4 de la compra 2024 despachado por el Fondo Rotatorios (FR) de la OPS, quedando pendiente su nacionalización y disponibilidad para la distribución oportuna a las ET que así los requieran. Simultáneamente se realizan los oficios a OPS de aprobación de proformas o estimaciones de precio de los biológicos e insumos pendientes por llegar de acuerdo a la programación trimestral del PAHO173 de 2024. Se gestiona el juste en la presentación de la vacuna BCG vial por 20 dosis de la programación con la prestación de la misma vacuna vial por 10 dosis establecida en la compra 991 de 2024 para la adquisición de biológicos para la disponibilidad en los territorios._x000a_"/>
    <m/>
    <m/>
    <m/>
    <s v="La Dirección de promoción y prevención registra cumplimiento de la meta física  del 100% y cumplimiento de la meta financiera del 100,48%"/>
    <n v="37"/>
    <n v="1"/>
    <n v="452623349074.28003"/>
    <n v="0.60545961220769617"/>
  </r>
  <r>
    <s v="2. Desarrollar un modelo de salud promocional, preventivo y predictivo mediante   la atención primaria en salud renovada para disminuir la inequidad entre las regiones y las grandes ciudades, los eventos con alta prevalencia, la mortalidad potencialmente evitable  "/>
    <s v="2.5. Promoción, prevención y atención en materia de salud mental y consumo de sustancias psicoactivas"/>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Hacer seguimiento y monitoreo a la implementación nacional y territorial de la Política Integral para la prevención y atención del consumo de sustancias psicoactivas"/>
    <s v="2100-08"/>
    <s v="Implementación de la Política Integral para la prevención y atención del consumo de sustancias psicoactivas"/>
    <s v="Número de documentos de la Implementación de la Política Nacional de Salud Mental y la Política Integral para la prevención y atención del consumo de sustancias psicoactivas. "/>
    <s v="Número"/>
    <x v="13"/>
    <x v="37"/>
    <n v="24391000000"/>
    <n v="1"/>
    <n v="0"/>
    <s v="N/A"/>
    <n v="20435037"/>
    <n v="0"/>
    <e v="#DIV/0!"/>
    <n v="0"/>
    <n v="53277661"/>
    <n v="2.6071722307133576"/>
    <s v="Se avanzó en la creacion y validacion de metodologia de trabajo del eje 4 de la politica Nacional de Drogas, donde se ha logrado encuentro intersectorial en los aspectos innovadores de la politica, asi mismo la construcción de matriz de las acciones que se han venido desarrollando en vigencias anteriores, con el fin de discutir con los diferentes actores intersectoriales las acciones que se pueden seguir desarrollando. _x000a_"/>
    <s v="El avance finaciero mayor corresponde a cuentas de contratos de prestación de servicios más de las programadas"/>
    <m/>
    <s v="Mejorar la programación de pagos"/>
    <s v="No se programó meta física, la financiera presenta una sobreejecución del 260,72%, por tal razón se requiere reprogramar los recursos de los siguientes trimestres"/>
    <n v="0"/>
    <s v=" N/A "/>
    <n v="720000000"/>
    <m/>
    <n v="0"/>
    <n v="0"/>
    <n v="598228625.44000006"/>
    <n v="0.83087309088888894"/>
    <s v="Se adelantaron mesas intersectoriales e interministeriales para la construccion de herramientas para la prevención de consumo de alcohol, promoción de la convivencia escolar prevención del consumo de SPA, asi mismo se ha llevado a cabo asistencia territorial para la implementación del eje 4 de la politica de salud pública y consumo de SPA_x000a_Se realizaron asistencias técnicas a las entidadades beneficiarias de los recursos de FRISCO que se encuentran implementando los proyectos CAMAD vigencia 2023, con el fin de atender y orientar las acciones necesarias para la prevención, atención y reducción de riesgos y daños de consumo de SPA"/>
    <s v="El menor avance financiero corresponde a la no presentación de cuentas de los contratos de prestación de servicios profesionales"/>
    <m/>
    <s v="Mejorar la programación de pagos"/>
    <s v="La Dirección de promoción y prevención no programó meta física física para el 2do trimestre, el  cumplimiento de la meta financiera del 83,09%. Propone mejorar la gestión de la programación de los pagos para lo cual se sugiere realizar una reprogramación para los 2 trimestres restantes"/>
    <n v="0"/>
    <n v="0"/>
    <n v="651506286.44000006"/>
    <n v="2.6710929705219141E-2"/>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Impulsar la gestión, la prevención, gestión del riesgo y los actos normativos que desarrollen la política  de sexualidad para la promoción de los derechos sexuales y derechos reproductivos"/>
    <s v="2100-09"/>
    <s v="Actos normativos que desarrollen la política  de sexualidad para la promoción de los derechos sexuales y derechos reproductivos "/>
    <s v="Número de instrumentos normativos expedidos en temas de salud sexual y reproductiva"/>
    <s v="Número"/>
    <x v="13"/>
    <x v="38"/>
    <n v="1562825448"/>
    <n v="4"/>
    <n v="0"/>
    <s v="N/A"/>
    <n v="4779133"/>
    <n v="0"/>
    <e v="#DIV/0!"/>
    <n v="0"/>
    <n v="4779133"/>
    <n v="1"/>
    <s v="Se avanzó con la solicitud del CDP para la actualización de la Política Nacional de Sexualidad, Derechos Sexuales y Derechos Reproductivos – PNDSDR"/>
    <m/>
    <m/>
    <m/>
    <s v="La dirección de P y P no programó meta física, la financiera se cumple en un 100%"/>
    <n v="1"/>
    <s v=" Acto administrativo "/>
    <n v="310000000"/>
    <n v="1"/>
    <n v="1"/>
    <n v="0"/>
    <n v="224906832.66"/>
    <n v="0.72550591180645163"/>
    <s v="Se avanzo en la gestión contractual para un convenio de cooperación internacional para actualizar la Política Nacional de Sexualidad, Derechos Sexuales y Derechos Reproductivos – PNDSDR_x000a_Avance de la Resolución que adopta las orientaciones técnicas para productos de salud mestrual para personas privadas de la libertad._x000a_Avacne de la Resolución para unificar directrices de Eutanasia"/>
    <s v="El menor avance financiero corresponde a la no presentación de cuentas de los contratos de prestación de servicios profesionales"/>
    <m/>
    <s v="Mejorar la programación de pagos"/>
    <s v="La Dirección de promoción y prevención registra cumplimiento de la meta física  del 100% y cumplimiento de la meta financiera del 72,55%. Propone mejorar la gestión de la programación de los pagos para lo cual se sugiere realizar una reprogramación para los 2 trimestres restantes"/>
    <n v="1"/>
    <n v="0.25"/>
    <n v="229685965.66"/>
    <n v="0.14696840645507583"/>
  </r>
  <r>
    <s v="2. Desarrollar un modelo de salud promocional, preventivo y predictivo mediante   la atención primaria en salud renovada para disminuir la inequidad entre las regiones y las grandes ciudades, los eventos con alta prevalencia, la mortalidad potencialmente evitable  "/>
    <s v="2.5. Promoción, prevención y atención en materia de salud mental y consumo de sustancias psicoactivas"/>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Realizar acciones de promoción de la convivencia y gestión del riesgo de la salud mental"/>
    <s v="2100-10"/>
    <s v="Documento técnico de actualización de la salud mental"/>
    <s v="Número de documentos técnicos realizados"/>
    <s v="Número"/>
    <x v="13"/>
    <x v="39"/>
    <n v="3963975391"/>
    <n v="1"/>
    <n v="0"/>
    <s v="N/A"/>
    <n v="21200000"/>
    <n v="0"/>
    <e v="#DIV/0!"/>
    <n v="0"/>
    <n v="39434801"/>
    <n v="1.8601321226415095"/>
    <s v="Actualización del directorio de las líneas territoriales de teleorientación en salud mental, reuniones técnicas con OTICc para la entrega de la base de datos de la lnto. Proceso de inducción en la estrategia nacional para la prevención de la conducta suicida en Colombia, construcción del plan de implementación de la estrategia y análisis de las tasa de mortalidad por suicidio y casos de intento suicida para priorización de territorios."/>
    <s v="El avance finaciero mayor corresponde a cuentas de contratos de prestación de servicios más de las programadas"/>
    <m/>
    <s v="Mejorar la programación de pagos"/>
    <s v="La dirección de P y P no programó meta física, la financiera se cumple en un 186% por lo cual es necesario realizar la reprogramación de recursos."/>
    <n v="0"/>
    <s v=" N/A "/>
    <n v="580000000"/>
    <m/>
    <n v="0"/>
    <n v="0"/>
    <n v="769161527.65999997"/>
    <n v="1.3261405649310345"/>
    <s v="En coordinación con la Comisión Nacional de Mujeres Indígenas – CNMI, se realizó la construcción técnica de los elementos que consituyen la propuesta para los convenios a celebrarse con los pueblos indígenas y comunidades negras  en el marco del cumplimiento de los acuerdos producto de la consulta previa del PND 2022 – 2026.  Dichos elementos recogen lo trabajado con la Subcomisión de Salud y vigencias anteriores sobre los siguientes aspectos fundamentales: Prevención de consumo de SPA, Conducta Suicida, entre otros._x000a_Formación a 15 gestores (profesionales especialistas en psicología clínica y psiquiatría) de MHGAP en el departamento de Sucre. _x000a_Avances en la actualización de la actualización de los Lineamientos Nacionales para implementación de Dispositivos Comunitarios. _x000a_Orientación técnica a través de la línea de teleorientación en salud mental._x000a_Se avanza en la consolidación del Documento de la Política Nacional de Salud Mental que sera discutido en los talleres regionales. "/>
    <s v="El mayor avance financiero corresponde a la presentación de cuentas rezagadas en el primer trimestre de los contratos de prestación de servicios profesionales"/>
    <m/>
    <m/>
    <s v="La Dirección de promoción y prevención no programó meta física física para el 2do trimestre, sin embargo, registra acciones realizadas, el  cumplimiento de la meta financiera del 132,61% por pagos rezagados del trimestre anterior. Propone mejorar la gestión de la programación de los pagos para lo cual se sugiere realizar una reprogramación para los 2 trimestres restantes"/>
    <n v="0"/>
    <n v="0"/>
    <n v="808596328.65999997"/>
    <n v="0.20398621305668949"/>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Apoyar el desarrollo y la implementación de herramientas de política pública derivadas del PND que apunten al modelo preventivo, predictivo y resolutivo, para abordar condiciones crónicas prevalentes"/>
    <s v="2100-11"/>
    <s v="Informe de avance de desarrollo e implementación de documentos de política. "/>
    <s v="Número de Informes de avance de desarrollo e implementación de documentos de política. "/>
    <s v="Número "/>
    <x v="13"/>
    <x v="40"/>
    <n v="312981900"/>
    <n v="4"/>
    <n v="1"/>
    <s v="Informe de gestión que de cuenta del desarrollo e implementación del documento de política. "/>
    <n v="0"/>
    <n v="1"/>
    <n v="1"/>
    <n v="0"/>
    <n v="3628800"/>
    <e v="#DIV/0!"/>
    <s v=" Actualización del Tablero de control con vinculo a ODS y elementos de no transmisibles y salud mental. Participación en la estrategia DNP Juntos por el Territorio fase III, en Santander, Antioquia, Cundinamarca y Córdoba._x000a_Se publicó en el RID del MSPS documento: “ Recomendaciones para el fortalecimiento de acciones promocionales de alimentación saludable en las enfermedades no transmisibles”._x000a_https://www.minsalud.gov.co/sites/rid/Lists/BibliotecaDigital/RIDE/VS/PP/ENT/recomendaciones-alimentacion-saludable-ent-talento-humano-salud.pdf _x000a_"/>
    <m/>
    <m/>
    <m/>
    <s v="La dirección de P y P cumple con la meta física en un 100%, pero la meta financiera no había programado recursos y se registra un pago realizado por lo que es necesario reprogramar la distribución de recursos."/>
    <n v="1"/>
    <s v=" Informe de gestión que de cuenta del desarrollo e implementación del documento de política.  "/>
    <n v="95000000"/>
    <n v="1"/>
    <n v="1"/>
    <n v="0"/>
    <n v="46296000"/>
    <n v="0.48732631578947366"/>
    <s v="Abordaje de las enfermedades no transmisibles, la salud bucal, visual y auditiva y las enfermedades huérfanas raras_x000a_Lineamientos para la gestión de las enfermedades cardiovasculares y metabólicas_x000a_Lineamientos para la gestión de las alteraciones de la salud bucal_x000a_Guía de acceso a los servicios de salud para la población en reincorporación"/>
    <s v="El menor avance financiero corresponde a la no presentación de cuentas de los contratos de prestación de servicios profesionales"/>
    <m/>
    <s v="Mejorar la programación de pagos"/>
    <s v="La Dirección de promoción y prevención registra cumplimiento de la meta física  del 100% y cumplimiento de la meta financiera del 72,55%. Propone mejorar la gestión de la programación de los pagos para lo cual se sugiere realizar una reprogramación para los 2 trimestres restantes"/>
    <n v="2"/>
    <n v="0.5"/>
    <n v="49924800"/>
    <n v="0.15951337761065415"/>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Realizar y hacer seguimiento a la gestión del riesgo para abordar situaciones de salud relacionadas con condiciones ambientales"/>
    <s v="2100-12"/>
    <s v="Documentos de abordaje de la  gestión del riesgo "/>
    <s v="Número de  Documentos de abordaje"/>
    <s v="Número"/>
    <x v="13"/>
    <x v="41"/>
    <n v="1502208438"/>
    <n v="4"/>
    <n v="1"/>
    <s v="Documento de abordaje"/>
    <n v="0"/>
    <n v="1"/>
    <n v="1"/>
    <n v="0"/>
    <n v="6289600"/>
    <e v="#DIV/0!"/>
    <s v="Avance en la identificación de información disponible gestión del conocimiento de los componentes de seguridad química y plaguicidas y construcción proyecto prohibición bromuro de metilo. Informe gestión del mercurio a procuraduría, apoyo resolución observaciones reglamento técnico juguetes. "/>
    <m/>
    <m/>
    <m/>
    <s v="La dirección de P y P cumple con la meta física en un 100%, pero la meta financiera no había programado recursos y se registra un pago realizado por lo que es necesario reprogramar la distribución de recursos."/>
    <n v="1"/>
    <s v=" Documento de abordaje "/>
    <n v="117000000"/>
    <n v="1"/>
    <n v="1"/>
    <n v="0"/>
    <n v="118632772"/>
    <n v="1.0139553162393162"/>
    <s v="Formulación del documento de la Estrategia Integradora desde los componentes de la Salud Ambiental."/>
    <m/>
    <m/>
    <m/>
    <s v="La Dirección de promoción y prevención registra cumplimiento de la meta física  del 100% y cumplimiento de la meta financiera del 101,4%"/>
    <n v="2"/>
    <n v="0.5"/>
    <n v="124922372"/>
    <n v="8.3159146786792315E-2"/>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Realizar la implementación de intervenciones de promoción, prevención y control de las situaciones endemo-epidémicas"/>
    <s v="2100-13"/>
    <s v="Informe trimestral de avance de promoción, prevención y control de las situaciones endemo-epidémicas"/>
    <s v="Número de informes trimestrales realizados"/>
    <s v="Número"/>
    <x v="13"/>
    <x v="42"/>
    <n v="1780944733"/>
    <n v="4"/>
    <n v="1"/>
    <s v="Informe trimestral de avance de promoción, prevención y control de las situaciones endemo-epidémicas"/>
    <n v="70781955"/>
    <n v="1"/>
    <n v="1"/>
    <n v="0"/>
    <n v="77793122"/>
    <n v="1.0990530284166353"/>
    <s v="Asistencia técnica del plan de choque ante un brote de fiebre amarilla, leishmaniasis presentado en los territorios de: Mocoa, Villagarzon, Orito, San Miguel, Valle de Guamuez, La Hormiga, Puerto Asis - Putumayo._x000a_Se avanzó en la construcción de la actualización de los lineamientos técnicos para la prevención y control de las enfermedades transmitidas por vectores - ETV"/>
    <m/>
    <m/>
    <m/>
    <s v="La dirección de P y P registra el cumplimiento de la meta física en 100%, la meta financiera avanza el 109%"/>
    <n v="1"/>
    <s v=" Informe trimestral de avance de promoción, prevención y control de las situaciones endemo-epidémicas "/>
    <n v="432000000"/>
    <n v="1"/>
    <n v="1"/>
    <n v="0"/>
    <n v="343919181.26999998"/>
    <n v="0.79610921590277772"/>
    <s v="Lineamientos técnicos para la operación del programa de prevención y control de las enfermedades transmitidas por vectores "/>
    <s v="El menor avance financiero corresponde a la no presentación de cuentas de los contratos de prestación de servicios profesionales"/>
    <m/>
    <s v="Mejorar la programación de pagos"/>
    <s v="La Dirección de promoción y prevención registra cumplimiento de la meta física  del 100% y cumplimiento de la meta financiera del 79,61%. Propone mejorar la gestión de la programación de los pagos para lo cual se sugiere realizar una reprogramación para los 2 trimestres restantes"/>
    <n v="2"/>
    <n v="0.5"/>
    <n v="421712303.26999998"/>
    <n v="0.23679134756732509"/>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Realizar seguimiento a la gestión del riesgo de las enfermedades emergentes, reemergentes y desatendidas"/>
    <s v="2100-14"/>
    <s v="Informe del avance nacional y territorial de modelos y estrategias para la promoción de modos, condiciones y estilos de vida saludable."/>
    <s v="Número de informes del avance nacional y territorial de modelos y estrategias "/>
    <s v="Número"/>
    <x v="13"/>
    <x v="43"/>
    <n v="1951234598"/>
    <n v="4"/>
    <n v="1"/>
    <s v="Informe trimestral consolidado del avance  nacional y territorial "/>
    <n v="18286500"/>
    <n v="1"/>
    <n v="1"/>
    <n v="0"/>
    <n v="21348166"/>
    <n v="1.1674276652175102"/>
    <s v="Se avanzó en la elaboración de las fichas técnicas de los eventos transmisibles (lepra, geohelmintiasis y pian) para el plan el plan nacional de choque de las enfermedades con potecial de eliminación y erradicación, identificando grupos, poblaciones en riesgo, carga y distribución  de enfermedad, entre otras"/>
    <m/>
    <m/>
    <m/>
    <s v="La dirección de P y P registra el cumplimiento de la meta física en 100%, la meta financiera avanza el 116% por lo cual es necesario reprogramar recursos en los trimestres siguientes."/>
    <n v="1"/>
    <s v=" Informe trimestral consolidado del avance  nacional y territorial  "/>
    <n v="255000000"/>
    <n v="1"/>
    <n v="1"/>
    <n v="0"/>
    <n v="209213000"/>
    <n v="0.82044313725490192"/>
    <s v="Se lanzó el Plan Nacional para la Eliminación y Erradicación de las enfermedades transmisibles, en el marco de un evento nacional con particiación de la academia, las sociedades científicas y la OPS/OMS; este plan incluyó eventos como geohelmintiasis, tracoma, lepra, pian, oncocercosis (poseliminación). _x000a_Se gestionó la información para el reporte mundial de tuberculosis, geohelmintiasis y de lepra._x000a_Se avanzó en la elaboración del protocolo para la evaluación de la desparasitación en escuela centinela._x000a_"/>
    <s v="El menor avance financiero corresponde a la no presentación de cuentas de los contratos de prestación de servicios profesionales"/>
    <m/>
    <s v="Mejorar la programación de pagos"/>
    <s v="La Dirección de promoción y prevención registra cumplimiento de la meta física  del 100% y cumplimiento de la meta financiera del 82,04%. Propone mejorar la gestión de la programación de los pagos para lo cual se sugiere realizar una reprogramación para los 2 trimestres restantes"/>
    <n v="2"/>
    <n v="0.5"/>
    <n v="230561166"/>
    <n v="0.11816168401089411"/>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Formular, divulgar y hacer seguimiento a la implementación de los documentos  técnicos o normativos,  para la promoción, prevención y tratamiento  de la malnutrición en el marco del SGSSS"/>
    <s v="2100-15"/>
    <s v="Documentos técnicos"/>
    <s v="Número de documentos técnicos realizados"/>
    <s v="Número "/>
    <x v="13"/>
    <x v="44"/>
    <n v="1940168421"/>
    <n v="4"/>
    <n v="0"/>
    <s v="N/A"/>
    <n v="3624867"/>
    <n v="0"/>
    <e v="#DIV/0!"/>
    <n v="0"/>
    <n v="23297920"/>
    <n v="6.427248227314271"/>
    <s v="En cordinacion con las  dirección territorial de salud del Vichada y choco se realizó reunión para analizar  asuntos críticos de incumplimiento por parte de las EAPBs en el seguimeinto y atencion de los niños con desnutricion aguda y se define realizar una reunión con el despacho del viceministro de Salud Pública y Prestación de serviciosy directivos de las EAPBS para definir plan de trabajo._x000a_"/>
    <m/>
    <m/>
    <m/>
    <s v="La dirección de P y P no programó meta física para el trimestre, sin embargo, registra avance de acciones realizadas, respecto a la meta financiera avanza el 642,7%, por lo cual es necesario reprogramar recursos en los trimestres siguientes."/>
    <n v="1"/>
    <s v=" Documento técnico "/>
    <n v="285000000"/>
    <n v="1"/>
    <n v="1"/>
    <n v="0"/>
    <n v="279984608"/>
    <n v="0.98240213333333337"/>
    <s v="Seguimiento semanal comités de seguimiento nominal de casos de desnutrición en los departamentos de Risaralda, Valle del Cauca, Vichada, Buenaventura y Magdalena._x000a_Estructuración de plan de choque inmediato en el departamento de la Guajira para garantizar el seguimiento a los niños reportados en SISPRO._x000a_Definición de la ruta para la identificación, consolidación, validación y registro de los niños y niñas con riesgo de desnutrición y desnutrición aguda de la circular 412._x000a_Documento para Proyecto PAISS, específicamente para la generación de capacidades en Desnutrición aguda moderada y severa."/>
    <m/>
    <m/>
    <m/>
    <s v="La Dirección de promoción y prevención registra cumplimiento de la meta física  del 100% y cumplimiento de la meta financiera del 98,24%"/>
    <n v="1"/>
    <n v="0.25"/>
    <n v="303282528"/>
    <n v="0.15631762929307053"/>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Gestionar los modos, condiciones y estilos de vida saludable a través de la generación de estrategias, políticas, planes, programas y proyectos tendientes a la promoción de la salud, al fomento de los factores protectores y a la prevención de enfermedades no transmisibles, a través de la acción sectorial e intersectorial."/>
    <s v="2100-16"/>
    <s v="Informe del avance nacional y territorial de modelos y estrategias para la promoción de modos, condiciones y estilos de vida saludable."/>
    <s v="Número de informes del avance nacional y territorial de modelos y estrategias para la promoción de modos, condiciones y estilos de vida saludable."/>
    <s v="Número"/>
    <x v="13"/>
    <x v="45"/>
    <n v="1014538136"/>
    <n v="4"/>
    <n v="1"/>
    <s v="Informe trimestral consolidado del avance  nacional y territorial de modelos y estrategias para la promoción de modos, condiciones y estilos de vida saludable."/>
    <n v="23892222"/>
    <n v="1"/>
    <n v="1"/>
    <n v="0"/>
    <n v="25464222"/>
    <n v="1.0657954710114446"/>
    <s v="Asistencia Técnica virtual para el fortalecimiento de capacidades en la planeación de los territorios e inclusión de CERSS en Plan de Desarrollo y Plan Territorial de Salud a 28 Departamentos con una asistencia de 760 personas."/>
    <m/>
    <m/>
    <m/>
    <s v="Se registra cumplimiento del 100% de la meta física y el 106% de la meta financiera"/>
    <n v="1"/>
    <s v=" Informe trimestral consolidado del avance  nacional y territorial de modelos y estrategias para la promoción de modos, condiciones y estilos de vida saludable. "/>
    <n v="275000000"/>
    <n v="1"/>
    <n v="1"/>
    <n v="0"/>
    <n v="278136729"/>
    <n v="1.0114062872727272"/>
    <s v="Ajustes normativos al decreto para el programa nacional de fomento al uso de la bicicleta._x000a_Avance de un 40% en la actualización de contenidos del Lineamiento Operativo publicado en 2018, relacionados con salud y promoción de la salud en entornos laborales formales.  _x000a_Se aplicó el procedimiento de evaluación integral de empaquetado y etiquetado de productos de tabaco y derivados a 61 referencias, se expidieron 3 actos administrativos de interés particular._x000a_Se realizaron actividades de información y comunicación mediante  9 jornadas de desarrollo de capacidades con la participación de las Entodadaes territoriales y demás personas interesadas en los temas de control de tabaco, sucedáneos e imitadores, pertenecientes a los departamentos, distritos y municipios de Antioquia , Arauca,  Atlántico, Bolívar, Bogotá, Caldas, Caquetá, Casanare, Cesar, Chocó, Cundinamarca, Guainía, Guaviare, Huila, La Guajira, Magdalena, Meta, Nariño, Norte de Santander, Putumayo, Quindío, Risaralda, Santander, San Andres, Sucre, Tolima, Valle del Cauca, Vaupés, Vichada. En los cuales se logró impactar a 586 personas."/>
    <m/>
    <m/>
    <m/>
    <s v="La Dirección de promoción y prevención registra cumplimiento de la meta física  del 100% y cumplimiento de la meta financiera del 101,14%"/>
    <n v="2"/>
    <n v="0.5"/>
    <n v="303600951"/>
    <n v="0.29925040787229706"/>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Adquirir y distribuir medicamentos e insumos de interés en salud pública para la prevención y el control de riesgos y enfermedades"/>
    <s v="2100-17"/>
    <s v="No Entidades Territoriales con insumos y medicamentos de interés en salud pública"/>
    <s v="Número de entidades territoriales a los que se les entrega insumos y medicamentos"/>
    <s v="Número"/>
    <x v="13"/>
    <x v="36"/>
    <n v="19896093473"/>
    <n v="37"/>
    <n v="37"/>
    <s v="Reporte de distribución de insumos y medicamentos de interés en salud pública "/>
    <n v="0"/>
    <n v="0"/>
    <n v="0"/>
    <n v="37"/>
    <n v="0"/>
    <n v="0"/>
    <s v="Gestión para la distribución de medicamentos antituberculosis, para IRA, Lepra y Tracoma, de acuerdo con el consumo territorial y la estimación de casos trimestrales._x000a_Se realizaron las estimaciones para la compra de medicamentos para TB, lepra, tracoma, IRA de la vigencia 2024, y se solictó estudio de mercado a la Subdirección de Gestión de Operaciones. Se avanzó en la elaboración de los estudios previos para aquellos que no tienen registro sanitario y se adquieren a través del Fondo Estratégico de la OPS/OMS._x000a_"/>
    <m/>
    <m/>
    <m/>
    <s v="La dirección de P y P no registra avance en la meta física, describe la acciones realizadas para la compra de los medicamentos, no se programó meta financiera."/>
    <n v="37"/>
    <s v=" Reporte de distribución de insumos y medicamentos de interés en salud pública  "/>
    <n v="9197410665"/>
    <n v="37"/>
    <n v="1"/>
    <n v="0"/>
    <n v="0"/>
    <n v="0"/>
    <s v="Se realizó la Compra de medicamentos de interés en slaud pública, Contrato 1269-2024 OPS y la adquisición de vacuna antirrábica, Cto 1130-2024. Se continuo con la distribución de medicamentos a los 32 departamentos y 6 Distritos"/>
    <s v="El avance financiero corresponde al no giro de la Contrato 1269-2024, por dificultades de PAC y se programo para el mes de julio"/>
    <m/>
    <s v="Mejorar la programación de pagos"/>
    <s v="La Dirección de promoción y prevención registra cumplimiento de la meta física  del 100% y cumplimiento de la meta financiera no se reporta. Propone mejorar la gestión de la programación de los pagos para lo cual se sugiere realizar una reprogramación para los 2 trimestres restantes"/>
    <n v="18.5"/>
    <n v="0.5"/>
    <n v="0"/>
    <n v="0"/>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Realizar transferencias nacionales para el desarrollo de los programas de promoción, prevención y control  de enfermedades transmitidas por vectores y zoonosis"/>
    <s v="2100-18"/>
    <s v="No de Resoluciones de Transferencias "/>
    <s v="Numero de documentos normativos realizados"/>
    <s v="Número"/>
    <x v="14"/>
    <x v="46"/>
    <n v="62524167335"/>
    <n v="4"/>
    <n v="3"/>
    <s v="Resoluciones de Transferencia"/>
    <n v="16154156335"/>
    <n v="2"/>
    <n v="0.66666666666666663"/>
    <n v="1"/>
    <n v="15354044260"/>
    <n v="0.95047020355582068"/>
    <s v="Expedición de la Resolución No. 485 de 2024 de transferencias de recursos para acciones de prevención y control de la Enfermedade de Hansen._x000a_Expedición de la Resolución No. 486 de 2024 de transferencias de recursos para campañas de prevención y control antituberculosis._x000a_Avances en la elaboración de la resolución de aportes a campañas de prevención y control de las ETV."/>
    <s v="Demora en el reporte de las Entidades Territoriales de la información de la conformación d ela planta de personal actualizada para proyectar los recursos a transferiri del programa de prevención y control de la ETV"/>
    <m/>
    <m/>
    <s v="La dirección de P y P registra el cumplimiento del 66,6% de la meta física, la meta financiera llega al 95% por lo cual es necesario realizar reprogramación en los trimestres siguientes."/>
    <n v="0"/>
    <s v=" N/A "/>
    <n v="26110255500"/>
    <m/>
    <n v="0"/>
    <n v="0"/>
    <n v="18271207658"/>
    <n v="0.6997713085572832"/>
    <s v="Se asignaron recursos a las Entidades Territoriales para la prevención y control de las ETV mediante la Resolución  888-2024 y se realizó el Cto 1269-2024 para el suministro de medicamentos de leishmaniasis y del programa de áreas marginadas."/>
    <s v="El avance financiero corresponde al no giro de la Contrato 1269-2024, por dificultades de PAC y se programo para el mes de julio"/>
    <m/>
    <s v="Mejorar la programación de pagos"/>
    <s v="La Dirección de promoción y prevención registra cumplimiento de la meta física  del 100% y cumplimiento de la meta financiera del 69,98%. Propone mejorar la gestión de la programación de los pagos para lo cual se sugiere realizar una reprogramación para los 2 trimestres restantes"/>
    <n v="2"/>
    <n v="0.5"/>
    <n v="33625251918"/>
    <n v="0.53779607712068067"/>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3. Gestión con valores para resultados"/>
    <s v="3.1. Fortalecimiento Organizacional y Simplificación de Procesos"/>
    <s v="N/A"/>
    <x v="11"/>
    <x v="10"/>
    <s v=" Planeación, Monitoreo y Evaluación de los Resultados de Salud Pública "/>
    <s v="Elaborar lineamientos en el marco de la planeación, gestión del conocimiento y vigilancia en salud pública y seguridad sanitaria."/>
    <s v="2200-01"/>
    <s v="Lineamientos Elaborados en el marco de la planeación, gestión del conocimiento y vigilancia en salud pública y seguridad sanitaria"/>
    <s v="Número de Lineamientos Elaborados en el marco de la planeación, gestión del conocimiento y vigilancia en salud pública y seguridad sanitaria"/>
    <s v="Número"/>
    <x v="15"/>
    <x v="47"/>
    <n v="2072957571"/>
    <n v="6"/>
    <n v="1"/>
    <s v="Elaborar los documentos para el fortalecimiento de los procesos de la planeación integral en salud pública"/>
    <n v="225792088"/>
    <n v="1"/>
    <n v="1"/>
    <n v="0"/>
    <n v="152046664.66999999"/>
    <n v="0.67339234964690164"/>
    <s v="Se publica resolución 100 de 2024_x000a_https://www.minsalud.gov.co/Normatividad_Nuevo/Resoluci%C3%B3n%20No%20100%20de%202024.pdf_x000a__x000a_"/>
    <s v="No se logró el cumplimiento de la meta financiera al 100% debido a las demoras en la contratación,  las cuales estaban programadas desde el mes de enero. estas se han realizando de manera gradual durante el primer trimestre afectando la ejecución financiera._x000a_"/>
    <m/>
    <s v="Se liberan los recursos para dar una nueva destinación de acuerdo a las necesidades de la Dirección."/>
    <s v="Teniendo en cuenta el cumplimiento de  las metas fisicas y el excedentes de recursos se recomienda mejorar los procesos de planeación."/>
    <n v="1"/>
    <s v=" Elaborar los documentos para el fortalecimiento de los procesos de la planeación integral en salud pública "/>
    <n v="558386976"/>
    <n v="1"/>
    <n v="1"/>
    <n v="0"/>
    <n v="498539210.30000001"/>
    <n v="0.89282026932519287"/>
    <s v="Se realizó la construcción del documento para la publicación de la Resolucion de CIE 11, sin embargo, se estima que esta se emita finalizando julio. En cuanto a la de RUAF esta ya fue radicada._x000a_Informe mortalidad integrada (1 informe)"/>
    <s v="No se logró el cumplimiento de la meta financiera al 100% esto obedece a que los recursos programados son los comprometidos y el avance financiero son los obligados por tal razón  siempre los recursos comprometidos son mayores a los obligados. La Dirección de Epidemiología y Demografía para este trimestre tiene la siguiente ejecución:  recursos comprometidos el 90% y obligados y pagados el 38%."/>
    <m/>
    <s v="Se realizara la gestìon para el contratisa realice oportunamente las cuentas de cobro y que estos recursos seran  obligados en el proximo trimestre ."/>
    <s v="Se da cumplimiento a lo establecido como meta en lo que corresponde al avance fisico, de igual manera se justifica por parte de la dirección la variación generada frente al avance financiero."/>
    <n v="2"/>
    <n v="0.33333333333333331"/>
    <n v="650585874.97000003"/>
    <n v="0.31384427933860498"/>
  </r>
  <r>
    <s v="2. Desarrollar un modelo de salud promocional, preventivo y predictivo mediante   la atención primaria en salud renovada para disminuir la inequidad entre las regiones y las grandes ciudades, los eventos con alta prevalencia, la mortalidad potencialmente evitable  "/>
    <s v="2.8. Conformar la red de gestión del conocimiento en salud"/>
    <s v="ODS 3. Salud y Bienestar"/>
    <s v="3. Gestión con valores para resultados"/>
    <s v="6.1. Gestión del conocimiento y la innovación"/>
    <s v="N/A"/>
    <x v="11"/>
    <x v="10"/>
    <s v=" Planeación, Monitoreo y Evaluación de los Resultados de Salud Pública "/>
    <s v="Documento con el diseño metodológico"/>
    <s v="2200-02"/>
    <s v="Documento con el diseño metodológico elaborado"/>
    <s v="Número de documentos con el diseño metodológico elaborado"/>
    <s v="Número"/>
    <x v="15"/>
    <x v="48"/>
    <n v="3239900193"/>
    <n v="1"/>
    <n v="0"/>
    <s v="Adjudicación de las encuestas"/>
    <n v="0"/>
    <n v="0"/>
    <m/>
    <n v="0"/>
    <n v="0"/>
    <n v="0"/>
    <s v="El reporte de la actividad para el primer trimestre de 2024 se estipula en cero (0) debido a que la proyección de la meta programada de igual forma es cero (0) según las actividades de la dependencia proyectadas para la vigencia._x000a__x000a_Inicialmente se habían reportado nueve (9) productos, sin embargo estos son insumos para procesos precontractuales de otras encuestas y no productos finales. Los documentos reportados inicialmente son los siguientes:_x000a__x000a_1. Anexo técnico actualizado para estudio de mercado ENSM Fase I OK_x000a_2. Anexo técnico actualizado para estudio de mercado SABE Fase I_x000a_3. Estudio previo ENSM Fase I OK _x000a_4. Estudio previo ENSIN Fase I OK _x000a_5. Estudio previo SABE Fase I OK_x000a_6. ANEXO TECNICO Estudio previo ENSAB Fase I ; _x000a_7.Se elabora,se  publica y se socializa documento metodológico de Análisis de Situación de Salud https://www.minsalud.gov.co/sites/rid/Lists/BibliotecaDigital/RIDE/VS/ED/PSP/guia-conceptual-construcion-asis-territorios.pdf_x000a_8.Se elabora,se  publica y se socializa documento metodologico de Análisis de las condiciones de salud de la población afiliadas a las EAPB._x000a_https://www.minsalud.gov.co/sites/rid/Lists/BibliotecaDigital/RIDE/VS/ED/PSP/lineamiento-analisis-condiciones-salud-eapb.pdf _x000a_9.Se elabora y se socializa Documento metodológico de Planeación territorial en salud."/>
    <s v="El cumplimiento de la meta anual para esta actividad se encuentra programada para el cuarto trimestre de 2024."/>
    <m/>
    <s v="Se continua con el avance de los insumos que permitan el cumplimiento de la meta en la presente vigencia."/>
    <s v="Se sugiere mejorar los procesos de planeación de ejecución de actividades y programación de recursos."/>
    <n v="0"/>
    <s v=" Adjudicación de las encuestas "/>
    <m/>
    <m/>
    <n v="0"/>
    <n v="0"/>
    <m/>
    <m/>
    <s v="1. Documento metodológico de seguimiento y evaluación de PDSP y PTS_x000a_2. Documento metodológico para la gestión intersectorial."/>
    <m/>
    <m/>
    <m/>
    <s v="No se evidencia metas programadas para este corte. Se resalta que se realizó ajuste a lo reportado en el primer trimestre lo anterior de acuerdo a solicitud y justificación enviana por la dirección mediante memorando No. 2024120000077253 y su anexo."/>
    <n v="0"/>
    <n v="0"/>
    <n v="0"/>
    <n v="0"/>
  </r>
  <r>
    <s v="2. Desarrollar un modelo de salud promocional, preventivo y predictivo mediante   la atención primaria en salud renovada para disminuir la inequidad entre las regiones y las grandes ciudades, los eventos con alta prevalencia, la mortalidad potencialmente evitable  "/>
    <s v="2.8. Conformar la red de gestión del conocimiento en salud"/>
    <s v="ODS 3. Salud y Bienestar"/>
    <s v="3. Gestión con valores para resultados"/>
    <s v="5.2. Transparencia, acceso a la información pública y lucha contra la corrupción"/>
    <s v="N/A"/>
    <x v="11"/>
    <x v="10"/>
    <s v=" Planeación, Monitoreo y Evaluación de los Resultados de Salud Pública "/>
    <s v="Resultados análisis de información"/>
    <s v="2200-03"/>
    <s v="Documento con los resultados de análisis de información"/>
    <s v=" Número de Documentos con los resultados de análisis de información"/>
    <s v="Número"/>
    <x v="15"/>
    <x v="48"/>
    <n v="26760443198"/>
    <n v="4"/>
    <n v="1"/>
    <s v="Informes de análisis de resultado"/>
    <n v="57046435"/>
    <n v="1"/>
    <n v="1"/>
    <n v="0"/>
    <m/>
    <n v="0"/>
    <s v="Se adjudicó la Encuesta Nacional de Demografía y Salud-ENDS a la Universidad de Antioquia en el mes de marzo por modalidad de contratación directa con el número de contrato N° 881 de 2024."/>
    <s v="La adjudicación de la Encuesta Nacional de Demografía y Salud-ENDS, se logró en el primer trimestre de 2024 debido a que desde el 2023 se habian gestionado procesos y documentos necesarios para su adjudicación como lo son el estudio de mercado y el estudio previo._x000a_El avance financiero permanece en cero (0) debido a que el primer pago del contrato esta estipulado para el mes de abril de 2024."/>
    <m/>
    <s v="Estos recursos serán utilizados  en los proximos meses de acuerdo a las necesidades de la Dirección."/>
    <s v="Se sugiere mejorar los procesos de planeación de ejecución de actividades y programación de recursos."/>
    <n v="1"/>
    <s v=" Informes de análisis de resultado "/>
    <n v="12171139305"/>
    <n v="1"/>
    <n v="1"/>
    <n v="0"/>
    <n v="11703380044"/>
    <n v="0.96156816142858204"/>
    <s v="Se cuenta con los informes de supervisión de la ENDS y las actas de comités de supervisión y técnicos._x000a_II trimestre - Injusticias socio-ambientales y salud. Colombia. 2010 -2012."/>
    <m/>
    <m/>
    <m/>
    <s v="Se da cumplimiento a lo establecido como meta en lo que corresponde al avance fisico, de igual manera se justifica por parte de la dirección la variación generada frente al avance financiero, sin embargo se recomienda justificar la variación el avance financiero. Se resalta que se realizó ajuste a lo reportado en el primer trimestre lo anterior de acuerdo a solicitud y justificación enviana por la dirección mediante memorando No. 2024120000077253 y su anexo."/>
    <n v="2"/>
    <n v="0.5"/>
    <n v="11703380044"/>
    <n v="0.43733879732136416"/>
  </r>
  <r>
    <s v="2. Desarrollar un modelo de salud promocional, preventivo y predictivo mediante   la atención primaria en salud renovada para disminuir la inequidad entre las regiones y las grandes ciudades, los eventos con alta prevalencia, la mortalidad potencialmente evitable  "/>
    <s v="2.8. Conformar la red de gestión del conocimiento en salud"/>
    <s v="ODS 3. Salud y Bienestar"/>
    <s v="3. Gestión con valores para resultados"/>
    <s v="5.2. Transparencia, acceso a la información pública y lucha contra la corrupción"/>
    <s v="N/A"/>
    <x v="11"/>
    <x v="10"/>
    <s v=" Planeación, Monitoreo y Evaluación de los Resultados de Salud Pública "/>
    <s v="Divulgación"/>
    <s v="2200-04"/>
    <s v="Divulgación y transferencia de la información en salud."/>
    <s v="Número de documentos con información en salud divulgados"/>
    <s v="Número"/>
    <x v="15"/>
    <x v="48"/>
    <n v="195500000"/>
    <n v="5"/>
    <n v="1"/>
    <s v="Número de documentos con información en salud divulgados"/>
    <n v="22633333"/>
    <n v="1"/>
    <n v="1"/>
    <n v="0"/>
    <n v="19543333"/>
    <n v="0.86347569754750664"/>
    <s v="Alistamiento del 25% del total de los documentos en el RID actual para la migración. Se cumplio con el 88,50% del total 20568/23240"/>
    <s v="No se logró el cumplimiento de la meta financiera al 100% debido a las demoras en la contratación,  las cuales estaban programadas desde el mes de enero. estas se han realizando de manera gradual durante el primer trimestre afectando la ejecución financiera._x000a_"/>
    <m/>
    <s v="Se liberan los recursos para dar una nueva destinación de acuerdo a las necesidades de la Dirección."/>
    <s v="Se da cumplimiento a la meta fisica establecida, se recomienda realizar de manera oportuna los ajustes descritos por la dirección"/>
    <n v="1"/>
    <s v=" Número de documentos con información en salud divulgados "/>
    <n v="51000000"/>
    <n v="1"/>
    <n v="1"/>
    <n v="0"/>
    <n v="63673864"/>
    <n v="1.2485071372549019"/>
    <s v="Se llevó a cabo la Socialización de resultados del estudio epidemiológico mixto (sentencia 035-Guachené)_x000a_El Boletín IBS 2024 se encuentra en diagramación oficina de comunicaciones_x000a_El Manual de procedimiento para administración del RID en versión 2019 del SharePoint Server se encuentra en revision de Carlos Otalora_x000a_"/>
    <m/>
    <m/>
    <m/>
    <s v="Se da cumplimiento a lo establecido como meta en lo que corresponde al avance fisico, de igual manera se justifica por parte de la dirección la variación generada frente al avance financiero, sin embargo se recomienda justificar la variación el avance financiero. Se resalta que se realizó ajuste a lo reportado en el primer trimestre lo anterior de acuerdo a solicitud y justificación enviana por la dirección mediante memorando No. 2024120000077253 y su anexo."/>
    <n v="2"/>
    <n v="0.4"/>
    <n v="83217197"/>
    <n v="0.4256634117647059"/>
  </r>
  <r>
    <s v="2. Desarrollar un modelo de salud promocional, preventivo y predictivo mediante   la atención primaria en salud renovada para disminuir la inequidad entre las regiones y las grandes ciudades, los eventos con alta prevalencia, la mortalidad potencialmente evitable  "/>
    <s v="2.8. Conformar la red de gestión del conocimiento en salud"/>
    <s v="ODS 3. Salud y Bienestar"/>
    <s v="6. Gestión del conocimiento y la innovación"/>
    <s v="5.2. Transparencia, acceso a la información pública y lucha contra la corrupción"/>
    <s v="N/A"/>
    <x v="11"/>
    <x v="10"/>
    <s v=" Planeación, Monitoreo y Evaluación de los Resultados de Salud Pública "/>
    <s v="Desarrollar mecanismos de consulta a la medida, automatizados, prácticos y comprensibles "/>
    <s v="2200-05"/>
    <s v="procesos de consulta automatizados"/>
    <s v="Número de procesos de consulta automatizados"/>
    <s v="Número"/>
    <x v="15"/>
    <x v="49"/>
    <n v="99000000"/>
    <n v="4"/>
    <n v="1"/>
    <s v="Mejora en la disposición de la información para asegurar que sea accesible, confiable y oportuna. Documentos elaborados"/>
    <n v="27000000"/>
    <n v="1"/>
    <n v="1"/>
    <n v="0"/>
    <m/>
    <n v="0"/>
    <s v="El reporte de la actividad para el primer trimestre es uno (1) debido a que se construyó el documento para el desarrollo de la plataforma  que incluye la  definición de requerimientos, Diagrama entidad relación y Diccionario de Datos. _x000a__x000a_Inicialmente se habían reportado tres (3) productos los cuales se describen a continuación, sin embargo, dos (2) de estos se encontraban en ajuste. a saber:_x000a__x000a_1. Desarrollo y socialización del aplicativo de  Analisis Cualitativo, el cual se encuentra en ajustes. _x000a_http://ceopruebas.sispropreprod.gov.co/_x000a__x000a_2. Desarrollo y socialización de la infografía de ASIS, la  cuál se encuentra en ajuste de acuerdo las observaciones recibidas. _x000a_  _x000a_3. Construcción del documento para el desarrollo de la plataforma  que incluye la  definición de requerimientos, Diagrama entidad relación y Diccionario de Datos. "/>
    <s v="No se logró el cumplimiento de la meta financiera al 100% debido a las demoras en la contratación,  las cuales estaban programadas desde el mes de enero. estas se han realizando de manera gradual durante el primer trimestre afectando la ejecución financiera._x000a_"/>
    <m/>
    <s v="Estos recursos serán utilizados  en los proximos meses de acuerdo a las necesidades de la Dirección."/>
    <s v="Se da cumplimiento a la meta fisica establecida, se recomienda realizar de manera oportuna los ajustes descritos por la dirección"/>
    <n v="1"/>
    <s v=" Mejora en la disposición de la información para asegurar que sea accesible, confiable y oportuna. "/>
    <n v="54000000"/>
    <n v="1"/>
    <n v="1"/>
    <n v="0"/>
    <n v="52500000"/>
    <n v="0.97222222222222221"/>
    <s v="Se realizó desarrollo de Aplicativo para cargue ASIS y PTS con manuales de administración y uso."/>
    <m/>
    <m/>
    <m/>
    <s v="Se da cumplimiento a lo establecido como meta en lo que corresponde al avance fisico, de igual manera se justifica por parte de la dirección la variación generada frente al avance financiero, sin embargo se recomienda justificar la variación el avance financiero. Se resalta que se realizó ajuste a lo reportado en el primer trimestre lo anterior de acuerdo a solicitud y justificación enviana por la dirección mediante memorando No. 2024120000077253 y su anexo."/>
    <n v="2"/>
    <n v="0.5"/>
    <n v="52500000"/>
    <n v="0.53030303030303028"/>
  </r>
  <r>
    <s v="2. Desarrollar un modelo de salud promocional, preventivo y predictivo mediante   la atención primaria en salud renovada para disminuir la inequidad entre las regiones y las grandes ciudades, los eventos con alta prevalencia, la mortalidad potencialmente evitable  "/>
    <s v="2.9. Estructurar el sistema de información interoperable que permita monitorear la situación territorial y nacional en salud, con estándares de calidad "/>
    <s v="ODS 3. Salud y Bienestar"/>
    <s v="2. Direccionamiento estratégico y planeación"/>
    <s v="2.1. Planeación Institucional"/>
    <s v="N/A"/>
    <x v="11"/>
    <x v="10"/>
    <s v=" Planeación, Monitoreo y Evaluación de los Resultados de Salud Pública "/>
    <s v="Documento con la descripción de procesos, métodos y herramientas"/>
    <s v="2200-06"/>
    <s v="Documentos Elaborados en el marco de la planeación, gestión del conocimiento y vigilancia en salud pública y seguridad sanitaria"/>
    <s v="Número de Documentos Elaborados en el marco de la planeación, gestión del conocimiento y vigilancia en salud pública y seguridad sanitaria"/>
    <s v="Número"/>
    <x v="15"/>
    <x v="50"/>
    <n v="1515792999"/>
    <n v="2"/>
    <n v="0"/>
    <s v="Documentos Eeaborados en el marco de la planeación, gestión del conocimiento y vigilancia en salud pública y seguridad sanitaria"/>
    <n v="186994949"/>
    <n v="0"/>
    <m/>
    <n v="0"/>
    <n v="73536665.329999998"/>
    <n v="0.3932548217117886"/>
    <s v="El reporte de la actividad para el primer trimestre es cero (0) debido a los productos programados para el cumplimiento de la meta se desarrollarán en trimestre posteriores._x000a_Inicialmente se reportaron dos (2) documentos, sin embargo se encuentran en ajustes. _x000a_1.Se válida manual de Administración, Manual de usuario, identificando que el actual en este momento no requiere modificaciones. Se contruyo documento de Arquitectura de modulo PDSP 2022-2031 Plataforma CEO. _x000a_2. Se construyo manual de usuario  de consulta para el componente cualitativo y cuantitativo del ASIS, se están realizando ajustes por las observaciones recibidas. "/>
    <s v="No se logró el cumplimiento de la meta financiera al 100% debido a las demoras en la contratación,  las cuales estaban programadas desde el mes de enero. estas se han realizando de manera gradual durante el primer trimestre afectando la ejecución financiera ._x000a_"/>
    <m/>
    <s v="Se continua con el avance de los insumos que permitan el cumplimiento de la meta en la presente vigencia."/>
    <s v="Se da cumplimiento a la meta fisica establecida, se recomienda realizar de manera oportuna los ajustes descritos por la dirección"/>
    <n v="0"/>
    <s v=" Documentos Eeaborados en el marco de la planeación, gestión del conocimiento y vigilancia en salud pública y seguridad sanitaria "/>
    <n v="437639415"/>
    <n v="2"/>
    <n v="0"/>
    <n v="-2"/>
    <n v="338117396"/>
    <n v="0.77259356541274971"/>
    <s v="En los procesos de analisis de situación de salud se realizaron dos documentos:_x000a_1. I trimestre-Modos de vida e inequidades en salud percibida. Una mirada a partir de la ENCV Colombia 2022._x000a_2. II trimestre - Injusticias socio-ambientales y salud. Colombia. 2010 -2012."/>
    <s v="se realizo todo el esfuerzo para entregarlo en el segundo Trimestra a pesar de que no estuviera programada."/>
    <m/>
    <s v="Se realizara la gestìon para el contratisa realice oportunamente las cuentas de cobro y que estos recursos seran  obligados en el proximo trimestre ."/>
    <s v="Actividad ejecutada en este trimestre a pesar que no se encontraba dentro de la planeación de este corte. Se resalta que se realizó ajuste a lo reportado en el primer trimestre lo anterior de acuerdo a solicitud y justificación enviana por la dirección mediante memorando No. 2024120000077253 y su anexo."/>
    <n v="2"/>
    <n v="1"/>
    <n v="411654061.32999998"/>
    <n v="0.27157670051357718"/>
  </r>
  <r>
    <s v="2. Desarrollar un modelo de salud promocional, preventivo y predictivo mediante   la atención primaria en salud renovada para disminuir la inequidad entre las regiones y las grandes ciudades, los eventos con alta prevalencia, la mortalidad potencialmente evitable  "/>
    <s v="2.9. Estructurar el sistema de información interoperable que permita monitorear la situación territorial y nacional en salud, con estándares de calidad "/>
    <s v="ODS 3. Salud y Bienestar"/>
    <s v="2. Direccionamiento estratégico y planeación"/>
    <s v="2.1. Planeación Institucional"/>
    <s v="N/A"/>
    <x v="11"/>
    <x v="10"/>
    <s v=" Planeación, Monitoreo y Evaluación de los Resultados de Salud Pública "/>
    <s v="Documento con los resultados de las validaciones"/>
    <s v="2200-07"/>
    <s v="Documentos Monitoreo, seguimiento y evaluación de la planeación integral en salud Pública, gestión del conocimiento y vigilancia en salud pública."/>
    <s v="Número de Documentos Monitoreo, seguimiento y evaluación de la planeación integral en salud Pública, gestión del conocimiento y vigilancia en salud pública."/>
    <s v="Número"/>
    <x v="15"/>
    <x v="50"/>
    <n v="293250000"/>
    <n v="10"/>
    <n v="2"/>
    <s v="Número de Informes de seguimieto  y evaluación de los procesos en salud pública"/>
    <n v="38250000"/>
    <n v="2"/>
    <n v="1"/>
    <n v="0"/>
    <n v="27833333"/>
    <n v="0.72766883660130721"/>
    <s v="Durante el primer trimestre se realizaron los siguienttes documentos:_x000a_1.Informe de análisis de Infecciones de transmisión sexual ITS_x000a_2.Informe de análisis Tuberculosis"/>
    <s v="No se logró el cumplimiento de la meta financiera al 100% debido a las demoras en la contratación,  las cuales estaban programadas desde el mes de enero. estas se han realizando de manera gradual durante el primer trimestre afectando la ejecución financiera._x000a_"/>
    <m/>
    <s v="Se liberan los recursos para dar una nueva destinación de acuerdo a las necesidades de la Dirección."/>
    <s v="Se da cumplimiento a la meta fisica establecida, se recomienda optiimizar los procesos de planeación de la dirección, basado en las diferentes etapas de los procesos contractuales."/>
    <n v="2"/>
    <s v=" Número de Informes de seguimieto  y evaluación de los procesos en salud pública "/>
    <n v="76500000"/>
    <n v="2"/>
    <n v="1"/>
    <n v="0"/>
    <n v="75583333"/>
    <n v="0.98801742483660127"/>
    <s v="1.Se construyó documento metodológico de seguimiento y evaluación de Plan Decenal de Salud Pública y Plan Territorial de Salud._x000a_2.Se construyó documento metodológico para la gestión intersectorial."/>
    <m/>
    <m/>
    <m/>
    <s v="Se da cumplimiento a lo establecido como meta en lo que corresponde al avance fisico, de igual manera se justifica por parte de la dirección la variación generada frente al avance financiero."/>
    <n v="4"/>
    <n v="0.4"/>
    <n v="103416666"/>
    <n v="0.35265700255754473"/>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5. Fortalecer la comunicación pública y estratégica para la promoción y divulgación de los temas relacionados con salud y protección socia"/>
    <s v="ODS 3. Salud y Bienestar"/>
    <s v="6. Gestión del conocimiento y la innovación"/>
    <s v="6.1. Gestión del conocimiento y la innovación"/>
    <s v="N/A"/>
    <x v="11"/>
    <x v="10"/>
    <s v=" Planeación, Monitoreo y Evaluación de los Resultados de Salud Pública "/>
    <s v="Divulgación"/>
    <s v="2200-08"/>
    <s v="Documentos técnicos divulgados"/>
    <s v="Número de Lineamientos técnicos divulgados"/>
    <s v="Número"/>
    <x v="15"/>
    <x v="50"/>
    <n v="73156039"/>
    <n v="3"/>
    <n v="0"/>
    <s v="Número dedocumentos técnicos públicados"/>
    <n v="6650549"/>
    <n v="0"/>
    <m/>
    <n v="0"/>
    <m/>
    <n v="0"/>
    <s v="El cumplimiento de la meta anual se encuentra programada para los trimestres posteriores."/>
    <s v="No se logró el cumplimiento de la meta financiera al 100% debido a las demoras en la contratación,  las cuales estaban programadas desde el mes de enero. estas se han realizando de manera gradual durante el primer trimestre afectando la ejecución financiera._x000a_"/>
    <m/>
    <s v="Se liberan los recursos para dar una nueva destinación de acuerdo a las necesidades de la Dirección."/>
    <m/>
    <n v="1"/>
    <s v=" Número dedocumentos técnicos públicados "/>
    <n v="19951647"/>
    <n v="1"/>
    <n v="1"/>
    <n v="0"/>
    <m/>
    <n v="0"/>
    <s v="Se han realizado a 30 de junio 90 Boletines de monitoreo de medios del CNE"/>
    <s v="No se logró el cumplimiento de la meta financiera al 100%, el contrato se legalizò el 23 de abril. y los pagos no se realizaron del trimestre"/>
    <m/>
    <s v="Se realizara la gestìon para el contratisa realice oportunamente las cuentas de cobro."/>
    <s v="Se da cumplimiento a lo establecido como meta en lo que corresponde al avance fisico, de igual manera se justifica por parte de la dirección la variación generada frente al avance financiero."/>
    <n v="1"/>
    <n v="0.33333333333333331"/>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2. Direccionamiento estratégico y planeación"/>
    <s v="2.1. Planeación Institucional"/>
    <s v="N/A"/>
    <x v="11"/>
    <x v="10"/>
    <s v=" Planeación, Monitoreo y Evaluación de los Resultados de Salud Pública "/>
    <s v="Brindar Asistencia Técnica a los actores del sistema de salud en planeación integral, vigilancia y gestión de información para la salud."/>
    <s v="2200-09"/>
    <s v="Asistencias técnicas realizadas "/>
    <s v="Número de Asistencia técnica a los actores del sistema de salud"/>
    <s v="Número"/>
    <x v="13"/>
    <x v="32"/>
    <n v="350000000"/>
    <n v="490"/>
    <n v="122"/>
    <s v="Informe trimestral de asistencia técnica"/>
    <n v="87500000"/>
    <n v="122"/>
    <n v="1"/>
    <n v="0"/>
    <n v="55110581"/>
    <n v="0.62983521142857146"/>
    <s v="Se realizaron las siguietnes  asistencias tecnicas  por el grupo de gestion del conocimiento y fuentes de informacion _x000a__x000a_Reunión virtual nacional de estadísticas vitales con asistencia de 85 personas; Se realizaron 50  asistencias técnicas entre presenciales y virtuales para la para la planeación integral terriotial en salud. _x000a_Reunión de capacitación con la entidad territorial de Santa Marta_x000a_Participación en mesa de trabajo con tema de enmiendas en Bogotá._x000a__x000a_Se realizo el apoyo a  la mesa técnica relacionada con el componente de identificación del problema y diagnóstico situacional para la resolución de rehabilitacion_x000a_Se realizo el apoyo a  las siguientes  mesas técnicas _x000a__x000a_Indicadores Caracterizacion poblacional_x000a_Indicadores para la exposición de motivos de la reforma a la salud_x000a_Indicadores trazadores históricos_x000a_Indicadores de Sinergia_x000a_Indicadores del Plan Nacionald e Desarrollo_x000a_Se realizo el apoyo a  las siguientes  mesas técnicas _x000a__x000a_Indicadores del Plan Nacional  de Desarrollo, se entregaron 6 indicadores con desagragacion Nacional, departamento para el periodo 2018 – 2023*; Al 31 de marzo se han realizado_x000a__x000a_1. (21) Asistencia Técnica Sanidad Portuaria (incluído el Comité Nacionalde Sanidad Portuaria que tuvo a 15 asistentes)_x000a_2. (4) Asistencia Técnica Red Nacional de Laboratorios"/>
    <s v="Se realizaron asistencias tecnicas de manera virtual, lo cual impacta en la ejecución financiera debido a que esto conlleva a que no se soliciten recursos de viáticos y tiquetes."/>
    <m/>
    <s v="Estos recursos seran  utilizados  en los proximos meses de acuerdo a las necesidades de la Dirección."/>
    <s v="Se da cumplimiento a la meta fisica establecida, se recomienda optiimizar los procesos de planeación de la dirección, basado en las diferentes etapas de los procesos contractuales."/>
    <n v="122"/>
    <s v=" Informe trimestral de asistencia técnica "/>
    <n v="87500000"/>
    <n v="118"/>
    <n v="0.96721311475409832"/>
    <n v="4"/>
    <n v="73206994"/>
    <n v="0.83665135999999996"/>
    <s v="Se entrega informe de 118 asistencias técnicas realizadas por los tres grupos de la Direccion."/>
    <s v="Se realizaron visitas tecnicas virtuales y se realizaron varias cancelaciones de comsiones por oreden del ente territorial"/>
    <m/>
    <s v="Estos recursos seran  utilizados  en los proximos meses de acuerdo a las necesidades de la Dirección."/>
    <s v="Se da cumplimiento a lo establecido como meta en lo que corresponde al avance fisico, de igual manera se justifica por parte de la dirección la variación generada frente al avance financiero, sin embargo se recomienda justificar la variación el avance financiero. Se resalta que se realizó ajuste a lo reportado en el primer trimestre lo anterior de acuerdo a solicitud y justificación enviana por la dirección mediante memorando No. 2024120000077253 y su anexo."/>
    <n v="240"/>
    <n v="0.48979591836734693"/>
    <n v="128317575"/>
    <n v="0.36662164285714288"/>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2. Direccionamiento estratégico y planeación"/>
    <s v="2.1. Planeación Institucional"/>
    <s v="N/A"/>
    <x v="11"/>
    <x v="10"/>
    <s v=" Planeación, Monitoreo y Evaluación de los Resultados de Salud Pública "/>
    <s v="Realizar acompañamiento técnico a los territorios en los procesos de análisis, vigilancia y planeación con enfoque diferencial."/>
    <s v="2200-10"/>
    <s v="Eventos realizados en el marco de los procesos de la Planeación de la salud pública, Gestión del conocimiento y Vigilancia en salud pública"/>
    <s v="Número de eventos realizados por los Grupos de la Dirección"/>
    <s v="Porcentaje"/>
    <x v="13"/>
    <x v="32"/>
    <n v="400000000"/>
    <n v="10"/>
    <n v="0"/>
    <s v="Número de eventos realizados por los Grupos de la Dirección"/>
    <n v="0"/>
    <n v="0.02"/>
    <m/>
    <n v="-0.02"/>
    <m/>
    <e v="#DIV/0!"/>
    <s v="El reporte de la actividad para el primer trimestre es dos (2) debido a que se realizó el día 26 y 27 de Febrero la Reunión de socialización de orientaciones para la implementación del PDSP 2022-2031 y planeación territorial en salud e igualmente , se realizó el primer Comité Nacional de Sanidad Portuaria el 20 de marzo de 2024_x000a_https://www.minsalud.gov.co/sites/rid/Lists/BibliotecaDigital/RIDE/VS/ED/PSP/registro-evento-msps-feb2024.zip_x000a_Se supera la meta programada para el trimestre debido a que la gestión de los eventos mencionados fue de vital importancia para el desarollo de los procesos de la planeación, la vigilancia y la gestión del conocimiento en salud pública._x000a_"/>
    <s v="Se realizaron dos (2) eventos en el primer trimestre de 2024 de acuerdo con el desarollo de los procesos de la planeación, la vigilancia y la gestión del conocimiento en salud pública."/>
    <m/>
    <s v="Se continua con el avance de las acciones que permitan el cumplimiento de la meta anual en la presente vigencia."/>
    <s v="No se tenia programado ni meta ni recursos programados."/>
    <n v="0"/>
    <s v=" Número de eventos realizados por los Grupos de la Dirección "/>
    <m/>
    <m/>
    <n v="0"/>
    <n v="0"/>
    <m/>
    <m/>
    <s v="Se realizó el segundo Comité Nacional de Sanidad Portuaria el 20 de junio de 2024_x000a_Se realizó la Reunion Nacional de Estadisticas"/>
    <m/>
    <m/>
    <m/>
    <s v="No se tenia programado ni meta ni recursos."/>
    <n v="0.02"/>
    <n v="2E-3"/>
    <n v="0"/>
    <n v="0"/>
  </r>
  <r>
    <s v="2. Desarrollar un modelo de salud promocional, preventivo y predictivo mediante   la atención primaria en salud renovada para disminuir la inequidad entre las regiones y las grandes ciudades, los eventos con alta prevalencia, la mortalidad potencialmente evitable  "/>
    <s v="2.4. Redes integrales e integradas territoriales de atención en salud"/>
    <s v="ODS 3. Salud y Bienestar"/>
    <s v="6. Gestión del conocimiento y la innovación"/>
    <s v="6.1. Gestión del conocimiento y la innovación"/>
    <s v="N/A"/>
    <x v="12"/>
    <x v="11"/>
    <s v=" Gestión de la Prestación de Servicios de Salud "/>
    <s v="Definir y desarrollar actividades en el marco de la actualización del componente de habilitación del SOGC asociado a la prestación de servicios de salud"/>
    <s v="2300-01"/>
    <s v="Porcentaje de avance de los productos"/>
    <s v="(Número de productos ejecutados/Número de productos programados)*100"/>
    <s v="Porcentaje"/>
    <x v="16"/>
    <x v="51"/>
    <n v="671428898"/>
    <n v="1"/>
    <n v="1"/>
    <s v="i) propuesta donde se define la normatividad que debe ser ajustada en el marco del PND y Modelo de Salud_x000a_ii) Informe trimestral de la asistencia técnica brindada a las Entidades Territoriales - ET para la implementación de la regulación de habilitación de servicios de salud."/>
    <n v="122077981"/>
    <n v="0.25"/>
    <n v="0.25"/>
    <n v="0.75"/>
    <n v="27124900"/>
    <n v="0.22219322254354781"/>
    <s v="Para el primer triemstre se adelantaron las siguientes actividades:_x000a_•_x0009_Se realizó la validación del contenido de las fichas técnicas por servicios generadas por la aplicación tecnológica para realizar autoevaluación y recibir nominaciones para los ajustes de la norma frente al contenido de la Resolución 3100 de 2019. Avance del 23% de las fichas revisadas._x000a_•_x0009_Se inicia la segunda fase del desarrollo de la plataforma tecnológica, consistente en disponer espacios de texto para recibir las nominaciones para ajustes de la norma._x000a_•_x0009_Se adelanta la gestión con la OTIC para disponer la aplicación tecnológica en el Registro Especial de Prestadores de Servicios de Salud_x000a_- REPS, para acceso de todo el equipo de habilitación. 20% avance. Posteriormente, se iniciará con las Pruebas técnicas a la funcionalidad de la aplicación tecnológica._x000a_•_x0009_Se recibieron observaciones de la Oficina de Calidad a la propuesta de Decreto para actualizar el SOGCS en el cual se incluye el SUH. Se realizó mesa de trabajo interna para analizar la pertinencia de las observaciones recibidas._x000a_Se realizó una (1) asistencia técnica_x000a_"/>
    <s v="1. Herramientas para mejorar el control de las acciones integrales. "/>
    <s v="Ninguna"/>
    <s v="1, Definir las herramientas para mejorar el seguimiento de las actividades del Plan de Acción. _x000a_2. Aprobar y puesta en mracha de las herramientas de seguimiento y control de actividades del proceso."/>
    <s v="Se solicita a la dirección para el segundo trimestrey siguientes mejora a la estrucutura de las actividades "/>
    <n v="1"/>
    <s v="i) seguimiento a la ejecución de las propuesta donde se define la normatividad que debe ser ajustada en el marco del PND y Modelo de Salud_x000a_ii) Informe trimestral de la asistencia técnica brindada a las Entidades Territoriales - ET para la implementación de la regulación de habilitación de servicios de salud._x000a_iii) Propuesta de acto administrativo de modificación de la norma  de  los estándares de habilitación de servicios de salud"/>
    <n v="240000000"/>
    <n v="0.5"/>
    <n v="0.5"/>
    <n v="0.5"/>
    <s v="$ 289.033.833,00"/>
    <n v="1.2043076374999999"/>
    <s v="Con corte a Junio de 2024, Se adelantaron las siguientes actividades:_x000a_1. En la tercera  fase del desarrollo de la plataforma tecnológica, se incluyó la interacción del usuario final con la plataforma para remitir solicitudes de modificación, exclusión e inclusión de ajustes a la norma; se ajustó a nivel de estructura del aplicativo, se realizó reingeniería con el fin de mejorar la seguridad del aplicativo y evitar fugas de datos y se optimizó el código con base en el modelo vista controlador._x000a_2. En el mes de junio se continúa la gestión con la OTIC para disponer la aplicación tecnológica en el Registro Especial de Prestadores de Servicios de Salud - REPS, para acceso del equipo de habilitación a realizar las pruebas de funcionamiento._x000a_3. El 18 de junio se realizó reunión con el Instituto Nacional de Salud para analizar la solicitud de ajuste del criterio 9 del estándar de talento humano aplicable a todos los servicios, en la cual se acordó el ajuste del criterio que fue incluido en el proyecto de resolución por la cual “Por la cual se modifica los artículos 2,5,7,11, 19 y 20 de la Resolución 3100 de 2019”._x000a_4. Se actualizó el procedimiento PSS01V3, el cual fue entregado para trámite de revisión y aprobación por la Oficina de Planeación del Ministerio._x000a_5. Se actualizó el procedimiento PSS02V1, el cual fue entregado para trámite de revisión y aprobación por la Oficina de Planeación del Ministerio._x000a_6. Se desarrollo y presentó un nuevo procedimiento para otorgar aval a las Instituciones de Educación Superior que piden autorización para dictar el curso de verificadores del Sistema Único de Habilitación, el cual fue entregado para trámite de revisión y aprobación por la Oficina de Planeación del Ministerio._x000a_7. Se recibieron, analizaron y consolidaron las propuestas de ajuste a la Resolución 3100 de 2019 producto de la consulta pública del proyecto de resolución “Por la cual se modifica los artículos 1,2,5,7,11,16, 19 y 20 de la Resolución 3100 de 2019”._x000a_8. Se planeó el despliegue del procedimiento para la participación de las sociedades científicas y agremiaciones de profesionales de la salud, en las mesas técnicas de análisis de los ajustes que se propongan cuando se abra la plataforma tecnológica donde se deben registrar las nominaciones de inclusiones, exclusiones y modificaciones de los estándares de calidad regulados por la Resolución 3100 de 2019._x000a_9. Se presentó proyecto de resolución para modificar la resolución 651 de 2018, &quot;Por la cual se establecen las condiciones de habilitación de los centros de referencia de diagnóstico, tratamiento y farmacias para la atención integral de las enfermedades huérfanas, así como la conformación de la red y subredes de centros de referencia para su atención&quot;._x000a_10. Se realizaron para e trimestre un total de 32  asistencias técnicas para esta linea."/>
    <s v="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20,43% en el segundo._x000a__x000a_"/>
    <s v="Ninguna"/>
    <s v="Mantener el seguimiento a las actividades del Plan de Acción para el tercer trimestre del año 2024, especialmente en los procedimientos asociados a esta actividad."/>
    <s v="De acuerdo a la informacion reportada por la dependencia se evidencia un avance fisico del 50% y un  avance financiero superior al esperado deido a probelmas administrativos . Se solicita a la dirección para el tercer trimestrey siguientes mejora a la estrucutura de las actividades asi con el avance en la progración de las metas fisicas y financieras "/>
    <n v="0.375"/>
    <n v="0.375"/>
    <n v="316158733"/>
    <n v="0.47087447969807222"/>
  </r>
  <r>
    <s v="7. Recuperar y fortalecer la red pública hospitalaria mediante el saneamiento financiero y la asistencia técnica para contar con unas instituciones que permita la prestación de servicios integrales"/>
    <s v="7.3. Fortalecer las modalidades de atención domiciliaria y telemedicina, para mejorar el acceso y continuidad en la garantía del derecho a la salud"/>
    <s v="ODS 3. Salud y Bienestar"/>
    <s v="6. Gestión del conocimiento y la innovación"/>
    <s v="6.1. Gestión del conocimiento y la innovación"/>
    <s v="N/A"/>
    <x v="12"/>
    <x v="11"/>
    <s v=" Gestión de la Prestación de Servicios de Salud "/>
    <s v="Definir y desarrollar  las acciones para la implementación del modelo de salud predictivo, preventivo y resolutivo en el Marco de la Estrategia Atención Primaria en Salud (APS)"/>
    <s v="2300-02"/>
    <s v="Porcentaje de avance en los productos programados "/>
    <s v="(Número de productos ejecutados/Número de productos programados)*100"/>
    <s v="Porcentaje"/>
    <x v="16"/>
    <x v="51"/>
    <n v="788870042"/>
    <n v="1"/>
    <n v="1"/>
    <s v="Informe de avance de las actividades para el diseño y  actualización de la estrategia Atención Primaria en Salud en el Sistema de Salud_x000a_"/>
    <n v="143430917"/>
    <n v="0.2"/>
    <n v="0.2"/>
    <n v="0.8"/>
    <n v="32456433"/>
    <n v="0.22628617092366493"/>
    <s v="Para el trimestre,. en el marco de lograr la implementaci{on y seguimiento del marco normativo, lineamientos tecnicos y metodologias para la prestación de servicios en redes integrales se adelantaron las siguientes acciones:_x0009__x000a_Participación en la elaboración del lineamiento técnico de equipos básicos de salud._x000a_•_x0009_Realización de Mesas técnicas interdependencias y con la OPS para la actualización del acto administrativo de conformación, organización y seguimiento de las redes integrales e integradas territoriales de salud._x000a_•_x0009_Participación en la elaboración del proyecto de acto administrativo de equipos básicos de salud con cargo a las UPC._x000a_•_x0009_Orientación a las Entidades Territoriales para la inclusión de compromisos de paz en el PTS basado en el PNSR._x000a_•_x0009_Participación en la consulta previa con población NARP en relación a modelo de atención en la reforma._x000a_•_x0009_Participación en el I encuentro departamental de campesinado, Caquetá en el marco de la RRI._x000a_•_x0009_Revisión de productos finales de IETS respecto a recomendaciones para la formulación de medicamentos desde enfermería._x000a_•_x0009_Diseño de un plan de choque para la descongestión del servicio de urgencias oncológicas en el Instituto Nacional de Cancerología, que incluye el reordenamiento de los servicios, la ampliación de camas, la referencia de pacientes con urgencias no oncológicas a las 4 subredes integradas de servicios de salud de Bogotá, el diseño de un modelo de atención primaria, la capacitación al talento humano, la telesalud como un elemento clave para una atención oportuna del paciente con cáncer._x000a_"/>
    <s v="1. Dada la premura de dar respuesta oportuna e inmediata a acciones determinadas como prioritarias, se mejoraron algunas actividades de acuerdo a la repuesta inmediada de las necesidades y solicitudes, en este orden de ideas de idenifica la necesidad de realizar una reprogramación de actividades para el segundo trimestre donde de identifique claramente las acciones planeadas y acciones inmediatas para dar respuesta a necesidades ."/>
    <s v="Ninguna"/>
    <s v="1. Se realizara la prrogramación de una mesa tecnica para idetificar y reprogramar acciones, y definir las acciones planeadas y prioritarias en un esquema de semaforización"/>
    <s v="Se solicita a la dirección para el segundo trimestrey siguientes mejora a la estrucutura de las actividades, poder dar cumplimiento a lo programado."/>
    <n v="1"/>
    <s v="Informe de avance de las actividades para el diseño y  actualización de la estrategia Atención Primaria en Salud en el Sistema de Salud_x000a_"/>
    <n v="330000000"/>
    <n v="0.5"/>
    <n v="0.5"/>
    <n v="0.5"/>
    <s v="$ 436.329.307,00"/>
    <n v="1.3222100212121213"/>
    <s v="Para el trimestre se adelantaron las siguientes actividades:_x000a_1. Se realizaron Aportes técnicos sobre enfoque de APS en el proyecto de acto administrativo sobre &quot;Acto administrativo definiendo los atributos de calidad para el prestador primario que operen con equipos básicos de salud (EBS) que promuevan la sostenibilidad ambiental, en el marco de la Atención Primaria en Salud (APS)&quot;. Igualmente, se continúa trabajando sobre artículos de centros de atención primaria en salud -CAPS en el marco de la actualización del acto administrativo para la conformación, organización y seguimiento de las redes integrales e integradas territoriales de salud, incluye el trabajo articulado con otras dependencias del MSPS para integración de dispositivos PIC y servicios sociales y sociosanitarios._x000a__x000a_Aportes técnicos del enfoque de APS en la operación de las zonas de recuperación nutricional -ZRN conforme articulos 8 y 10 de competencia del sector salud._x000a_Continuidad del trabajo técnico en artículos para la reglamentación de los centros de atención primaria en salud -CAPS._x000a_Revisión y ajuste conforme observaciones del Viceministerio de Salud Pública y Prestación de Servicios el borrador de decreto para la adopción del Plan Nacional de Salud Pública -PNSR._x000a_Continúa trabajo interáreas en el proyecto de circular con el ICBF sobre atención integrada para niños y niñas en menores de cinco años y mujeres gestantes bajo el liderazgo de la Subdirección de Nutrición de la Dirección de Promoción y Prevención_x000a_ Para el mes de Junio:_x000a__x000a_Aportes técnicos del enfoque de APS en la operación de las zonas de recuperación nutricional -ZRN conforme artículos 8 y 10 de competencia del sector salud._x000a_Continuidad del trabajo técnico en artículos para la reglamentación de los centros de atención primaria en salud -CAPS._x000a_Continúa trabajo interáreas en el proyecto de circular con el ICBF sobre atención integrada para niños y niñas en menores de cinco años y mujeres gestantes bajo el liderazgo de la Subdirección de Nutrición de la Dirección de Promoción y Prevención._x000a_Total de asistencia tecnicas: 5 "/>
    <s v="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32,22% en el segundo._x000a__x000a_"/>
    <s v="Ninguna"/>
    <s v="1 Realizar plan de trabajo interno con el fin de plantear acciones que muestren avances en la meta del PDN en en el marco de la Habilitación de Sedes con servicios de Telemedicina."/>
    <s v="De acuerdo a la informacion reportada por la dependencia se evidencia un avance fisico del 50% y un  avance financiero superior al esperado deido a probelmas administrativos . Se solicita a la dirección para el segundo trimestrey siguientes mejora a la estrucutura de las actividades así como con el avance en la progración de las metas fisicas y financieras Se solicita a la dirección para el tercer trimestre y siguientes mejora a la estrucutura de las actividades, poder dar cumplimiento a lo programado. La dependencia se compromete a realizar un plan de trabajo para realizar los ajustes pertinentes "/>
    <n v="0.35"/>
    <n v="0.35"/>
    <n v="468785740"/>
    <n v="0.59424964194546004"/>
  </r>
  <r>
    <s v="2. Desarrollar un modelo de salud promocional, preventivo y predictivo mediante   la atención primaria en salud renovada para disminuir la inequidad entre las regiones y las grandes ciudades, los eventos con alta prevalencia, la mortalidad potencialmente evitable  "/>
    <s v="2.4. Redes integrales e integradas territoriales de atención en salud"/>
    <s v="ODS 3. Salud y Bienestar"/>
    <s v="6. Gestión del conocimiento y la innovación"/>
    <s v="6.1. Gestión del conocimiento y la innovación"/>
    <s v="N/A"/>
    <x v="12"/>
    <x v="11"/>
    <s v=" Gestión de la Prestación de Servicios de Salud "/>
    <s v="Definir y gestionar  las actividades para la actualización de las herramientas de información asociadas a la prestación de los servicios de salud como parte de la implementación del modelo de salud predictivo, preventivo y resolutivo "/>
    <s v="2300-03"/>
    <s v="Porcentaje de avance en los productos programados "/>
    <s v="(Número de productos ejecutados/Número de productos programados)*100"/>
    <s v="Porcentaje"/>
    <x v="16"/>
    <x v="51"/>
    <n v="488268317"/>
    <n v="1"/>
    <n v="1"/>
    <s v="Informe de avance de las actividades para la actualización de las herramientas de información asociadas a la prestación de los servicios en el marco del modelo de salud_x000a_"/>
    <n v="88776058"/>
    <n v="0.2"/>
    <n v="0.2"/>
    <n v="0.8"/>
    <n v="97418107"/>
    <n v="1.0973466179361107"/>
    <s v="Se adelantaron las siguientes actividades:_x000a_•_x0009_Se realizó una (1) asistencia técnica general para las Secretarías de Salud Departamentales y Distritales para el proceso de presentación del Plan Bienal de Inversiones Públicas en Salud. periodo 2024-2025._x000a_•_x0009_Se realizó apoyo técnico para la aplicación del Sistema de Información Hospitalaria - SIHO, en el reporte de la información del cuarto trimestre del año 2023._x000a_•_x0009_Se actualizó el Sistema de Información Hospitalaria - SIHO para disponer la información de categorización del riesgo para el año 2023 y actualizar la ficha técnica para generación con información trimestral._x000a_Para aspectos de infraestructura física y tecnológica de la ESE, se incluían hasta 2022, datos de las sedes inscritas en el Registro Especial de Prestadores de Servicios de Salud; se identificó, sin embargo, inconsistencias en los reportes, falta de inclusión de elementos de importancia y limitaciones de calidad del dato, llevando ello a ajustar y fortalecer la herramienta, así como a reducir la periodicidad en el reporte (pasando de anual a trimestral), facilitando la identificación de variaciones y novedades._x000a_Adicionalmente se incluyen dos nuevos módulos: uno para inclusión de infraestructura no habilitada (no incluida en el REPS), y un segundo módulo de información de ofertas de inmuebles (predios o edificaciones) para la prestación de servicios por parte de entes gubernamentales los cuales pueden ser consideradas para desarrollar proyectos._x000a_A la fecha, se ha realizado diligenciamiento de cuatro (4) trimestres de la vigencia 2023 y está en proceso de diligenciamiento el reporte anual de dicha vigencia, para lo cual se ha brindado asistencia técnica a todos los responsables del diligenciamiento._x000a_•_x0009_Se realizaron 9 asistencias técnicas a los Entes territoriales. Tema: SIHO_x000a_•_x0009_Se acompañó la realización de la Misión Corea en colaboración con el BID y bajo el liderazgo de Cooperación Internacional, donde se adelantó una transferencia bidireccional de conocimiento en los temas de salud digital._x000a_•_x0009_Se retroalimentó el proyecto de PATH (Programa de Tecnología Apropiada en Salud) sobre la formulación de una hoja de ruta de herramientas de salud digital en APS que se llevará a cabo con la Universidad de Antioquia._x000a_•_x0009_Se adelantaron las pruebas sobre la herramienta para la actualización de la Resolución 3100 de 2019._x000a_•_x0009_Se construyó el reporte del indicador Sinergia de Telemedicina definido por el PND para 2023. Se orientó al departamento de Nariño para el ajuste del proyecto de implementación de telesalud en municipios PDET._x000a_•_x0009_Se acompañó a la OTIC en el proyecto que tiene como objeto contratar el diagnóstico de la telesalud, el diseño del modelo de telesalud y los documentos de apoyo para la adquisición de la solución tecnológica necesaria para la implementación del modelo de telesalud en Colombia._x000a_•_x0009_Se acompañó al Comité Interinstucional SIIFA. Se inició el análisis de costos de actividades de telesalud en mesas de trabajo con actores y expertos, empezando con el Hospital Universitario Nacional._x000a_•_x0009_Se inició en el apoyo a la Coordinación Asistencial desde la telesalud en doble vía y a nivel primario y complementario, con enfoque de cuidado y el apoyo a la implementación de servicios de Rehabilitación y Telerehabilitación con el grupo de APS._x000a_"/>
    <s v="1. Dada la premura de dar respuesta oportuna e inmediata a acciones determinadas como prioritarias, se mejoraron algunas actividades de acuerdo a la repuesta inmediada de las necesidades y solicitudes, en este orden de ideas de idenifica la necesidad de realizar una reprogramación de actividades para el segundo trimestre donde de identifique claramente las acciones planeadas y acciones inmediatas para dar respuesta a necesidades 2. Es importante resaltar en este infofme que se cuenta con un seguimiento de la actividad de telemedicina que identificá y semaforiza la meta asociada, sin embargo para el primer trimestre no se logró culminar, se proyecta estar lista para el segundo trimestre delm presente año"/>
    <s v="Ninguna"/>
    <s v="1. Se realizara la prrogramación de una mesa tecnica para idetificar y reprogramar acciones, y definir las acciones planeadas y prioritarias en un esquema de semaforización._x000a__x000a_2. Realizar reunión o mesa tecnica para aprobar herramienta de monotoreo de acciones de la MACROMETA de teñemedicina."/>
    <s v="Se solicita a la dirección para el segundo trimestrey siguientes mejora a la estrucutura de las actividades, poder dar cumplimiento a lo programado, adicionalmente se solicita revisar por la DPSAP, las razones por las cuales se supera lo establecido financieramente, pero no se cumple la meta, esta actividad se considera CRITICA en su resultado."/>
    <n v="1"/>
    <s v="Informe de avance de las actividades para la actualización de las herramientas de información asociadas a la prestación de los servicios en el marco del modelo de salud_x000a_"/>
    <n v="195600000"/>
    <n v="0.5"/>
    <n v="0.5"/>
    <n v="0.5"/>
    <s v="$ 211.188.547,00"/>
    <n v="1.0796960480572597"/>
    <s v="Para el trimestre se adelantaron las siguientes actividades:_x000a_1. Se realizaron asistencias para las Secretarias de Salud Departamentales y Distritales para el proceso de presentación del Plan Bienal de Inversiones Públicas en Salud. periodo 2024-2025._x000a__x000a_Realizar apoyo técnico para la aplicación del Sistema de Información Hospitalaria - SIHO, en el reporte de la información del cuarto trimestre del año 2023._x000a__x000a_Realizar apoyo técnico a las Entidades Territoriales para el Registro Especial de Prestadores de Servicios de Salud - REPS para los procesos de registro de Inscripción, Novedades, Autoevaluación, Visitas, Distintivos, Medidas de Seguridad y Sanciones._x000a_En el mes de mayo :_x000a_• Se realizaron asistencias para las Secretarias de Salud Departamentales y Distritales para el proceso de presentación del Plan Bienal de Inversiones Públicas en Salud. periodo 2024-2025._x000a_• Se realizó apoyo técnico para la aplicación del Sistema de Información Hospitalaria -  SIHO, en el reporte de la información del primer trimestre del año 2024._x000a_• Se realizó apoyo técnico a las Entidades Territoriales para el Registro Especial de Prestadores de Servicios de Salud - REPS para los procesos de registro de Inscripción, Novedades, Autoevaluación, Visitas, Distintivos, Medidas de Seguridad y Sanciones._x000a_• Se realizaron aportes en salud digital a: capítulo de referencia y contrarreferencia integrado en el RIITS, participación del Ministro de Salud en la Asamblea Mundial de la Salud. Además, se contribuyó al Plan de Aceleración para la Reducción de la Mortalidad Materna.  Se validaron los costos de CAPS en cuanto a infraestructura TIC y equipos básicos._x000a_Se recibió formación y certificación en el estándar HL7 para fortalecer a la DPSAP y contar con el conocimiento y capacidad de interoperar con las direcciones o instituciones que se requiera. Se trabajó con la OTIC para articular el proyecto de telesalud con el sistema de información clínico._x000a__x000a_Se propuso a la Universidad de Antioquia liderar la conformación de un Centro Nacional de Referencia en Telesalud u Hospital Virtual Nacional, con el objetivo de ofrecer servicios de telesalud y telemedicina al 100% de los prestadores públicos que lo requieran.  Este ejercicio busca articular a la totalidad de universidades públicas y privadas del país que tengan oferta en salud. Este liderazgo ayudaría a superar las barreras actuales en cuanto a responsabilidad médico-legal y al modelo financiero, dadas las zonas grises que plantea la normativa vigente, a través de convenios docente-asistenciales._x000a_• Se realizó tres asistencias técnicas_x000a_En el mes de Junio:_x000a__x000a_• Se realizaron asistencias para las Secretarias de Salud Departamentales y Distritales para el proceso de presentación del Plan Bienal de Inversiones Públicas en Salud._x000a_• Se realizo apoyo técnico para la aplicación del Sistema de Información Hospitalaria -  SIHO, en el reporte de la información del primer trimestre del año 2024._x000a_• Se realizó apoyo técnico a las Entidades Territoriales para el Registro Especial de Prestadores de Servicios de Salud - REPS para los procesos de registro de Inscripción, Novedades, Autoevaluación, Visitas, Distintivos, Medidas de Seguridad y Sanciones._x000a_• Se realizó para el trimestre 7 asistencias técnicas"/>
    <s v="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7,97% en el segundo._x000a__x000a_"/>
    <s v="Ninguna"/>
    <s v="Mantener el seguimiento a las actividades del Plan de Acción para el tercer trimestre del año 2024, especialmente en los procedimientos asociados a esta actividad."/>
    <s v="De acuerdo a la informacion reportada por la dependencia se evidencia un avance fisico del 50% y un  avance financiero superior al esperado deido a probelmas administrativos. Se solicita a la dirección para el segundo trimestrey siguientes mejora a la estrucutura de las actividades, poder dar cumplimiento a lo programado, adicionalmente se solicita revisar por la DPSAP, las razones por las cuales se supera lo establecido financieramente, pero no se cumple la meta, esta actividad se considera CRITICA en su resultado."/>
    <n v="0.35"/>
    <n v="0.35"/>
    <n v="308606654"/>
    <n v="0.63204316818287432"/>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3. Gestión con valores para resultados"/>
    <s v="3.7. Participación ciudadana en la gestión pública"/>
    <s v="N/A"/>
    <x v="12"/>
    <x v="11"/>
    <s v=" Gestión de la Prestación de Servicios de Salud "/>
    <s v="Realizar asistencia técnica a las entidades territoriales y a las ESE en los procesos de prestación de los servicios de salud para la organización en redes integrales e integradas."/>
    <s v="2300-04"/>
    <s v="Porcentaje de avance de asistencia técnica ejecutada."/>
    <s v="(Número de actividades ejecutadas/Número de actividades programadas de Asistencia Técnica)*100"/>
    <s v="Porcentaje"/>
    <x v="16"/>
    <x v="52"/>
    <n v="807130527"/>
    <n v="1"/>
    <n v="1"/>
    <s v="Informe de asistencia técnica integral en el marco del fortalecimiento de la red pública Hospitalaria, que permita la prestación de los servicios de salud de manera integral e integrada.  "/>
    <n v="146751005"/>
    <n v="0.9"/>
    <n v="0.9"/>
    <n v="9.9999999999999978E-2"/>
    <n v="68296347"/>
    <n v="0.46538929665251694"/>
    <s v="En el primer trimestre se realizarón 88 asistencias ténicas, lo que corresponde al, 90% de las asistencias planeadas, es importante aclarar que estas asistencias estan sujetas a necesidades y priorización de los territorios, ocasionando movimiento en la gestión planeada, sin embargo se deja claridad que se brinda asistencia telefonica y virtual que en el marco de los gestión de tiempos y responsabilidades tambien se sugiere dejar registro dado que se por este medio se brinda solucion y acompañamiento a las regiones."/>
    <s v="1. Herramientas para mejorar el control de las acciones integrales._x000a_2. Reprogramación de asistencias planeadas por estado de incapacidad de una profesional en el area."/>
    <m/>
    <s v="1, Definir las herramientas para mejorar el seguimiento de las actividades del Plan de Acción. _x000a_2. Aprobar y puesta en mracha de las herramientas de seguimiento y control de actividades del proceso."/>
    <s v="Se solicita a la dirección para el segundo trimestrey siguientes mejora a la estrucutura de las actividades, poder dar cumplimiento a lo programado."/>
    <n v="1"/>
    <s v="Informe de asistencia técnica integral en el marco del fortalecimiento de la red pública Hospitalaria, que permita la prestación de los servicios de salud de manera integral e integrada.  "/>
    <n v="356000000"/>
    <n v="0.5"/>
    <n v="0.5"/>
    <n v="0.5"/>
    <s v="$ 392.103.547,00"/>
    <n v="1.1014144578651686"/>
    <s v="Se realizaron 165 asistencias técnicas a las Entidades Territoriales"/>
    <s v="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10,14% en el segundo._x000a__x000a_"/>
    <s v="Ninguna"/>
    <s v="Mantener el seguimiento a las actividades del Plan de Acción para el tercer trimestre del año 2024, especialmente en los procedimientos asociados a esta actividad."/>
    <s v="De acuerdo a la informacion reportada por la dependencia se evidencia un avance fisico del 50% y un  avance financiero superior al esperado deido a probelmas administrativos Se solicita a la dirección para el tercer trimestre y siguientes mejora a la estrucutura de las actividades, poder dar cumplimiento a lo programado."/>
    <n v="0.7"/>
    <n v="0.7"/>
    <n v="460399894"/>
    <n v="0.57041566214977268"/>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3. Gestión con valores para resultados"/>
    <s v="3.7. Participación ciudadana en la gestión pública"/>
    <s v="N/A"/>
    <x v="12"/>
    <x v="11"/>
    <s v=" Gestión de la Prestación de Servicios de Salud "/>
    <s v="Realizar asistencia  técnica a las entidades territoriales para la prestación de servicios a la zona rural y rural disperza en el marco del modelo de salud predictivo, preventivo y resolutivo"/>
    <s v="2300-05"/>
    <s v="Porcentaje de avance de asistencia técnica ejecutada."/>
    <s v="(Número de actividades ejecutadas/Número de actividades programadas de Asistencia Técnica)*100"/>
    <s v="Porcentaje"/>
    <x v="16"/>
    <x v="52"/>
    <n v="150000000"/>
    <n v="1"/>
    <n v="1"/>
    <s v="Informe de asistencia técnica en aspectos relacionados con la prestación de servicios de salud basada en APS para poblaciones vulnerables"/>
    <n v="0"/>
    <n v="0.7"/>
    <n v="0.7"/>
    <n v="0.30000000000000004"/>
    <n v="0"/>
    <n v="0"/>
    <s v="Se adelantaron las siguientes actividades:_x000a_•_x0009_De conformidad con el Acuerdo de Paz se está elaborando documento técnico para la adopción mediante Acto Administrativo del Plan Nacional de Salud Rural_x000a_•_x0009_Se apoyó en orientaciones para la inclusión de compromisos de paz en el PTS (Plan Territorial de Salud) basado en el PNSR (Plan Nacional de Salud Rural)._x000a_•_x0009_Participación en la consulta previa con población NARP (comunidades afrocolombianas) en relación a modelo de atención en la reforma de salud_x000a__x000a_Para el primer trimestre se tiene establecido contar con documento preliminar del Plan Nacional de Salud Rural, realizar acciones de  revisiones preventivas y revisión de la gestión estrategica, en este orden de ideas para el primer semestre se proyecta contar con el documento final y para el segundo semestre iniciar la gestión de acompañamiento y divulgación."/>
    <s v="Para esta actividad no es estableceran mejoras dado que internamente se tiene establecido el documento final para el primer semestre, en este orden de ideas y mostrando un resultado del 70% de avance para el mes de marzo se cuenta con un resultado por encima de la meta (50%). "/>
    <s v="Ninguna"/>
    <s v="No se establece mejoras"/>
    <s v="Meta de documentos esta asociada al resultado de medición del primer semestre de 2024, sin embargo Se solicita a la dirección para el segundo trimestrey siguientes mejora a la estrucutura de las actividades, poder dar cumplimiento a lo programado."/>
    <n v="1"/>
    <s v="Informe de asistencia técnica en aspectos relacionados con la prestación de servicios de salud basada en APS para poblaciones vulnerables"/>
    <m/>
    <n v="0.5"/>
    <n v="0.5"/>
    <n v="0.5"/>
    <s v="$ 0,00"/>
    <m/>
    <s v="Para el segundo trimestre se relizaron las siguientes actividades:_x000a_En el mes de Abril:_x000a_• De conformidad con el Acuerdo de Paz se está elaborando documento técnico para la adopción mediante Acto Administrativo del Plan Nacional de Salud Rural_x000a_• Se apoyó en orientaciones para la inclusión de compromisos de paz en el PTS (Plan Territorial de Salud) basado en el PNSR (Plan Nacional de Salud Rural)._x000a_• Participación en la consulta previa con población NARP (comunidades afrocolombianas) en relación a modelo de atención en la reforma de salud_x000a__x000a_En el mes de Mayo:_x000a_• De conformidad con el Acuerdo de Paz se está elaborando documento técnico para la adopción mediante Acto Administrativo del Plan Nacional de Salud Rural_x000a_• Se apoyó en orientaciones para la inclusión de compromisos de paz en el PTS (Plan Territorial de Salud) basado en el PNSR (Plan Nacional de Salud Rural)._x000a_• Participación en la consulta previa con la comunidad Negra, Afrodescendientes, raizal y palenquera (NARP) en relación a modelo de salud propio_x000a_• Participación en la mesa de gobierno para la reglamentación de la Ley 70 de 1993 de la comunidad Negra, Afrodescendientes, raizal y palenquera (NARP)_x000a_• Participación en la comisión en salud MPC (Mesa Permanente de Concertación Indígena), para la asignación de recursos para construcción de infraestructuras propias_x000a_• Participación en la mesa MPC – MRA, para la asignación de recursos para construcción de infraestructuras propias_x000a_Para el  mes de Junio:_x000a__x000a_• De conformidad con el Acuerdo de Paz se está elaborando proyecto de acto administrativo mediante el cual se adopta el Plan Nacional de Salud Rural_x000a_• Reunión con el Ministerio de Agricultura para revisar los subsistemas de la reforma agraria y salud se encuentra en los subsistemas 2 y 4 en el concepto de rural urbano, rural alejado y rural disperso._x000a_• Participación en la consulta previa con la comunidad Negra, Afrodescendientes, raizal y palenquera (NARP) en relación a modelo de salud propio_x000a_• Participación en la mesa de gobierno para la reglamentación de la Ley 70 de 1993 de la comunidad Negra, Afrodescendientes, raizal y palenquera (NARP) en el eje 6_x000a_• Participación en la comisión en salud MPC (Mesa Permanente de Concertación Indígena), para la ejecución de recursos para modelo de infraestructuras propias_x000a_• Participación en la mesa MRA, para la ejecución de recursos para modelo de infraestructuras propias"/>
    <m/>
    <s v="Ninguna"/>
    <s v="Mantener el seguimiento a las actividades del Plan de Acción para el tercer trimestre del año 2024, especialmente en los procedimientos asociados a esta actividad."/>
    <s v="De acuerdo a la informacion reportada por la dependencia se evidencia un avance fisico del 50% La dependencia no asigno recursos a esta actividad para el trimestre , sin embargo Se solicita a la dirección para el tercer trimestre y siguientes mejora a la estrucutura de las actividades, poder dar cumplimiento a lo programado."/>
    <n v="0.6"/>
    <n v="0.6"/>
    <n v="0"/>
    <n v="0"/>
  </r>
  <r>
    <s v="7. Recuperar y fortalecer la red pública hospitalaria mediante el saneamiento financiero y la asistencia técnica para contar con unas instituciones que permita la prestación de servicios integrales"/>
    <s v="7.5. Garantizar la sostenibilidad financiera de las ESE."/>
    <s v="ODS 3. Salud y Bienestar"/>
    <s v="3. Gestión con valores para resultados"/>
    <s v="3.7. Participación ciudadana en la gestión pública"/>
    <s v="N/A"/>
    <x v="12"/>
    <x v="11"/>
    <s v=" Gestión de la Prestación de Servicios de Salud "/>
    <s v="Realizar asistencia técnica a las entidades territoriales de salud y a las ESE en la planeación, implementación y seguimiento a la gestión integral"/>
    <s v="2300-06"/>
    <s v="Porcentaje de avance de asistencia técnica ejecutada."/>
    <s v="(Número de actividades ejecutadas/Número de actividades programadas de Asistencia Técnica)*100"/>
    <s v="Porcentaje"/>
    <x v="16"/>
    <x v="52"/>
    <n v="1582302216"/>
    <n v="1"/>
    <n v="1"/>
    <s v="Informe de avance de las asistencia técnica integral en el marco del fortalecimiento de las competencias administrativas y financieras a los entes territoriales _x000a_"/>
    <n v="287691312"/>
    <n v="0.7"/>
    <n v="0.7"/>
    <n v="0.30000000000000004"/>
    <n v="161019729"/>
    <n v="0.55969618227470141"/>
    <s v="En el periodo evaluado se realizaron 47 asistencias tecnicas, 70% de las planeadas, para este primer trimestre se realiza un ejercicio de verificación de asistencias, buscando asi establecer como se ha mencionado una herramienta de control a parte de las herramientas de asistencias en territorios, sin embargo se sugiere establecer monitoreo y registro de las asistencias realizada por medios digitales telefonicos, para asi contar con un registro de apoyo a las regiones y de respuesta de neceidades y seguimiento."/>
    <s v="1. Herramientas para mejorar el control de las acciones integrales._x000a_2. Reprogramación de asistencias planeadas por estado de incapacidad de una profesional en el area."/>
    <s v="Ninguna"/>
    <s v="1, Definir las herramientas para mejorar el seguimiento de las actividades del Plan de Acción. _x000a_2. Aprobar y puesta en mracha de las herramientas de seguimiento y control de actividades del proceso."/>
    <s v="Se solicita a la dirección para el segundo trimestrey siguientes mejora a la estrucutura de las actividades, poder dar cumplimiento a lo programado."/>
    <n v="1"/>
    <s v="Informe de avance de las asistencia técnica integral en el marco del fortalecimiento de las competencias administrativas y financieras a los entes territoriales _x000a_"/>
    <n v="655000000"/>
    <n v="0.5"/>
    <n v="0.5"/>
    <n v="0.5"/>
    <s v="$ 766.596.831,00"/>
    <n v="1.170376841221374"/>
    <s v="Para el segundo trimestre se relizaron las siguientes actividades:_x000a_En el mes de Abril:_x000a_Se realizaron 34 asistencias técnicas a las Entidades Territoriales para el seguimiento a la ejecución de recursos por transferencias_x000a_Mes de mayo:_x000a_Se realizaron 36 asistencias técnicas a las Entidades Territoriales para el seguimiento a la ejecución de recursos por transferencias_x000a_En el mes de Junio:_x000a_Se realizaron 37 asistencias técnicas a las Entidades Territoriales para el seguimiento a la ejecución de recursos por transferencias"/>
    <s v="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17,04% en el segundo._x000a__x000a_"/>
    <s v="Ninguna"/>
    <s v="Mantener el seguimiento a las actividades del Plan de Acción para el tercer trimestre del año 2024, especialmente en los procedimientos asociados a esta actividad."/>
    <s v="De acuerdo a la informacion reportada por la dependencia se evidencia un avance fisico del 50% y un  avance financiero superior al esperado deido a probelmas administrativos Se solicita a la dirección para el tercer trimestre y siguientes mejora a la estrucutura de las actividades, poder dar cumplimiento a lo programado."/>
    <n v="0.6"/>
    <n v="0.6"/>
    <n v="927616560"/>
    <n v="0.58624487194676345"/>
  </r>
  <r>
    <s v="7. Recuperar y fortalecer la red pública hospitalaria mediante el saneamiento financiero y la asistencia técnica para contar con unas instituciones que permita la prestación de servicios integrales"/>
    <s v="7.1. Plan de recuperación, ampliación y modernización de la red pública hospitalaria nacional_x000a_"/>
    <s v="ODS 3. Salud y Bienestar"/>
    <s v="3. Gestión con valores para resultados"/>
    <s v="3.7. Participación ciudadana en la gestión pública"/>
    <s v="N/A"/>
    <x v="12"/>
    <x v="11"/>
    <s v=" Gestión de la Prestación de Servicios de Salud "/>
    <s v="Definir y desarrollar acciones de asistencia técnica y seguimiento a las entidades territoriales para la viabilización y ejecución de proyectos de infraestructura física en salud y dotación hospitalaria"/>
    <s v="2300-07"/>
    <s v="Porcentaje de entidades territoriales asistidas"/>
    <s v="(Número de entidades territoriales asistidas/Número de entidades territoriales )*100"/>
    <s v="Porcentaje"/>
    <x v="17"/>
    <x v="53"/>
    <n v="10400000000"/>
    <n v="1"/>
    <n v="1"/>
    <s v="i) Informe de asistencia técnica de los proyectos de infraestructura física en salud y dotación hospitalaria_x000a_ii) Informe de conceptos técnicos de los proyectos  de infraestructura física en salud y dotación hospitalaria emitidos_x000a_iii) Informe de seguimiento y apoyo técnico al DNP en la ejecución del Plan Maestro de inversiones de infraestructura, equipamiento y dotación en Salud- "/>
    <n v="5640000000"/>
    <n v="0.9"/>
    <n v="0.9"/>
    <n v="9.9999999999999978E-2"/>
    <n v="720956698"/>
    <n v="0.12782920177304966"/>
    <s v="Se adelantaron las siguientes actividades:_x000a_• Asistencias técnicas brindadas en el mes de Febrero se informa que se han brindado 45 asistencias._x000a_• Plan Maestro de inversiones de infraestructura, equipamiento y dotación en Salud, &quot;En relación a la formulación del ejecución del Plan Maestro de inversiones de infraestructura, equipamiento y dotación en Salud:_x000a_* Documento preliminar de formulación de lineamientos para distritos y departamentos_x000a_* Se está avanzando en la construcción de indicadores para el análisis interno y en nueva versión de metodología, en concordancia con los lineamientos_x000a_• En el mes de marzo se realizaron 80 asistencias técnicas a los entes territoriales_x000a_• Plan Maestro de inversiones de infraestructura, equipamiento y dotación en Salud:_x000a_* Se reglamentan los procedimientos para la formulación, presentación, aprobación, ajuste, seguimiento, ejecución y control de los Planes Bienales de Inversiones Públicas en Salud, que deberán incluir la proyección de inversiones en infraestructura física de todos los niveles de complejidad y las de dotación en equipamiento y tecnología biomédica que son necesarios en la prestación de los servicios considerados y definidos como de control especial dentro de la misma resolución._x000a_* Se culmina la metodología y se estructura el plan de análisis para la construcción del diagnóstico considerando dos grupos de análisis: el componente técnico de cálculo de necesidades en función a los cuatro (4) ejes de inversión predefinidos, y el componente de gobernanza correspondiente al análisis de las formas y capacidades de gestión de proyectos de infraestructura y dotación."/>
    <s v="Evaluar la herramienta de medición de las asistencias tecnicas, con el fin de  realizar un control mas acertivo en el ejercicio de seguimiento."/>
    <s v="Ningun"/>
    <s v="1. Unificar Herramientas para mejorar el control de las acciones  y asistencias tecnicas."/>
    <s v="Se solicita a la dirección para el segundo trimestrey siguientes mejora a la estrucutura de las actividades, poder dar cumplimiento a lo programado."/>
    <n v="1"/>
    <s v="i) Informe de asistencia técnica de los proyectos de infraestructura física en salud y dotación hospitalaria_x000a_ii) Informe de conceptos técnicos de los proyectos  de infraestructura física en salud y dotación hospitalaria emitidos_x000a_iii) Informe de seguimiento y apoyo técnico al DNP en la ejecución del Plan Maestro de inversiones de infraestructura, equipamiento y dotación en Salud- "/>
    <n v="1829000000"/>
    <n v="0.5"/>
    <n v="0.5"/>
    <n v="0.5"/>
    <s v="$ 2.419.793.361,00"/>
    <n v="1.3230144127938763"/>
    <s v="Para el mes de abril:_x000a_Se adelantaron las siguientes actividades:_x000a_• En el mes de abril se realizaron 80 asistencias técnicas a los entes territoriales._x000a_• Plan Maestro de inversiones de infraestructura, equipamiento y dotación en Salud:_x000a_* Se avanzó en la elaboración de la estructura de gobernanza y la determinación de los contenidos mínimos de alcance, retos, la determinación de las dimensiones estratégica, institucional e instrumental, con el objetivo de definir desde estos tres enfoques los retos que surgen de la identificación de problemas y tendencias de diagnóstico que se buscan transformar, revertir o potenciar._x000a_* Se elaboró, la estructura y contenidos de diagnóstico para la identificación de procesos, impactos y tendencias en el ciclo de iniciativa, estudio, selección e implementación y seguimiento de proyectos y asignación de recursos.  Se formuló adicionalmente la matriz de gobernanza con la identificación y análisis de actores, roles y competencias; análisis de ciclo, etapas, procesos y subprocesos de formulación, asignación de recursos, contratación, ejecución y seguimiento de proyectos de infraestructura y dotación en salud e identificación de problemas y alternativas para cada etapa._x000a_* Se está estructurando el plan de análisis para la construcción del diagnóstico considerando dos grupos de análisis: El componente técnico de cálculo de necesidades en función a los cuatro (4) ejes de inversión predefinidos, y el componente de gobernanza correspondiente al análisis de las formas y capacidades de gestión de proyectos de infraestructura y dotación._x000a_*  Se apoyó en la depuración de BD de Infraestructura._x000a_* Se realizó:_x000a_Consolidación del análisis de gestión del riesgo a partir de SIHO. Incluye cartografía._x000a_Depuración de Base de datos de prestadores públicos con SIHO y REPS._x000a_Generación de BDG para análisis de redes. Ajuste de Network Dataset._x000a_Cálculo de indicador de accesibilidad geográfica._x000a_Para el mes de Mayo:_x000a__x000a__x000a__x000a__x000a__x000a__x000a__x000a__x000a_Se adelantaron las siguientes actividades para el  mes de junio:_x000a_• En el mes de abril se realizaron 98 asistencias técnicas a los entes territoriales._x000a_• Plan Maestro de inversiones de infraestructura, equipamiento y dotación en Salud:_x000a_1. ALISTAMIENTO: se realiza identificación de las condiciones generales de infraestructura y dotación de las sedes hospitalarias del país, determinando el nivel de deterioro, vulnerabilidad, y en general de condiciones generales de estado._x000a_Lo anterior se realiza en aplicación  del Decreto 2193 el 8 de julio de 2004, compilado en la Sección 2, Capítulo 8, Título 3, Parte 5 del Libro 2 del Decreto 780 de 2016 –Decreto Único Reglamentario del Sector Salud y Protección Social, en el cual se establecieron las condiciones y los procedimientos para la presentación de información periódica y sistemática de la gestión desarrollada por cada una de las IPS públicas, se fortaleció la aplicación Web para el Sistema de Información Hospitalaria – SIHO con el fin de mejorar tiempos de respuesta en la entrega de la información, permitiendo el trabajo en línea a los actores del sistema y la calidad de la información a través del desarrollo de validaciones a diferentes niveles._x000a_Para aspectos de infraestructura física y tecnológica de la ESE, se incluían hasta 2022, datos de las sedes inscritas en el Registro Especial de Prestadores de Servicios de Salud; se identificó, sin embargo, inconsistencias en los reportes, falta de inclusión de elementos de importancia y limitaciones de calidad del dato, llevando ello a  ajustar y fortalecer la herramienta, así como a reducir la periodicidad en el reporte (pasando de anual a trimestral), facilitando la identificación de variaciones y novedades._x000a_Adicionalmente se incluyen dos nuevos módulos: uno para inclusión de infraestructura no habilitada (no incluida en el REPS), y un segundo módulo de información de ofertas de inmuebles (predios o edificaciones) para la prestación de servicios por parte de entes gubernamentales los cuales pueden ser consideradas para desarrollar proyectos._x000a_A la fecha, se ha realizado diligenciamiento del reporte anual de la vigencia 2023 y está en proceso de diligenciamiento del segundo trimestre de 2024, para lo cual se ha brindado asistencia técnica a todos los responsables del diligenciamiento._x000a__x000a_Para el mes de mayo:_x000a_Se adelantaron las siguientes actividades:_x000a_• En el mes de abril se realizaron 55 asistencias técnicas a los entes territoriales._x000a_• Plan Maestro de inversiones de infraestructura, equipamiento y dotación en Salud:_x000a_* Se avanzó en la elaboración de la estructura de gobernanza y la determinación de los contenidos mínimos de alcance, retos, la determinación de las dimensiones estratégica, institucional e instrumental, con el objetivo de definir desde estos tres enfoques los retos que surgen de la identificación de problemas y tendencias de diagnóstico que se buscan transformar, revertir o potenciar._x000a_* Se elaboró, la estructura y contenidos de diagnóstico para la identificación de procesos, impactos y tendencias en el ciclo de iniciativa, estudio, selección e implementación y seguimiento de proyectos y asignación de recursos.  Se formuló adicionalmente la matriz de gobernanza con la identificación y análisis de actores, roles y competencias; análisis de ciclo, etapas, procesos y subprocesos de formulación, asignación de recursos, contratación, ejecución y seguimiento de proyectos de infraestructura y dotación en salud e identificación de problemas y alternativas para cada etapa._x000a_* Se está estructurando el plan de análisis para la construcción del diagnóstico considerando dos grupos de análisis: El componente técnico de cálculo de necesidades en función a los cuatro (4) ejes de inversión predefinidos, y el componente de gobernanza correspondiente al análisis de las formas y capacidades de gestión de proyectos de infraestructura y dotación._x000a_*   Se desarrollaron 27 talleres con los entes territoriales para la socialización de la metodología del Plan Maestro, para lo cual se realizaron diversos análisis para identificación de proyectos, presentaciones y material de apoyo correspondiente._x000a__x000a_Para el mes de Junio_x000a__x000a__x000a__x000a__x000a_Se adelantaron las siguientes actividades:_x000a_• En el mes de abril se realizaron 55 asistencias técnicas a los entes territoriales._x000a_• Plan Maestro de inversiones de infraestructura, equipamiento y dotación en Salud:_x000a_* Se avanzó en la elaboración de la estructura de gobernanza y la determinación de los contenidos mínimos de alcance, retos, la determinación de las dimensiones estratégica, institucional e instrumental, con el objetivo de definir desde estos tres enfoques los retos que surgen de la identificación de problemas y tendencias de diagnóstico que se buscan transformar, revertir o potenciar._x000a_* Se elaboró, la estructura y contenidos de diagnóstico para la identificación de procesos, impactos y tendencias en el ciclo de iniciativa, estudio, selección e implementación y seguimiento de proyectos y asignación de recursos.  Se formuló adicionalmente la matriz de gobernanza con la identificación y análisis de actores, roles y competencias; análisis de ciclo, etapas, procesos y subprocesos de formulación, asignación de recursos, contratación, ejecución y seguimiento de proyectos de infraestructura y dotación en salud e identificación de problemas y alternativas para cada etapa._x000a_* Se está estructurando el plan de análisis para la construcción del diagnóstico considerando dos grupos de análisis: El componente técnico de cálculo de necesidades en función a los cuatro (4) ejes de inversión predefinidos, y el componente de gobernanza correspondiente al análisis de las formas y capacidades de gestión de proyectos de infraestructura y dotación._x000a_*   Se desarrollaron 27 talleres con los entes territoriales para la socialización de la metodología del Plan Maestro, para lo cual se realizaron diversos análisis para identificación de proyectos, presentaciones y material de apoyo correspondiente."/>
    <s v="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32,3% en el segundo._x000a__x000a_"/>
    <s v="Ningun"/>
    <s v="1. Realizar seguimento al PMI en el marco de lograr impactar en el mejoramiento de la Infraestructuras y dotacion Hospitalaria."/>
    <s v="De acuerdo a la informacion reportada por la dependencia se evidencia un avance fisico del 50% y un  avance financiero superior al esperado deido a probelmas administrativos Se solicita a la dirección para el tercer trimestrey siguientes mejora a la estrucutura de las actividades, poder dar cumplimiento a lo programado."/>
    <n v="0.7"/>
    <n v="0.7"/>
    <n v="3140750059"/>
    <n v="0.30199519798076924"/>
  </r>
  <r>
    <s v="7. Recuperar y fortalecer la red pública hospitalaria mediante el saneamiento financiero y la asistencia técnica para contar con unas instituciones que permita la prestación de servicios integrales"/>
    <s v="7.6.  Ampliación de la oferta de servicios a través de Centros de Atención Primaria en Salud"/>
    <s v="ODS 3. Salud y Bienestar"/>
    <s v="3. Gestión con valores para resultados"/>
    <s v="3.7. Participación ciudadana en la gestión pública"/>
    <s v="N/A"/>
    <x v="12"/>
    <x v="11"/>
    <s v=" Gestión de la Prestación de Servicios de Salud "/>
    <s v="Asignar recursos a proyectos de infraestructura física en salud y dotación hospitalaria en el marco del Modelo Predictivo, Preventivo y Resolutivo"/>
    <s v="2300-08"/>
    <s v="Porcentaje de avance en la ejecución de recursos asignados a proyectos de infraestructura física en salud y dotación hospitalaria"/>
    <s v="Recursos ejecutados  / Recursos programados "/>
    <s v="Porcentaje"/>
    <x v="17"/>
    <x v="54"/>
    <n v="625391000000"/>
    <n v="1"/>
    <n v="0.1"/>
    <s v="Plan de trabajo de los recursos hacer ejecutados en la vigencia para la cofinanciación de proyectos de infraestructura física en salud y dotación hospitalaria _x000a_"/>
    <n v="0"/>
    <n v="0.06"/>
    <n v="0.6"/>
    <n v="4.0000000000000008E-2"/>
    <n v="0"/>
    <n v="0"/>
    <s v="_x000a_Dentro del Plan de Trabajo del proceso, se estable el ejercicio de gestión de cofinanciación de 10 aproximadamente en el mes, es decir 30 acciones para el primer trimestre: para el este perido se realizan 23, asi mismo es importante indicar que se hacen acciones y actividades previas al proceso de cofinanciación._x000a_Se publicó el proyecto de acto administrativo que modifica la Resolución 2053 de 2019, para incluir estudios y diseños, mobiliario, TIC, adecuaciones, infraestructura móvil para prestación de servicios, entre otros._x000a_Se encuentran en evaluación 44 proyectos de inversión de infraestructura física en salud y dotación hospitalaria presentados por los entes territoriales_x000a_Se expide la resolución 400 del 2024 del Ministerio de Salud y Protección Social, donde se incluye estudios y diseños, mobiliario, TIC, adecuaciones, infraestructura móvil para prestación de servicios, telesalud, entre otros._x000a_Se encuentran en evaluación 41 proyectos y en ejecución 174 proyectos de inversión de infraestructura física en salud y dotación hospitalaria presentados por los entes territoriales"/>
    <s v="Ninguno "/>
    <s v="1. Formulación de proyectos de forma incompleta por direcciones territoriales en salud, que dificulta la gestión y operación efectiva de los proyectos."/>
    <s v="Mejorar la estructura de la asistencias tecnicas, focalizada en la identificación de lineas o brechas que presentan dificultad."/>
    <s v="Se solicita a la dirección para el segundo trimestrey siguientes mejora a la estrucutura de las actividades, poder dar cumplimiento a lo programado, revisar y de requerir ajustes al plan de acción realizar la justificación tecnica correspondiente y solicitarlo de ser necesario."/>
    <n v="0.3"/>
    <s v="Porcentaje de recursos ejecutados en la cofinanciación de proyectos de infraestructura física en salud y dotación hospitalaria "/>
    <n v="16405894395"/>
    <n v="0.3"/>
    <n v="1"/>
    <n v="0"/>
    <s v="$ 16.405.894.395,00"/>
    <n v="1"/>
    <s v="Para  el mes de Abril de 2024 se realizaron las siguinetes actividades:_x000a__x000a_Se suscribió el Contrato Interadministrativo con la Empresa Nacional Promotora del Desarrollo Territorial S.A “ENTERRITORIO S.A.”, con el fin de realizar la gerencia integral para reposición, ampliación, y/o adecuación de infraestructura de los Centros de Atención Primaria de Salud CAPS en La Guajira, priorizados por el Ministerio de Salud y Protección Social._x000a__x000a_Se encuentran en evaluación 388 proyectos y en ejecución 309 proyectos de inversión de infraestructura física en salud y dotación hospitalaria presentados por los entes territoriales._x000a__x000a_Para el mes de Mayo:_x000a__x000a_Se suscribió la Resolución 898 del 24 de Mayo de 2024, donde se asignaron recursos por valor de $22.458.423.926 a la Empresa Social del estado Suroccidente ESE – Argelia – Cauca para la construcción de la unidad de atención en salud El Plateado, ESE Suroccidente, Cauca._x000a__x000a_Se encuentran en evaluación 347 proyectos y en ejecución 235 proyectos de inversión de infraestructura física en salud y dotación hospitalaria presentados por los entes territoriales._x000a__x000a_Para el mes de Junio._x000a__x000a_Se suscribió la Resolución 898 del 24 de Mayo de 2024, donde se asignaron recursos por valor de $22.458.423.926 a la Empresa Social del estado Suroccidente ESE – Argelia – Cauca para la construcción de la unidad de atención en salud El Plateado, ESE Suroccidente, Cauca._x000a_Se suscribió Contrato Interadministrativos con la Universidad Nacional de Colombia por valor de $796.000.000, cuyo objeto es  “Elaborar el diagnóstico técnico conclusivo del estado actual de la edificación del Hospital San Francisco de Asís ubicado en Quibdó - Departamento de Chocó en cumplimiento de la normatividad vigente, el cual deberá permitir la toma de decisiones reduciendo el riesgo de exposición jurídica del MINISTERIO DE SALUD Y PROTECCIÓN SOCIAL y sus funcionarios”_x000a__x000a_Se encuentran en evaluación 292 proyectos y en ejecución 256 proyectos de inversión de infraestructura física en salud y dotación hospitalaria presentados por los entes territoriales."/>
    <s v="En esta acción estratégica se cumple al 100% con los compromisos."/>
    <s v="1. Para el segundo trimestre del año 2024, se ha realizado un avance representativo sin embargo aun se presentan  formulación de proyectos de forma incompleta por direcciones territoriales en salud, que dificulta la gestión y operación efectiva de los proyectos."/>
    <s v="Mantener el seguimiento a las actividades del Plan de Acción para el tercer trimestre del año 2024, especialmente en los procedimientos asociados a esta actividad."/>
    <s v="De acuerdo a la informacion reportada por la dependencia se evidencia un avance fisico del 30% y un  avance financiero superior al esperado deido a probelmas administrativos Se solicita a la dirección para el segundo trimestrey siguientes mejora a la estrucutura de las actividades, poder dar cumplimiento a lo programado, revisar y de requerir ajustes al plan de acción realizar la justificación tecnica correspondiente y solicitarlo de ser necesario."/>
    <n v="0.36"/>
    <n v="0.36"/>
    <n v="16405894395"/>
    <n v="2.6233019654903891E-2"/>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N/A"/>
    <s v="3. Gestión con valores para resultados"/>
    <s v="3.1. Fortalecimiento Organizacional y Simplificación de Procesos"/>
    <s v="N/A"/>
    <x v="13"/>
    <x v="12"/>
    <s v=" Gestión de Medicamentos y Tecnologías en Salud "/>
    <s v="Elaborar, modificar o ajustar procedimientos y documentos del proceso Gestión de medicamentos y Tecnologías en Salud, relacionado con medicamentos, dispositivos médicos y otras tecnologías en salud"/>
    <s v="2400-01"/>
    <s v="Porcentaje de avance de procesos y procedimientos elaborados de medicamentos, dispositivos médicos y componentes anatómicos "/>
    <s v="Proceso y procedimientos  elaborados/ Proceso y procedimientos identificados "/>
    <s v="Porcentaje"/>
    <x v="2"/>
    <x v="2"/>
    <m/>
    <n v="1"/>
    <n v="0.25"/>
    <s v="Elaboración, modificación o ajuste de procedimientos y documentos del proceso Gestión de medicamentos y Tecnologías en Salud, relacionado con medicamentos, dispositivos médicos y otras tecnologías en salud"/>
    <n v="0"/>
    <m/>
    <n v="0"/>
    <n v="0.25"/>
    <m/>
    <m/>
    <m/>
    <m/>
    <m/>
    <m/>
    <s v="Diligenciar siempre el avance cualitativo en la columna “observaciones al cumplimiento”._x000a_Independientemente de que se tengan o no metas programadas en el trimestre, se debe_x000a_registrar la gestión realizada para alcanzar las metas anuales, en este caso registrar cuales fueron las razones para no cumplir con la meta propuesta, en la columna AB registrar que factores internos se presentaron y la acción de mejora que prmita cumplir lo estipulado en el primer trsimestre,  colocar el código ccp en la columna P. _x000a_Se sugiere revisar la fórmula del indicador, teniendo en cuenta que  permita medir de manera concreta y generar un resultado en la medición._x000a_la dependencia no reporta cumplimiento de meta fisica ni financiera, por este motivo es necesario reprogramar la meta y los recursos en los próximos trimestres."/>
    <n v="0.25"/>
    <s v=" Avance en la elaboración, modificación o ajuste de procedimientos y documentos del proceso Gestión de medicamentos y Tecnologías en Salud, relacionado con medicamentos, dispositivos médicos y otras tecnologías en salud "/>
    <m/>
    <m/>
    <n v="0"/>
    <n v="0.25"/>
    <m/>
    <m/>
    <m/>
    <m/>
    <m/>
    <m/>
    <s v="La DMTS no tiene recursos asignados, no registra avance fisico para la actividad, se recomienda revisar al detalle para reportar los avamces en los siguientes trimestres."/>
    <n v="0"/>
    <n v="0"/>
    <m/>
    <m/>
  </r>
  <r>
    <s v="4. _x000a_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
    <s v="4.2. Actualizar la política nacional  farmacéutica que contemple desde la producción local hasta el uso adecuado de medicamentos, priorizando vacunas, biológicos y tratamietnos para enfermedades desatendidas"/>
    <s v="N/A"/>
    <s v="3. Gestión con valores para resultados"/>
    <s v="3.5. Mejora Normativa"/>
    <s v="2. Plan Anual de Adquisiciones"/>
    <x v="13"/>
    <x v="12"/>
    <s v=" Gestión de Medicamentos y Tecnologías en Salud "/>
    <s v="_x000a_Generar documentos normativos de reglamentación de estandares de calidad en materia de tecnologias en salud_x000a_"/>
    <s v="2400-02"/>
    <s v="_x000a_Documentos normativos elaborados con  reglamentación de estandarés de calidad en materia de tecnologias en salud. _x000a__x000a_"/>
    <s v="_x000a_Sumatoria de documentos normativos elaborados de reglamentación de estandarés de calidad en materia de tecnologias en salud. "/>
    <s v="Número"/>
    <x v="18"/>
    <x v="55"/>
    <n v="1720000000"/>
    <n v="6"/>
    <n v="1"/>
    <s v="Desarrollo de las diferentes  etapas normativas que permiten la expedicicón de documentos normativos en tecnologías en salud _x000a_"/>
    <n v="442250000"/>
    <n v="1"/>
    <n v="1"/>
    <n v="0"/>
    <n v="174729889"/>
    <n v="0.48313266478236294"/>
    <s v="Generación de Normatividad donde se decreta el medicamento Dolutegravir como interes Nacional _x000a_Se suscribió convenio interadministrativo con Vecol con el objetivo de aunar esfuerzos para evaluar alternativas para la producción y distribución de vacunas para uso humano, en el marco de la política de soberanía en la producción para la seguridad sanitaria y para la innovación tecnológica._x000a__x000a_Se formularon las acciones del Conpes de reindustrialización, incluyendo proyectos estratégicos que permitan fortalecer la cadena de suministro._x000a_Se promulgó el CONPES 4129 POLÍTICA NACIONAL DE REINDUSTRIALIZACIÓN con los componentes de la reindustrialización en el sector salud.                                                   _x000a_Se realizó seguimiento al cumplimiento de lo establecido en el convenio interadministrativo con Vecol.         "/>
    <m/>
    <m/>
    <m/>
    <s v="En base a la información reportada por la Dependencia, es importante mencionar el Decreto que decreta el medicamento Dolutegravir como interes Nacional._x000a__x000a_Es necesario revisar que un documento normativo es una resolución, decreto u otro que permita evidenciar el cumplimiento en la actividad y su indicador correspondiente, por ende un convenio es la gestión más no el resultado final a documentos normativos, se sugiere colocar el avance que permita identificar el cumplimiento de la actividad y del indicador propuesto._x000a__x000a_Revisado el reporte de avance financiero con respecto a los valores reportados en_x000a_SIIF (corte a 31 de marzo de 2024), no coincide con el valor registrado en la matriz en la columna AH, este valor corresponde a $174.729.889, cifra que es menor a la programada, por ende se deben tener en cuenta acciones de mejora para el próximo trimestre, con el fin de dar cumplimiento a lo estipulado en el primer trimestre, es necesario reprogramar la meta y los recursos._x000a__x000a_se debe diligenciar  cuales fueron las razones para no cumplir con la meta propuesta y registrar que factores internosy/o externos se presentaron y la acción de mejora._x000a__x000a_En el plan de acción publicado, se observa que al código ccp le hace falta la letra C-,  corregir."/>
    <n v="1"/>
    <s v="Desarrollo de las diferentes  etapas normativas que permiten la expedicicón de documentos normativos en tecnologías en salud _x000a__x000a_De acuerdo con la meta establecida en este periodo se espera sea entregado un (1) documento normativo"/>
    <n v="426000000"/>
    <n v="1"/>
    <n v="1"/>
    <n v="0"/>
    <n v="454590707"/>
    <n v="1.0671143356807511"/>
    <s v="Avance Físico_x000a_Normatividad 1_x000a_Resolución 34716 del 28 de junio de 2024 -  Licencia obligatoria otorgada a Minsalud sobre Dolutegravir_x000a_Normatividad 2_x000a_Circular 19 de 2024 &quot;Por la cual se actualiza el precio máximo de venta de los medicamentos sujetos al régimen de control directo de precios&quot; (Diario Oficial No. 52.773 del 31 de mayo de 2024)_x000a_Avance Financiero_x000a_La meta financiera es superior a la planeada, debido al resago presentado en el primer trimestre, el cual se ha venido subsanando durante la ejecución de la vigencia 2024, el cual corresponde al desembolso de los honorarios del equipo técnico de la dirección"/>
    <s v="Demoras en la contratación del equipo técnico por parte de la Dirección de Medicamentos"/>
    <m/>
    <s v="Expedición anticipada de CDPS y construcción de Estudios Previos"/>
    <s v="Según información reportada por la Dependencia, reporta cumplimiento y justificación en la meta financiera con un avance del 106,71%, y cumplimiento de la meta fisica en un 100%."/>
    <n v="2"/>
    <n v="0.33333333333333331"/>
    <n v="629320596"/>
    <n v="0.36588406744186047"/>
  </r>
  <r>
    <s v="4. _x000a_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
    <s v="4.2. Actualizar la política nacional  farmacéutica que contemple desde la producción local hasta el uso adecuado de medicamentos, priorizando vacunas, biológicos y tratamietnos para enfermedades desatendidas"/>
    <s v="N/A"/>
    <s v="3. Gestión con valores para resultados"/>
    <s v="3.7. Participación ciudadana en la gestión pública"/>
    <s v="2. Plan Anual de Adquisiciones"/>
    <x v="13"/>
    <x v="12"/>
    <s v=" Gestión de Medicamentos y Tecnologías en Salud "/>
    <s v="_x000a_Desarrollar lineamientos técnicos para el seguimiento a la disponibilidad de las tecnologías en salud en el pais"/>
    <s v="2400-03"/>
    <s v="_x000a_Porcenjate de lineamientos técnicos desarrollados para el seguimiento a la disponibilidad de las tecnologías en salud en el pais._x000a__x000a_"/>
    <s v="Lineamientos técnicos elborados  _x000a_"/>
    <s v="Número"/>
    <x v="18"/>
    <x v="56"/>
    <n v="396000000"/>
    <n v="1"/>
    <n v="0.2"/>
    <s v="Gestionar las novedades del suministro mediante la atención de  necesidades y prioridades de disponibilidad de tecnologías en el pais_x000a__x000a_"/>
    <n v="99000000"/>
    <n v="0"/>
    <n v="0"/>
    <n v="0.2"/>
    <n v="52663144"/>
    <n v="0.53195094949494948"/>
    <s v="1. Implementación de la vigencia indefinida del registro sanitario establecida en el Decreto 1474 de 2023, lo cual está en seguimiento a la fecha._x000a_2. Implementación de las guías para modificaciones al Registro Sanitario, lo cual se encuentra en seguimiento para estimar el impacto de estos documentos técnicos frente al trámite de modificaciones."/>
    <m/>
    <m/>
    <m/>
    <s v="En base a la información reportada por la Dependencia y revisado el reporte financiero con respeto a los valores reportados en SIIF (corte 31 de marzo de 2024), no coincide con el valor registrado en la matriz en la columna AH, este valor corresponde a $393.776.173 por columna &quot;obligado&quot;, en ese orden de ideas el % de avance financiero sería mayor, igualmente es oportuno colocar la observación que permita evidenciar por que el cumplimiento._x000a__x000a__x000a_En el plan de acción publicado, se observa que al código ccp le hace falta la letra C-,  se debe corregir._x000a_"/>
    <n v="0.2"/>
    <s v="Gestionar las novedades del suministro mediante la atención de  necesidades y prioridades de disponibilidad de tecnologías en el pais"/>
    <n v="99000000"/>
    <n v="0.2"/>
    <n v="1"/>
    <n v="0"/>
    <n v="106226780"/>
    <n v="1.0729977777777777"/>
    <s v="Metodología de Suministro _x000a_Circular 18 de 2024 &quot;Por la cual se establece la metodología para la aplicación del régimen de control directo de precios para los medicamentos que se comercialicen en el territorio nacional&quot;_x000a__x000a_Avance Financiero_x000a_La meta financiera es superior a la planeada, debido al resago presentado en el primer trimestre, el cual se ha venido subsanando durante la ejecución de la vigencia 2024, el cual corresponde al desembolso de los honorarios del equipo técnico de la dirección"/>
    <m/>
    <m/>
    <m/>
    <s v="Según información reportada por la Dependencia, reporta cumplimiento y justificación en la meta financiera con un avance del 107,3%, y cumplimiento de la meta fisica en un 100%."/>
    <n v="0.2"/>
    <n v="0.2"/>
    <n v="158889924"/>
    <n v="0.4012371818181818"/>
  </r>
  <r>
    <s v="4. _x000a_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
    <s v="4.6. Formular la política de ciencia, innovación, desarrollo tecnológico e investigación en salud"/>
    <s v="N/A"/>
    <s v="6. Gestión del conocimiento y la innovación"/>
    <s v="6.1. Gestión del conocimiento y la innovación"/>
    <s v="2. Plan Anual de Adquisiciones"/>
    <x v="13"/>
    <x v="12"/>
    <s v=" Gestión de Medicamentos y Tecnologías en Salud "/>
    <s v="_x000a_Elaborar documentos de investigación con estratégias para la produccion de tecnologías estratégicas en salud ue fortalezcan la cadena de suministro y promuevan la soberanía sanitaria del país."/>
    <s v="2400-04"/>
    <s v="Porcentaje de documentos de investigación elaborados con estratégias para la produccion de tecnologías estratégicas_x000a_ en salud, que fortalezcan la cadena de suministro y promuevan la soberanía sanitaria del país."/>
    <s v="Documentos de investigación elaborados /Documentos de investigación identificados"/>
    <s v="Porcentaje"/>
    <x v="18"/>
    <x v="57"/>
    <n v="345000000"/>
    <n v="1"/>
    <n v="0.25"/>
    <s v="Avance del documento de investigación que contiene las estratégias para la produccion de tecnologías y equivale al 0,0625 de docuemento de invetigacióna entregar en un periodo de cuatro años_x000a_"/>
    <n v="86250000"/>
    <n v="0.05"/>
    <n v="0.2"/>
    <n v="0.2"/>
    <n v="24312278"/>
    <n v="0.28188148405797103"/>
    <s v="Se implementó la campaña de comunicación #conocetumedicamento desde el ministerio de salud, con el fin de promover en el público en general el uso de medicamentos genéricos. "/>
    <m/>
    <m/>
    <m/>
    <s v="teniendo en cuenta la información registrada por la Dependencia y revisado con la meta establecida (avance del documento de investigación), el indicador propuesto y la actividad a desarrollar; es necesario identificar y reportar el avance relacionado con la actividad y su indicador los cuales corresponde a documento de investigación; ya que una campaña de comunicación no permite identificar un avance real en el cumplimiento de la actividad. _x000a__x000a_revisado el reporte financiero con respeto a los valores reportados en SIIF (corte 31 de marzo de 2024), no coincide con el valor registrado en la matriz en la columna AH, este valor corresponde a $23.332.453,67 por columna &quot;obligado&quot;, en ese orden de ideas el avance financiero es menor a lo programado para el primer trimestre, necesario colocar la observación que justifique este avance ya sea por factores externos columna AH y/o factores internos, columna AD; al igual con la acción de mejora correspondiente, se debe reprogramar los recursos y meta fisica._x000a__x000a__x000a_En el plan de acción publicado, se observa que al código ccp le hace falta la letra C-,  se debe corregir."/>
    <n v="0.25"/>
    <s v=" Avance del documento de investigación que contiene las estratégias para la produccion de tecnologías y equivale al 0,0625 de docuemento de invetigacióna entregar en un periodo de cuatro años_x000a_ "/>
    <n v="86250000"/>
    <n v="0.25"/>
    <n v="1"/>
    <n v="0"/>
    <n v="102211401"/>
    <n v="1.1850597217391305"/>
    <s v="Insumo Documento Técnico Investigación_x000a_Circular 17 de 2024 &quot;Por la cual se modifica el artículo 8 de la Circular 6 de 2018 en relación con el periodo de reporte y plazo para el envío de información al SISMED y se sustituye el Anexo 1.&quot; (Diario Oficial No. 52.607 del 12 de diciembre de 2023)_x000a__x000a_Avance Financiero_x000a_La meta financiera es superior a la planeada, debido al resago presentado en el primer trimestre, el cual se ha venido subsanando durante la ejecución de la vigencia 2024, el cual corresponde al desembolso de los honorarios del equipo técnico de la dirección"/>
    <m/>
    <m/>
    <m/>
    <s v="Según la información reportada por la Dependencia, cumple la meta fisica con el 100% establecido para el segundo trimestres, se justifica por parte de la DMTS el cumplimiento de la meta financiera en un  118,18%."/>
    <n v="0.3"/>
    <n v="0.3"/>
    <n v="126523679"/>
    <n v="0.36673530144927535"/>
  </r>
  <r>
    <s v="4. _x000a_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
    <s v="4.1. Actualización de  la metodología de cálculo de precios de referencia internacional de medicamentos"/>
    <s v="N/A"/>
    <s v="3. Gestión con valores para resultados"/>
    <s v="3.5. Mejora Normativa"/>
    <s v="2. Plan Anual de Adquisiciones"/>
    <x v="13"/>
    <x v="12"/>
    <s v=" Gestión de Medicamentos y Tecnologías en Salud "/>
    <s v="_x000a_Elaborar documentos metodologicos para el diseño e implementación de la política de precios de tecnologías en salud para aumentar la eficiencia en el gasto público e impactar positivamente en la sostenibilidad financiera del sistema de salud."/>
    <s v="2400-05"/>
    <s v="Porcetanje de documentos metodológicos elaborados para el diseño e implementación de la Política de precios de tecnologías en salud _x000a_"/>
    <s v="Sumatoria de documentos metodologícos elaborados/Documentos metodologícos identificados"/>
    <s v="Porcentaje"/>
    <x v="18"/>
    <x v="58"/>
    <n v="580000000"/>
    <n v="1"/>
    <n v="0.25"/>
    <s v="Nueva metodología para la regulación de precios de medicamentos _x000a_"/>
    <n v="145000000"/>
    <n v="0.05"/>
    <n v="0.2"/>
    <n v="0.2"/>
    <n v="63008428"/>
    <n v="0.43454088275862068"/>
    <s v="Como parte de la mesa funcional de MTAC del Ministerio, la DMTS participó en reuniones con delegados del Gobierno de la India para intercambio de estrategias de articulación de las MTAC a los Sistemas de Salud y para concertación de actividades que promuevan el fortalecimiento de la medicina ayurvedica, medicina homeopática y la medicina naturopática. _x000a_La DMTS participó en la construcción de la propuesta del plan de acción para primer semestre de 2024, incluyendo actividades  de revisión de procesos de regulación de medicamentos y tecnologías utilizadas en la practica de las MTAC, y de concertación de mecanismos de fortalecimiento, regulación, innovación e investigación, entre los equipos técnicos, académicos y gremiales de los países se Colombia y la India."/>
    <m/>
    <m/>
    <m/>
    <s v="En base a la información reportada por la Dependencia y revisado el reporte financiero con respeto a los valores reportados en SIIF (corte 31 de marzo de 2024), no coincide con el valor registrado en la matriz en la columna AH, este valor corresponde a $57.008.427,66, según columna de obligación; cifra que es menor a la programada, por ende se deben tener en cuenta acciones de mejora para el próximo trimestre, con el fin de dar cumplimiento a lo estipulado, se debe reprogramar la meta fisica y financiera._x000a__x000a_se debe diligenciar  cuales fueron las razones para no cumplir con la meta propuesta y registrar que factores internosy/o externos se presentaron y la acción de mejora._x000a__x000a_En el plan de acción publicado, se observa que al código ccp le hace falta la letra C-,  corregir._x000a__x000a_Se sugiere revisar la fórmula del indicador propuesto, con el fin de poder una medición más concreta."/>
    <n v="0.25"/>
    <s v=" Avanzar  en la elaboración  de nueva metodología para la regulación de precios de medicamentos  "/>
    <n v="145000000"/>
    <n v="0.25"/>
    <n v="1"/>
    <n v="0"/>
    <n v="141164177"/>
    <n v="0.97354604827586211"/>
    <s v="Metodología de Regulación de Precios_x000a_Circular 18 de 2024 &quot;Por la cual se establece la metodología para la aplicación del régimen de control directo de precios para los medicamentos que se comercialicen en el territorio nacional&quot;_x000a__x000a_Avance Financiero_x000a_La meta financiera no se alcanza en su totalidad debido a que se realizaron deducciones a los pagos efectuados del equipo técnico correspondiente al 2,75% de los recursos planeados"/>
    <m/>
    <m/>
    <s v="Se programarán los recursos pendientes por desembolsar en el 3er trimestre de la vigencia 2024, con el fin de nivelar la planeación inicial"/>
    <s v="Según información reportada, la DMTS cumple la meta fisica, en la Financiera logra un 97,35,% se sugiere hacer seguimiento de recursos para cumplir en los próximos trimestes."/>
    <n v="0.3"/>
    <n v="0.3"/>
    <n v="204172605"/>
    <n v="0.3520217327586207"/>
  </r>
  <r>
    <s v="4. _x000a_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
    <s v="4.2. Actualizar la política nacional  farmacéutica que contemple desde la producción local hasta el uso adecuado de medicamentos, priorizando vacunas, biológicos y tratamietnos para enfermedades desatendidas"/>
    <s v="N/A"/>
    <s v="3. Gestión con valores para resultados"/>
    <s v="3.2. Gobierno Digital"/>
    <s v="2. Plan Anual de Adquisiciones"/>
    <x v="13"/>
    <x v="12"/>
    <s v=" Gestión de Medicamentos y Tecnologías en Salud "/>
    <s v=" Actualizar funcionalidades que permitan mejorar la calidad de datos y de la información relevante y oportuna para la toma de decisiones y transparencia en el sector en tecnologías en salud"/>
    <s v="2400-06"/>
    <s v="Sistemas de información actualizados a requerimientos funcionales en tecmologías en Salud _x000a__x000a_"/>
    <s v="Sistemas de información actualizados "/>
    <s v="Número"/>
    <x v="18"/>
    <x v="59"/>
    <n v="90000000"/>
    <n v="1"/>
    <n v="0.25"/>
    <s v="Sistemas de información actualizados y  requeridos en tecnologías en salud para mejorar la calidad de los datos."/>
    <n v="22500000"/>
    <m/>
    <n v="0"/>
    <n v="0.25"/>
    <n v="9000000"/>
    <n v="0.4"/>
    <s v="El Ministerio participó en las mesas lideradas por el Organismo Andino de Salud (ORAS) de Perú, para establecer la ruta para la priorización de medicamentos oncológicos y de hepatitis C a nivel de la región andina y las gestiones para la negociación de precios para estos medicamentos."/>
    <m/>
    <m/>
    <m/>
    <s v="En base a la información reportada por la Dependencia y revisado el reporte financiero con respeto a los valores reportados en SIIF (corte 31 de marzo de 2024), no coincide con el valor registrado en la matriz en la columna AH, este valor corresponde a $0, según columna de obligación, por ende se deben debe diligenciar cuales fueron las razones para no cumplir con la meta propuesta y registrar que factores internosy/o externos se presentaron y la acción de mejora, reporgramar meta y recursos para los proóximos trimestres._x000a__x000a__x000a_En el plan de acción publicado, se observa que al código ccp le hace falta la letra C-,  corregir."/>
    <n v="0.25"/>
    <s v=" Actualizar funcionalidades identificadas para  corregir errores de funcionamiento y mejorar la calidad de los datos en tecnologías en salud   "/>
    <n v="22500000"/>
    <n v="0.25"/>
    <n v="1"/>
    <n v="0"/>
    <n v="36000000"/>
    <n v="1.6"/>
    <s v="Se encuentra en proceso de lanzamiento el primer piloto del sistema de información, para realizar el reporte de las novedades em la disponibilidad de medicamentos por parte de los gestores y EPS_x000a__x000a_Avance Financiero_x000a_La meta financiera es superior a la planeada, debido al resago presentado en el primer trimestre, el cual se ha venido subsanando durante la ejecución de la vigencia 2024, el cual corresponde al desembolso de los honorarios del equipo técnico de la dirección"/>
    <s v="El sistema de información a actualizar corresponde a uno (1) actividad que se reportará en el segundo semestre de la vigencia 2024"/>
    <s v="Se depende de la información suministrada por los laboratorios y comercializadores de medicamentos, para actualizar el sistema de información"/>
    <s v="El sistema de información se entregará actualizado al finalizar la vigencia 2024, por lo cual la DMTS se encuentra en el proceso de verificación y depuración de la información de los datos registrados por los comercializadores"/>
    <s v="Según información reportada por la Dependencia, reporta cumplimiento y justificación en la meta financiera con un avance del 160%, y cumplimiento de la meta fisica en un 100%, mediante acciones con equipo técnico."/>
    <n v="0.25"/>
    <n v="0.25"/>
    <n v="45000000"/>
    <n v="0.5"/>
  </r>
  <r>
    <s v="4. _x000a_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
    <s v="4.2. Actualizar la política nacional  farmacéutica que contemple desde la producción local hasta el uso adecuado de medicamentos, priorizando vacunas, biológicos y tratamietnos para enfermedades desatendidas"/>
    <s v="N/A"/>
    <s v="3. Gestión con valores para resultados"/>
    <s v="3.7. Participación ciudadana en la gestión pública"/>
    <s v="2. Plan Anual de Adquisiciones"/>
    <x v="13"/>
    <x v="12"/>
    <s v=" Gestión de Medicamentos y Tecnologías en Salud "/>
    <s v="Realizar asistencia tecnica en tecnologías en salud que apoyen la generación de capacidades técnicas de acuerdo a las necesidades identificadas."/>
    <s v="2400-07"/>
    <s v="Asistencias técnicas realizadas a los actores  del sector salud relacionadas con  en medicamentos, dispositivos médicos y componentes anatómicos"/>
    <s v="Asistencias técnicas realizadas"/>
    <s v="Número"/>
    <x v="18"/>
    <x v="60"/>
    <n v="69000000"/>
    <n v="16"/>
    <n v="3"/>
    <s v="Asistencias técnicas realizadas a los actores  del sector salud relacionadas con  en medicamentos, dispositivos médicos y componentes anatómicos"/>
    <n v="10000000"/>
    <n v="1"/>
    <n v="0.33333333333333331"/>
    <n v="2"/>
    <n v="2921943"/>
    <n v="0.29219430000000002"/>
    <s v="Se implementó la campaña de comunicación #conocetumedicamento desde el ministerio de salud, con el fin de promover en el público en general el uso de medicamentos genéricos. _x000a__x000a_Se acompañó las reuniones convocadas entre noviembre y diciembre por el Invima para socializar la plataforma de reporte del estándar semántico de dispositivos médicos, en las que participaron los titulares de registro sanitario de los productos objeto de la Resolución 1405 de 2022. La fecha para iniciar con la primera fase de reporte es el 8 de febrero de 2024."/>
    <m/>
    <m/>
    <m/>
    <s v="Según información reportada por la Dependencia, se debe justificar por que  no se cumplió lo programado, teniendo en cuenta los factores internos y/o externos, al igual que estipular la acción de mejora que permita lograr el cumplimiento de 3 asistencias técnicas, ya que en la descripción no se evidencia claramente cuál fue el avance, es necesario reprogramar la meta fisica y los recursos."/>
    <n v="4"/>
    <s v="Asistencias técnicas realizadas a los actores  del sector salud relacionadas con  en medicamentos, dispositivos médicos y componentes anatómicos"/>
    <n v="20000000"/>
    <n v="1"/>
    <n v="0.25"/>
    <n v="3"/>
    <n v="479828"/>
    <n v="2.39914E-2"/>
    <s v="Se realizó  socialización y acompañamiento para la implementación de la normatividad expedida por el MSPS en materia de medicamentos_x000a__x000a_Avance Financiero_x000a_El recurso utilizado a esta actividad, corresponde a las sesiones de trabajo y visitas a territorio por parte del equipo técnico de la DMTS"/>
    <s v="Las actitivdades de divulgación y sensibilización se programaron para realizarse en el segundo semestre de la vigencia 2024, debido a que esta en proceso de regalmanetación y alistamiento la normatividad a realizar"/>
    <m/>
    <s v="Se socializará el cronograma de actividades de las socializaciones y asistencias técnicas a desarrollar en e segundo semestre de la vigencia 2024"/>
    <s v="La DMTS, no cumple la meta fisica ni financiera, argumenta que se programaron actividades de divylgación y soicalización para realizarce en el segundo semestre de la vigencia 2024, se recomienda mejorar la gestión para lograr el cumplimiento en los siguientes trimestres."/>
    <n v="2"/>
    <n v="0.125"/>
    <n v="3401771"/>
    <n v="4.9301028985507249E-2"/>
  </r>
  <r>
    <s v="4. _x000a_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
    <s v="4.2. Actualizar la política nacional  farmacéutica que contemple desde la producción local hasta el uso adecuado de medicamentos, priorizando vacunas, biológicos y tratamietnos para enfermedades desatendidas"/>
    <s v="N/A"/>
    <s v="3. Gestión con valores para resultados"/>
    <s v="3.5. Mejora Normativa"/>
    <s v="2. Plan Anual de Adquisiciones"/>
    <x v="13"/>
    <x v="12"/>
    <s v=" Gestión de Medicamentos y Tecnologías en Salud "/>
    <s v="Realizar evaluaciones de las tecnologías en materia de salud_x000a_"/>
    <s v="_x000a_2400-08"/>
    <s v="Evaluciones de tecnologia de salud realizadas."/>
    <s v="Evaluaciones de tecnologías elaboradas/ Evaluaciones de tecnologías identificadas"/>
    <s v="Número"/>
    <x v="19"/>
    <x v="61"/>
    <n v="2300000000"/>
    <n v="12"/>
    <n v="2"/>
    <s v="Evaluaciones de tecnologia de salud elaboradas que incluyen el análisis de la seguridad, efectividad e impacto económico de las tecnologías en salud "/>
    <n v="391000000"/>
    <n v="0"/>
    <n v="0"/>
    <n v="2"/>
    <n v="0"/>
    <n v="0"/>
    <m/>
    <m/>
    <m/>
    <m/>
    <s v="Diligenciar siempre el avance cualitativo en la columna “observaciones al cumplimiento”._x000a_Independientemente de que se tengan o no metas programadas en el trimestre, se debe_x000a_registrar la gestión realizada para alcanzar las metas anuales, en este caso registrar cuales fueron las razones para no cumplir con la meta propuesta, en la columna AB registrar que factores internos se presentaron y la acción de mejora, colocar siempre el código ccp, se de reprogramar meta y recursos para dar cumplimiento en los próximos trimestres."/>
    <n v="2"/>
    <s v=" Evaluaciones de tecnologia de salud elaboradas que incluyen el análisis de la seguridad, efectividad e impacto económico de las tecnologías en salud  "/>
    <n v="391000000"/>
    <n v="2"/>
    <n v="1"/>
    <n v="0"/>
    <n v="746044780"/>
    <n v="1.908042915601023"/>
    <s v="Evaluación Tecnologica_x000a_Revisión del informe del Posicionamiento para el martes ejo farmacológico de epilepsia en personas mayores de 18 años_x000a__x000a_Avance Financiero_x000a_La meta financiera es superior a la proyectada, debido a que se pudo realizar el desembolso programado en el primer trimestre al Instituto de Tecnologias de Evaluación en Salud IETS, correspondiente al contrato interadministrativo 1153 "/>
    <m/>
    <m/>
    <m/>
    <s v="La dependencia cumple la meta fisica en un 100% y la meta financiera en un 190%, argumentando el desembolso al Instituto de Tecnologias de Evaluación en Salud IETS, correspondiente al contrato interadministrativo 1153 que se tenía programado para el primer trimestre."/>
    <n v="2"/>
    <n v="0.16666666666666666"/>
    <n v="746044780"/>
    <n v="0.32436729565217393"/>
  </r>
  <r>
    <s v="4. _x000a_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
    <s v="4.2. Actualizar la política nacional  farmacéutica que contemple desde la producción local hasta el uso adecuado de medicamentos, priorizando vacunas, biológicos y tratamietnos para enfermedades desatendidas"/>
    <s v="N/A"/>
    <s v="3. Gestión con valores para resultados"/>
    <s v="3.5. Mejora Normativa"/>
    <s v="2. Plan Anual de Adquisiciones"/>
    <x v="13"/>
    <x v="12"/>
    <s v=" Gestión de Medicamentos y Tecnologías en Salud "/>
    <s v="Realizar análisis de resultados e impactos de una política pública_x000a_"/>
    <s v="_x000a_2400-09"/>
    <s v="Evaluaciones de impacto realizadas _x000a_"/>
    <s v="Evaluaciones de impacto elaboradas/ Evaluaciones de impacto identificadas "/>
    <s v="Número"/>
    <x v="19"/>
    <x v="62"/>
    <n v="1000000000"/>
    <n v="13"/>
    <n v="2"/>
    <s v="Evaluaciones de impacto elaboradas"/>
    <n v="150000000"/>
    <m/>
    <n v="0"/>
    <n v="2"/>
    <n v="0"/>
    <n v="0"/>
    <m/>
    <m/>
    <m/>
    <m/>
    <s v="Diligenciar siempre el avance cualitativo en la columna “observaciones al cumplimiento”._x000a_Independientemente de que se tengan o no metas programadas en el trimestre, se debe_x000a_registrar la gestión realizada para alcanzar las metas anuales, en este caso registrar cuales fueron las razones para no cumplir con la meta propuesta, en la columna AB registrar que factores internos se presentaron y la acción de mejora, colocar siempre el código ccp,se debe reprogramar meta y recursos para dar cumplimiento en los próximos trimestres."/>
    <n v="2"/>
    <s v=" Evaluaciones de impacto elaboradas "/>
    <n v="150000000"/>
    <n v="2"/>
    <n v="1"/>
    <n v="0"/>
    <m/>
    <n v="0"/>
    <s v="_x000a_Validación y aprobación del estudio comparativo de tecnologías_x000a__x000a_Avance Financiero_x000a_El desembolso se relizará en el mes de Julio, debido a la aprobación del PAC por parte del MHCP"/>
    <s v="Debido a que la aprobación de los productos que se realizó por parte de la interventoria se llevo a cabo en el mes de Junio, el PAC solicitado para dicho pago fue aprobado para el mes de Julio"/>
    <s v="Aprobación de los recursos del PAC por parte del MHCP"/>
    <s v="Se ajustará la programación de los desembolso, con el fin de generar una sinergia entre el recurso programado por Plan de Acción y el recurso programado por concepto de PAC"/>
    <s v="La dependencia cumple la meta fisica en un 100% pero no cumple la meta Financiera, argumentando que el PAC solicitado para este oago fue aprobado en el mes de Julio. Se recomienda especial atención para lograr el cumplimiento de la meta en los siguientes trimestres."/>
    <n v="2"/>
    <n v="0.15384615384615385"/>
    <n v="0"/>
    <n v="0"/>
  </r>
  <r>
    <s v="4. _x000a_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
    <s v="4.2. Actualizar la política nacional  farmacéutica que contemple desde la producción local hasta el uso adecuado de medicamentos, priorizando vacunas, biológicos y tratamietnos para enfermedades desatendidas"/>
    <s v="N/A"/>
    <s v="3. Gestión con valores para resultados"/>
    <s v="3.5. Mejora Normativa"/>
    <s v="2. Plan Anual de Adquisiciones"/>
    <x v="13"/>
    <x v="12"/>
    <s v=" Gestión de Medicamentos y Tecnologías en Salud "/>
    <s v="Realizar documentos técnicos que establezcan directrices específicas para la gestión de tecnologías en salud que sean utilizadas en patologías existentes"/>
    <s v="_x000a_2400-10"/>
    <s v="Documentos técnicos con directrices específicas para la gestión de tecnologías en salud que sean utilizadas en patologías existentes"/>
    <s v="Documentos técnicos elaborados/ Documentos técnicos identificados "/>
    <s v="Número"/>
    <x v="19"/>
    <x v="63"/>
    <n v="350000000"/>
    <n v="5"/>
    <n v="1"/>
    <s v="Documentos técnicos elaborados con directrices específicas para la gestión de tecnologías en salud que sean utilizadas en patologías existentes "/>
    <n v="70000000"/>
    <m/>
    <n v="0"/>
    <n v="1"/>
    <n v="0"/>
    <n v="0"/>
    <m/>
    <m/>
    <m/>
    <m/>
    <s v="Diligenciar siempre el avance cualitativo en la columna “observaciones al cumplimiento”._x000a_Independientemente de que se tengan o no metas programadas en el trimestre, se debe_x000a_registrar la gestión realizada para alcanzar las metas anuales, en este caso registrar cuales fueron las razones para no cumplir con la meta propuesta, en la columna AB registrar que factores internos se presentaron y la acción de mejora, colocar siempre el código ccp, se de reprogramar meta y recursos para dar cumplimiento en los próximos trimestres."/>
    <n v="1"/>
    <s v=" Documentos técnicos elaborados con directrices específicas para la gestión de tecnologías en salud que sean utilizadas en patologías existentes  "/>
    <n v="70000000"/>
    <n v="1"/>
    <n v="1"/>
    <n v="0"/>
    <n v="53500000"/>
    <n v="0.76428571428571423"/>
    <s v="Se concretó con el IETS la diagramación de los algortimos de la vía clínica para el diagnóstico y tratamiento de los pacientes pediátricos. Adultos y mujeres embarazadas que viven con VIH_x000a__x000a_Avance Financiero_x000a_El desembolso se relizará en el mes de Julio, debido a la aprobación del PAC por parte del MHCP"/>
    <s v="Debido a que la aprobación de los productos que se realizó por parte de la interventoria se llevo a cabo en el mes de Junio, el PAC solicitado para dicho pago fue aprobado para el mes de Julio"/>
    <s v="Aprobación de los recursos del PAC por parte del MHCP"/>
    <s v="Se ajustará la programación de los desembolso, con el fin de generar una sinergia entre el recurso programado por Plan de Acción y el recurso programado por concepto de PAC"/>
    <s v="La dependencia cumple la meta fisica en un 100% y la meta financiera en un 76,43%, argumentando la aprobación del PAC para dicho pago en el mes de Julio, se recomienda hacer seguimiento para lograr la meta en los siguientes trimestres."/>
    <n v="1"/>
    <n v="0.2"/>
    <n v="53500000"/>
    <n v="0.15285714285714286"/>
  </r>
  <r>
    <s v="4. _x000a_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
    <s v="4.2. Actualizar la política nacional  farmacéutica que contemple desde la producción local hasta el uso adecuado de medicamentos, priorizando vacunas, biológicos y tratamietnos para enfermedades desatendidas"/>
    <s v="N/A"/>
    <s v="3. Gestión con valores para resultados"/>
    <s v="3.5. Mejora Normativa"/>
    <s v="2. Plan Anual de Adquisiciones"/>
    <x v="13"/>
    <x v="12"/>
    <s v=" Gestión de Medicamentos y Tecnologías en Salud "/>
    <s v="Realizar documentos metodológicos de tecnologías en salud que permitan gestionar posibles contingencias"/>
    <s v="_x000a_2400-11"/>
    <s v="Documentos metodológicos de tecnologías en salud elaborados"/>
    <s v=" Documentos metodológicos de tecnologías en salud elaborados"/>
    <s v="Número"/>
    <x v="19"/>
    <x v="63"/>
    <n v="350000000"/>
    <n v="5"/>
    <n v="1"/>
    <s v="Documentos metodológicos de tecnologías en salud "/>
    <n v="70000000"/>
    <n v="1"/>
    <n v="0"/>
    <n v="1"/>
    <n v="32813332"/>
    <n v="0.46876188571428573"/>
    <m/>
    <m/>
    <m/>
    <m/>
    <s v="Diligenciar siempre el avance cualitativo en la columna “observaciones al cumplimiento”._x000a_Independientemente de que se tengan o no metas programadas en el trimestre, se debe_x000a_registrar la gestión realizada para alcanzar las metas anuales, en este caso registrar cuales fueron las razones para no cumplir con la meta propuesta, en la columna AB registrar que factores internos se presentaron y la acción de mejora, colocar siempre el código ccp, se de reprogramar meta y recursos para dar cumplimiento en los próximos trimestres."/>
    <n v="1"/>
    <s v=" Documentos metodológicos de tecnologías en salud  "/>
    <n v="70000000"/>
    <n v="1"/>
    <n v="1"/>
    <n v="0"/>
    <m/>
    <n v="0"/>
    <s v="Avance Financiero_x000a_El desembolso se relizará en el mes de Julio, debido a la aprobación del PAC por parte del MHCP"/>
    <s v="Debido a que la aprobación de los productos que se realizó por parte de la interventoria se llevo a cabo en el mes de Junio, el PAC solicitado para dicho pago fue aprobado para el mes de Julio"/>
    <s v="Aprobación de los recursos del PAC por parte del MHCP"/>
    <s v="Se ajustará la programación de los desembolso, con el fin de generar una sinergia entre el recurso programado por Plan de Acción y el recurso programado por concepto de PAC"/>
    <s v="La dependencia cumple la meta fisica en un 100% pero no cumple la meta Financiera, argumentando que el PAC solicitado para este pago fue aprobado en el mes de Julio. Se recomienda especial atención para lograr el cumplimiento de la meta en los siguientes trimestres."/>
    <n v="2"/>
    <n v="0.4"/>
    <n v="32813332"/>
    <n v="9.3752377142857141E-2"/>
  </r>
  <r>
    <s v="2. Desarrollar un modelo de salud promocional, preventivo y predictivo mediante   la atención primaria en salud renovada para disminuir la inequidad entre las regiones y las grandes ciudades, los eventos con alta prevalencia, la mortalidad potencialmente evitable  "/>
    <s v="2.5. Promoción, prevención y atención en materia de salud mental y consumo de sustancias psicoactivas"/>
    <s v="ODS 3. Salud y Bienestar"/>
    <s v="3. Gestión con valores para resultados"/>
    <s v="3.1. Fortalecimiento Organizacional y Simplificación de Procesos"/>
    <n v="0"/>
    <x v="14"/>
    <x v="13"/>
    <s v=" UAE - Fondo Nacional de Estupefacientes FNE "/>
    <s v="Acompañar y apoyar técnicamente la ejecución de los proyectos orientados a la prevención y atención integral del consumo de sustancias psicoactivas con cofinanciación asignada por parte de la U.A.E Fondo Nacional de Estupefacientes en la vigencia 2024."/>
    <s v="2410-01"/>
    <s v="Acompañamientos técnicos realizados para la prevención y atención integral al consumo de sustancias psicoactivas"/>
    <s v="_x000a_Número de actividades de apoyo y acompañamiento técnico realizadas"/>
    <s v="Número"/>
    <x v="2"/>
    <x v="2"/>
    <m/>
    <n v="30"/>
    <n v="0"/>
    <s v="Acompañamientos técnicos a  la formulación de actividades a realizar en el marco de los convenios"/>
    <n v="0"/>
    <n v="0"/>
    <e v="#DIV/0!"/>
    <n v="0"/>
    <s v="n.a"/>
    <m/>
    <s v="Para el presente trimestre no se programaron acompañamientos técnicos, por cuanto se esta adelantando el proceso precontratual de los Entes Territoriales a los cuales se les asignó cofinanciación."/>
    <m/>
    <m/>
    <m/>
    <m/>
    <n v="12"/>
    <s v=" Acompañamientos técnicos a  la formulación de actividades a realizar en el marco de los convenios suscritos "/>
    <m/>
    <n v="12"/>
    <n v="1"/>
    <n v="0"/>
    <m/>
    <m/>
    <s v="Para el segundo trimestre se realizan los acompañamientos técnicos a los territorios que suscribieron convenios, mediante reuniones virtuales."/>
    <m/>
    <m/>
    <m/>
    <s v="Teniendo en cuenta la informacion registrada por la dependencia se evidencia un cumplimiento del 100% de la meta fisica en el segundo trimestre de la vigencia 2024."/>
    <n v="12"/>
    <n v="0.4"/>
    <m/>
    <m/>
  </r>
  <r>
    <s v="2. Desarrollar un modelo de salud promocional, preventivo y predictivo mediante   la atención primaria en salud renovada para disminuir la inequidad entre las regiones y las grandes ciudades, los eventos con alta prevalencia, la mortalidad potencialmente evitable  "/>
    <s v="2.5. Promoción, prevención y atención en materia de salud mental y consumo de sustancias psicoactivas"/>
    <s v="ODS 3. Salud y Bienestar"/>
    <s v="3. Gestión con valores para resultados"/>
    <s v="3.1. Fortalecimiento Organizacional y Simplificación de Procesos"/>
    <n v="0"/>
    <x v="14"/>
    <x v="13"/>
    <s v=" UAE - Fondo Nacional de Estupefacientes FNE "/>
    <s v="Monitorear  las actividades ejecutadas en el marco de los convenios interadministrativos suscritos por la U.A.E Fondo Nacional de Estupefacientes y los entes territoriales de  los proyectos a ejecutarse en los territorios, con cofinanciación asignada para la prevención y atención integral al consumo desustancias psicoactivas."/>
    <s v="2410-02"/>
    <s v="Monitoreos realizados en territorios para la prevención y atención integral al consumo de sustancias psicoactivas"/>
    <s v="Número de monitoreos realizados"/>
    <s v="Número"/>
    <x v="2"/>
    <x v="2"/>
    <m/>
    <n v="30"/>
    <n v="0"/>
    <s v="Monitoreos a la ejecución de actividades y recursos a los territorios con convenios suscritos destinados a ejecutar proyectos de prevención y atención integral al consumo de sustancias psicoactivas"/>
    <n v="0"/>
    <n v="0"/>
    <e v="#DIV/0!"/>
    <n v="0"/>
    <s v="n.a"/>
    <m/>
    <s v="Para el presente trimestre no se programaron acompañamientos técnicos, por cuanto se esta adelantando el proceso precontratual de los Entes Territoriales a los cuales se les asignó cofinanciación."/>
    <m/>
    <m/>
    <m/>
    <m/>
    <n v="6"/>
    <s v=" Monitoreos a la ejecución de actividades y recursos a los territorios con convenios suscritos  destinados  a ejecutar proyectos de prevención y atención integral al consumo de sustancias psicoactivas "/>
    <m/>
    <n v="6"/>
    <n v="1"/>
    <n v="0"/>
    <m/>
    <m/>
    <s v="Durante la ejecución de los convenios suscritos, en el II trimestre se han realizado seguimientos de manera virtual, telefónica y por correo electrónico con el fin de orientar en las actividades, soportes y demás acciones encaminadas al desarrollo de la misma."/>
    <m/>
    <m/>
    <m/>
    <s v="Teniendo en cuenta la informacion registrada por la dependencia se evidencia un cumplimiento del 100% de la meta fisica en el segundo trimestre de la vigencia 2024."/>
    <n v="6"/>
    <n v="0.2"/>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5. Fortalecer la comunicación pública y estratégica para la promoción y divulgación de los temasrelacionados con salud y protección socia"/>
    <s v="ODS 3. Salud y Bienestar"/>
    <s v="3. Gestión con valores para resultados"/>
    <s v="3.1. Fortalecimiento Organizacional y Simplificación de Procesos"/>
    <n v="0"/>
    <x v="14"/>
    <x v="13"/>
    <s v=" UAE - Fondo Nacional de Estupefacientes FNE "/>
    <s v="Realizar capacitaciones a usuarios de interés y/o usuarios inscritos ante la U.A.E Fondo Nacional de Estupefacientes con el fin de dar a conocer la normatividad legal vigente aplicable."/>
    <s v="2410-03"/>
    <s v="Usuarios capacitados"/>
    <s v="Número de personas capacitadas "/>
    <s v="Número"/>
    <x v="2"/>
    <x v="2"/>
    <m/>
    <n v="440"/>
    <n v="110"/>
    <s v="Capacitaciones a  usuarios de interés y/o inscritos ante la U.A.E Fondo Nacional de Estupefacientes"/>
    <n v="0"/>
    <n v="135"/>
    <n v="1.2272727272727273"/>
    <n v="-25"/>
    <s v="n.a"/>
    <m/>
    <s v="Durante el primer trimestre, se realizaron actividades de capacitación y socialización a  usuarios inscritos ante el FNE y usuarios de interés como son la secretaría de Salud de Bogotá y Cundinamarca.Logrando capacitar a 135 usuarios, con el fin de dar a conocer el marco normativo respecto a las sustancias y medicamentos fiscalizados o de control especial; con lo cual se logró tener un mayor número de usuarios capacitados."/>
    <m/>
    <m/>
    <m/>
    <m/>
    <n v="110"/>
    <s v="Capacitaciones a  usuarios de interés y/o inscritos ante la U.A.E Fondo Nacional de Estupefacientes"/>
    <m/>
    <n v="158"/>
    <n v="1.4363636363636363"/>
    <n v="-48"/>
    <m/>
    <m/>
    <s v="Durante el segundo trimestre, se realizaron actividades de capacitación y socialización a usuarios inscritos ante el FNE y usuarios de interés como son la secretaría de licenciatarios de fabricación de derivados de cannabis, la Dirección de Antinarcóticos de la Policía Nacional (DIRAN); licenciatarios de cultivo de cannabis y usuarios inscritos como Colsubsidio de manera virtual atravez de plataforma teams."/>
    <m/>
    <m/>
    <m/>
    <s v="Teniendo en cuenta la informacion registrada por la dependencia se evidencia un cumplimiento del 143,64% de la meta fisica en el segundo trimestre de la vigencia 2024, debido a que realizaron más capacitaciones de las que la entidad tenia planeado realizar por solicitud de los ususarios imscritos."/>
    <n v="293"/>
    <n v="0.66590909090909089"/>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5. Fortalecer la comunicación pública y estratégica para la promoción y divulgación de los temasrelacionados con salud y protección socia"/>
    <s v="ODS 3. Salud y Bienestar"/>
    <s v="3. Gestión con valores para resultados"/>
    <s v="3.1. Fortalecimiento Organizacional y Simplificación de Procesos"/>
    <n v="0"/>
    <x v="14"/>
    <x v="13"/>
    <s v=" UAE - Fondo Nacional de Estupefacientes FNE "/>
    <s v="Realizar capacitaciones a licenciatarios de cannabis y usuarios de interés para la U.A.E Fondo Nacional de Estupefacientes en el marco acceso seguro e informado al cannabis y la planta de cannabis."/>
    <s v="2410-04"/>
    <s v="Usuarios capacitados"/>
    <s v="Número de personas capacitadas "/>
    <s v="Número"/>
    <x v="2"/>
    <x v="2"/>
    <m/>
    <n v="400"/>
    <n v="100"/>
    <s v="Capacitaciones a licenciatarios de cannabis y/o usuarios de interés de la U.A.E Fondo Nacional de Estupefacientes"/>
    <n v="0"/>
    <n v="114"/>
    <n v="1.1399999999999999"/>
    <n v="-14"/>
    <s v="n.a"/>
    <m/>
    <s v="Durante el primer trimestre, se realizaron actividades de capacitación, socialización y asistencia técnica a usuarios de interés, licenciatarios de fabricación de derivados de cannabis y licenciatarios de cultivo de cannabis y partes interesadas como son la DIRAN, DIAN, Agencias de Aduanas. Logrando capacitar a 114 usuarios, en temas relacionados con el marco normativo del Decreto 811, Resolución Conjunta 227 y 539 de 2022. "/>
    <m/>
    <m/>
    <m/>
    <m/>
    <n v="100"/>
    <s v="Capacitaciones a licenciatarios de cannabis y/o usuarios de interés de la U.A.E Fondo Nacional de Estupefacientes"/>
    <m/>
    <n v="126"/>
    <n v="1.26"/>
    <n v="-26"/>
    <m/>
    <m/>
    <s v="En el segundo trimestre se realizaron capacitación en temas relacionados con el acceso seguro e informado al uso médico del cannabis, como lo son cupos de fabricación de derivados de cannabis, tramites de seguimiento al uso de cupo, certificados de exportación y vistos buenos de exportación  y disposición final de cannabis psicoactivo y sus derivados entre otros de manera virtual, atraves de plataforma teams."/>
    <m/>
    <m/>
    <m/>
    <s v="Teniendo en cuenta la informacion registrada por la dependencia se evidencia un cumplimiento del 126% de la meta fisica en el segundo trimestre de la vigencia 2024, debido a que realizaron más capacitaciones de las que la entidad tenia planeado realizar por solicitud de los ususarios imscritos."/>
    <n v="240"/>
    <n v="0.6"/>
    <m/>
    <m/>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3. Gestión con valores para resultados"/>
    <s v="3.1. Fortalecimiento Organizacional y Simplificación de Procesos"/>
    <n v="0"/>
    <x v="14"/>
    <x v="13"/>
    <s v=" UAE - Fondo Nacional de Estupefacientes FNE "/>
    <s v="Brindar asistencia técnica y administrativa a los Fondos Rotatorios de Estupefacientes (FRE) en el cumplimiento de las actividades y funciones establecidas en la normativa vigente relacionadas a la gestión adecuada de los Medicamentos Monopolio del Estado."/>
    <s v="2410-05"/>
    <s v="Asistencias técnicas y administrativas realizadas a los Fondos Rotatorios de Estupefacientes (FRE) "/>
    <s v="Número de asistencias técnicas y administrativas realizadas"/>
    <s v="Número"/>
    <x v="2"/>
    <x v="2"/>
    <m/>
    <n v="20"/>
    <n v="2"/>
    <s v="Asistencias técnicas y administrativas a los Fondos Rotatorios de Estupefacientes (FRE) "/>
    <n v="0"/>
    <n v="1"/>
    <n v="0.5"/>
    <n v="1"/>
    <s v="n.a"/>
    <m/>
    <s v="Se realiza asistencia técnica virtual al FRE Guaviare en cuanto a la gestión de MME a nivel departamental y el uso de estos medicamentos por parte de los establecimientos inscritos, según la normatividad asociada a los FRE."/>
    <s v="Recurso humano limitado durante los primeros meses del año para desarrollar todas las actividades del grupo de trabajo."/>
    <m/>
    <s v="Se espera realizar una (1) asistencia técnica adicional en el siguiente trimestre para dar cumplimiento a la meta del primer trimestre."/>
    <m/>
    <n v="6"/>
    <s v="Asistencias técnicas y administrativas a los Fondos Rotatorios de Estupefacientes (FRE) "/>
    <m/>
    <n v="3"/>
    <n v="0.5"/>
    <n v="3"/>
    <m/>
    <m/>
    <s v="- Se realiza Primer Encuentro de los Fondos Rotatorios de Estupefacientes virtual para desarrollar asistencia técnica a las Direcciones Territoeiales de salud._x000a_- Se realiza asistencia técnica presencial y virtual con FRE Risaralda, relacionado con la distribución y dispensación de medicamentos monopolio del Estado a nivel departamental, según la normatividad asociada a los FRE._x000a_- Se realiza jornada de capacitación virtual dirigido al personal encargado de las actividades de dispensación de Colsubsidio favoreciendo el cumplimiento de normatividad asociada a este proceso."/>
    <s v="Inconvenientes con la ejecución del contrato de tiquetes para realizar desplazamientos a los diferentes territorios programados."/>
    <m/>
    <s v="Se espera realizar cuatro (4) asistencias técnicas adicionales en el siguiente trimestre para dar cumplimiento a la meta del primero y segundo trimestre."/>
    <s v="Teniendo en cuenta la informacion registrada por la dependencia se evidencia un cumplimiento del 50% de la meta fisica en el segundo trimestre de la vigencia 2024, debido a inconvenientes con el inicio del contrato de tiquetes para poder realizar las asistencias técnicas planeadas."/>
    <n v="4"/>
    <n v="0.2"/>
    <m/>
    <m/>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3. Gestión con valores para resultados"/>
    <s v="3.1. Fortalecimiento Organizacional y Simplificación de Procesos"/>
    <n v="0"/>
    <x v="14"/>
    <x v="13"/>
    <s v=" UAE - Fondo Nacional de Estupefacientes FNE "/>
    <s v="Realizar un diagnóstico con los planes de mejora de la gestión realizada  a los Fondos Rotatorios de Estupefacientes (FRE) y los resultados finales de la intervención en cada uno de ellos."/>
    <s v="2410-06"/>
    <s v="Informe de diagnóstico y planes de mejora realizados"/>
    <s v="Número de informes y planes de mejora realizados"/>
    <s v="Número"/>
    <x v="2"/>
    <x v="2"/>
    <m/>
    <n v="10"/>
    <s v="-"/>
    <s v="Avance de informe con el diagnóstico y planes de mejora a realizar en los Fondos Rotatorios de Estupefacientes (FRE) "/>
    <n v="0"/>
    <n v="0"/>
    <e v="#VALUE!"/>
    <e v="#VALUE!"/>
    <s v="n.a"/>
    <m/>
    <s v="Para el presente trimestre no se programó meta física."/>
    <m/>
    <m/>
    <m/>
    <m/>
    <n v="3"/>
    <s v="Informe final del diagnóstico y planes de mejora a realizar en los Fondos Rotatorios de Estupefacientes (FRE) "/>
    <m/>
    <m/>
    <n v="0"/>
    <n v="3"/>
    <m/>
    <m/>
    <s v="No se realizaron diagnósticos o planes de mejora en algún Fondo Rotatorio de Estupefacientes."/>
    <s v="Inconvenientes con la ejecución del contrato de tiquetes para realizar desplazamientos a los diferentes territorios programados"/>
    <m/>
    <s v="Se espera realizar tres (3) diagnósticos o planes de mejora con los FRE adicionales en el siguiente trimestre para dar cumplimiento a la meta del segundo trimestre."/>
    <s v="Teniendo en cuenta la informacion registrada por la dependencia se evidencia un cumplimiento del 0% de la meta fisica en el segundo trimestre de la vigencia 2024, debido a inconvenientes con el inicio del contrato de tiquetes para poder realizar las actividades planeadas en los diferentes territorios"/>
    <n v="0"/>
    <n v="0"/>
    <m/>
    <m/>
  </r>
  <r>
    <s v="4. _x000a_Garantizar acceso oportuno a los medicamentos a todos los habitantes del territorio nacional mediante la promoción de la investigación,  la expedición de regulación, la generación de alianzas estratégicas e incentivos con el fin de lograr capacidad instalada, un adecuado control de precios, mecanismos de trasparencia y suficiencia en la prestación de servicios"/>
    <s v="4.2. Actualizar la política nacional  farmacéutica que contemple desde la producción local hasta el uso adecuado de medicamentos, priorizando vacunas, biológicos y tratamientos para enfermedades desatendidas"/>
    <s v="ODS 3. Salud y Bienestar"/>
    <s v="6. Gestión del conocimiento y la innovación"/>
    <s v="6.1. Gestión del conocimiento y la innovación"/>
    <n v="0"/>
    <x v="14"/>
    <x v="13"/>
    <s v=" UAE - Fondo Nacional de Estupefacientes FNE "/>
    <s v="Actualizar y generar documentos técnicos de apoyo que contribuyan al uso adecuado y racional de medicamentos monopolio del Estado. "/>
    <s v="2410-07"/>
    <s v="Documentos técnicos de medicamentos monopolio del Estado actualizados y/o generados "/>
    <s v="Número de documentos técnicos actualizados y/o generados"/>
    <s v="Número"/>
    <x v="2"/>
    <x v="2"/>
    <m/>
    <n v="4"/>
    <n v="0"/>
    <s v="Actualización de fichas técnicas, infografías y demás lineamientos de los medicamentos monopolio del Estado que contribuyan al uso racional de los mismos."/>
    <n v="0"/>
    <n v="0"/>
    <e v="#DIV/0!"/>
    <n v="0"/>
    <s v="n.a"/>
    <m/>
    <s v="Para el presente trimestre no se programó meta física."/>
    <m/>
    <m/>
    <m/>
    <m/>
    <n v="1"/>
    <s v="Actualización de  fichas técnicas, infografías y demás lineamientos de los medicamentos monopolio del Estado que contribuyan al uso racional de los mismos."/>
    <m/>
    <n v="0"/>
    <n v="0"/>
    <n v="1"/>
    <m/>
    <m/>
    <s v="No se actualizó ninguna ficha técnica de medicamentos monopolio del Estado."/>
    <s v="Recurso humano limitado durante para desarrollar todas las actividades del grupo de trabajo."/>
    <m/>
    <s v="Se espera realizar dos (2) actualizaciones de fichas técnicas adicionales de medicamentos para dar cumplimiento a la meta del segundo trimestre."/>
    <s v="Teniendo en cuenta la informacion registrada por la dependencia se evidencia un cumplimiento del 0% de la meta fisica en el segundo trimestre de la vigencia 2024, debido a la limitación del recursos humano para llevar a cabo la actividad."/>
    <n v="0"/>
    <n v="0"/>
    <m/>
    <m/>
  </r>
  <r>
    <s v="4. _x000a_Garantizar acceso oportuno a los medicamentos a todos los habitantes del territorio nacional mediante la promoción de la investigación,  la expedición de regulación, la generación de alianzas estratégicas e incentivos con el fin de lograr capacidad instalada, un adecuado control de precios, mecanismos de trasparencia y suficiencia en la prestación de servicios"/>
    <s v="4.2. Actualizar la política nacional  farmacéutica que contemple desde la producción local hasta el uso adecuado de medicamentos, priorizando vacunas, biológicos y tratamientos para enfermedades desatendidas"/>
    <s v="ODS 3. Salud y Bienestar"/>
    <s v="6. Gestión del conocimiento y la innovación"/>
    <s v="6.1. Gestión del conocimiento y la innovación"/>
    <n v="0"/>
    <x v="14"/>
    <x v="13"/>
    <s v=" UAE - Fondo Nacional de Estupefacientes FNE "/>
    <s v="Implementar las rutas estratégicas definidas en la vigencia 2024, para el acceso y uso racional de medicamentos monopolio del Estado a los pacientes que los requieran en el territorio colombiano."/>
    <s v="2410-08"/>
    <s v="Gestión de las rutas estratégicas definidas."/>
    <s v="Número de rutas estratégicas gestionadas."/>
    <s v="Número"/>
    <x v="2"/>
    <x v="2"/>
    <m/>
    <n v="10"/>
    <n v="0"/>
    <s v="Informe del periodo que da cuenta del detalle de las rutas estratégicas implementadas"/>
    <n v="0"/>
    <n v="0"/>
    <e v="#DIV/0!"/>
    <n v="0"/>
    <s v="n.a"/>
    <m/>
    <s v="Para el presente trimestre no se programó meta física. Se realizó documento con el resumen de la reunión de la planeación de las rutas para la vigencia 2024."/>
    <m/>
    <m/>
    <m/>
    <m/>
    <n v="2"/>
    <s v="Informe del periodo que da cuenta del detalle de las rutas estratégicas implementadas"/>
    <m/>
    <n v="1"/>
    <n v="0.5"/>
    <n v="1"/>
    <m/>
    <m/>
    <s v="Se gestionó una ruta estratégica relacionada con el acceso al medicamento Metadona Solución oral"/>
    <s v="Inconvenientes con la ejecución del contrato de tiquetes para realizar desplazamientos a los diferentes territorios programados."/>
    <m/>
    <s v="Se espera realizar una (1) ruta estrategica adicional para dar cumplimiento a la meta del segundo trimestre"/>
    <s v="Teniendo en cuenta la informacion registrada por la dependencia se evidencia un cumplimiento del 50% de la meta fisica en el segundo trimestre de la vigencia 2024, debido a inconvenientes con el inicio del contrato de tiquetes para poder realizar las actividades planeadas."/>
    <n v="1"/>
    <n v="0.1"/>
    <m/>
    <m/>
  </r>
  <r>
    <s v="2. Desarrollar un modelo de salud promocional, preventivo y predictivo mediante   la atención primaria en salud renovada para disminuir la inequidad entre las regiones y las grandes ciudades, los eventos con alta prevalencia, la mortalidad potencialmente evitable  "/>
    <s v="2.5. Promoción, prevención y atención en materia de salud mental y consumo de sustancias psicoactivas"/>
    <s v="ODS 3. Salud y Bienestar"/>
    <s v="6. Gestión del conocimiento y la innovación"/>
    <s v="6.1. Gestión del conocimiento y la innovación"/>
    <n v="0"/>
    <x v="14"/>
    <x v="13"/>
    <s v=" UAE - Fondo Nacional de Estupefacientes FNE "/>
    <s v="Generar  documentos de investigación referente al uso de medicamentos opioides en  las  Instituciones Prestadoras de Servicios de Salud (IPS) y las Empresas Sociales del Estado  (ESE) en Colombia."/>
    <s v="2410-09"/>
    <s v=" Documentos de investigación generados  "/>
    <s v="Número de documentos de investigación generados"/>
    <s v="Número"/>
    <x v="20"/>
    <x v="19"/>
    <n v="1057136588"/>
    <n v="2"/>
    <s v="-"/>
    <s v="-"/>
    <n v="1027583"/>
    <n v="0"/>
    <e v="#VALUE!"/>
    <e v="#VALUE!"/>
    <n v="1027583"/>
    <n v="1"/>
    <s v="Para el primer trimestre no se programó meta física y se cumple con el avance financiero de acuerdo con la ejecución del proyecto de inversión y el inicio de las actividades de contratación el 28 de febrero de 2024."/>
    <m/>
    <m/>
    <m/>
    <m/>
    <n v="0.5"/>
    <s v="Avance del documentometodológico con el marco teórico y conceptual."/>
    <n v="144210012"/>
    <n v="0.4"/>
    <n v="0.8"/>
    <n v="9.9999999999999978E-2"/>
    <n v="99002900"/>
    <n v="0.68651890827108453"/>
    <s v="Se entrega avance del documento con el diseño metodologico que incluye justificación y métodos de abordaje. _x000a_Los métodos de abordaje se encuentran en proceso de validación con expertos. "/>
    <s v="Procesos de contratación rezagados por cambios de administración, cambios de personal de planta y contratista en la entidad, incluyendo equipo de area contractual. Ausencia de asesor técnico y juridico"/>
    <s v="Decisiones de la cabeza del sector sobre los cambios de administración de la entidad. Pendiente nombramiento de asesor técnico y juridico._x000a_Bloqueo del 46% del presupuesto por decisión de MHCP en el mes de junio, rezagando más los procesos de contratación."/>
    <s v="Empalme y socialización de actividades con la nueva administración para la toma de decisiones. Avance de expedición de CDPs para los procesos de contratación en vista que el presupuesto ya se encuentra disponible en SIIF."/>
    <s v="Teniendo en cuenta la informacion registrada por la dependencia se evidencia un cumplimiento del 80% de la meta fisica y 68,65% de la meta financieraen el segundo trimestre de la vigencia 2024, debido a cambios administrativos al interior de la entidad."/>
    <n v="0.4"/>
    <n v="0.2"/>
    <n v="100030483"/>
    <n v="9.4623991010705608E-2"/>
  </r>
  <r>
    <s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4. Fortalecer el Registro Único Nacional del Talento Humano en Salud (RETHUS), para estimar las necesidades de talento humano en las regiones  "/>
    <s v="N/A"/>
    <s v="3. Gestión con valores para resultados"/>
    <s v="N/A"/>
    <s v="N/A"/>
    <x v="15"/>
    <x v="14"/>
    <s v=" Desarrollo del Talento Humano en Salud "/>
    <s v="Realizar análisis de la información reportada en el Registro Único Nacional del Talento Humano en Salud (Rethus) y en el Observatorio de Talento Humano en Salud, revisando su estructura para identificar las actualizaciones necesarias que permitan su buen funcionamiento."/>
    <s v="2500-01"/>
    <s v="Porcentaje de los análisis realizados de la información reportada en el Registro Único Nacional del Talento Humano en Salud (Rethus) y en el Observatorio de Talento Humano en Salud, revisando su estructura para identificar las actualizaciones necesarias que permitan su buen funcionamiento."/>
    <s v="Número de análisis realizados de la información reportada en el Registro Único Nacional del Talento Humano en Salud (Rethus) y en el Observatorio de Talento Humano en Salud / Total de análisis requeridos de información reportada en el Registro Único Nacional del Talento Humano en Salud (Rethus) y en el Observatorio de Talento Humano en Salud."/>
    <s v="Porcentual"/>
    <x v="21"/>
    <x v="64"/>
    <n v="232255300"/>
    <n v="0.95"/>
    <n v="0.95"/>
    <s v="Porcentaje de los análisis realizados de la información reportada en el Registro Único Nacional del Talento Humano en Salud (Rethus) y en el Observatorio de Talento Humano en Salud, revisando su estructura para identificar las actualizaciones necesarias que permitan su buen funcionamiento."/>
    <n v="22000000"/>
    <n v="0.95"/>
    <n v="1"/>
    <n v="0"/>
    <n v="9000000"/>
    <n v="0.40909090909090912"/>
    <s v="Avance Físico: Durante el primer trimestre de 2024 se atendieron los 4 requerimientos generados del análisis de la información reportada en el Registro Único Nacional del Talento Humano en Salud (Rethus) y en el Observatorio de Talento Humano en Salud, dando cumplimiento a la meta establecida para el primer trimestre, así: _x000a__x000a_1. Información de posible distribución de plazas de SSO para la totalidad de graduados de programas de formación de medicina, enfermería, odontología y bacteriología y estimación de costos unitarios y totales._x000a_2. Estimación preliminar de costo total de formalizar el THS vinculado a ESES mediante contratación por prestación de servicios con corte 2022 a valores 2023._x000a_3. Talento Humano en Salud disponible para la política de Salud Mental. _x000a_4. Indicador Densidad de Profesionales de salud (médicos más enfermeras) por cada 1000 habitantes (Municipios de la resolución 2809 de 2022)_x000a__x000a_Avance Financiero: Debido a demoras en uno de los procesos de contratación, durante el primer trimestre de 2024 se obligaron recursos por 9 millones de pesos, correspondientes al 40,91% de los recursos proyectados para este trimestre; sin embargo, teniendo en cuenta que los recursos asignados se proyectaron para el financiamiento de 11 meses, el rezago en la ejecución de recursos financieros se ejecutará al final de la vigencia. "/>
    <s v="Demoras en uno de los procesos de contratación."/>
    <m/>
    <s v="El rezago en la ejecución de recursos financieros se ejecutará al final de la vigencia. "/>
    <m/>
    <n v="0.95"/>
    <s v="Porcentaje de los análisis realizados de la información reportada en el Registro Único Nacional del Talento Humano en Salud (Rethus) y en el Observatorio de Talento Humano en Salud, revisando su estructura para identificar las actualizaciones necesarias que permitan su buen funcionamiento."/>
    <n v="66000000"/>
    <n v="0.95"/>
    <n v="1"/>
    <n v="0"/>
    <n v="72933333"/>
    <n v="1.1050504999999999"/>
    <s v="Avance Físico: Durante el segundo trimestre de 2024, se trabajó en 10 requerimientos en relación con la gestión de la información de Rethus y del Observatorio de Talento Humano en Salud, así:_x000a__x000a_1. Recopilación y Procesamiento de Datos a partir del Cubo ReTHUS: Actualización de indicadores del talento humano en salud._x000a_2. Diseño y Desarrollo de Paneles de Control con Power BI: Creación de paneles con indicadores básicos del talento humano en salud._x000a_3. Diligenciamiento del Cuestionario de Datos de Salud 2024 de la OCDE:_x000a_4. Indicadores específicos solicitados por la OCDE._x000a_5. Análisis de Disponibilidad de Médicos y Cobertura de Salud:  Datos sobre zonas urbanas y rurales durante 2021, 2022 y 2023._x000a_6. Consolidación de Bases de Datos de Servicio Social Obligatorio 2022, 2023 y 2024: Información sobre plazas vacantes, profesionales verificados, asignados y exonerados._x000a_7. Estimación de Talento Humano en Salud de enfermería, medicina, odontología y bacteriología por municipio serie 2011-2023 como insumo para la Propuesta de Evaluación del Servicio Social Obligatorio._x000a_8. Participación en la Propuesta de Evaluación para la Resolución 774 sobre el Servicio Social Obligatorio: Involucramiento en la planificación y evaluación._x000a_9. Respuestas sobre Talento Humano en Salud:_x000a_• Datos desagregados de Talento Humano en Salud perteneciente a Comunidades NARP._x000a_• Número de auxiliares de servicio farmacéutico._x000a_• Profesionales de medicina con título obtenido en el extranjero._x000a_10. Aportes en la Elaboración de Fichas de Indicadores de Salud del Plan Decenal de Salud Pública: Conformidad con la resolución 2367 de 2023 y formatos de la Dirección de Epidemiología._x000a__x000a_Avance Financiero: La ejecución financiera del 110,51% en esta actividad, se debe a que durante el segundo trimestre, se efectuó un pago correspondiente al primer trimestre de 2024 para el contrato 422-2024."/>
    <m/>
    <m/>
    <m/>
    <s v="La dirección reporta el cumplimiento de la meta asignada del trimestre, sin embargo se evidencia que en el Avance Financiero, la ejecución financiera es del 110,51% en esta actividad, reportan que se debe a que se efectuó un pago correspondiente al primer trimestre de 2024 para el contrato 422-2024."/>
    <n v="0.95"/>
    <n v="1"/>
    <n v="81933333"/>
    <n v="0.35277271605857863"/>
  </r>
  <r>
    <s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4. Fortalecer el Registro Único Nacional del Talento Humano en Salud (RETHUS), para estimar las necesidades de talento humano en las regiones  "/>
    <s v="N/A"/>
    <s v="3. Gestión con valores para resultados"/>
    <s v="N/A"/>
    <s v="N/A"/>
    <x v="15"/>
    <x v="14"/>
    <s v=" Desarrollo del Talento Humano en Salud "/>
    <s v="Realizar el seguimiento y actualización de información en relación con los programas Becas Crédito y Sistema Nacional de Residencias Médicas -SNRM de acuerdo con lo registrado por las entidades reportadoras en los servicios de información dispuestos para tal fin."/>
    <s v="2500-02"/>
    <s v="Seguimiento y actualización de información realizada  en relación con los programas Becas Crédito y Sistema Nacional de Residencias Médicas -SNRM de acuerdo con lo registrado por las entidades reportadoras en los servicios de información dispuestos para tal fin."/>
    <s v="Sumatoria del avance de cada uno de los hitos_x000a_Hito 1: Seguimiento y actualización de información en el programa Becas Crédito _x000a_Hito 2: Seguimiento y actualización de información en el Sistema Nacional de Residencias Médicas -SNRM "/>
    <s v="Número"/>
    <x v="21"/>
    <x v="64"/>
    <n v="302829350"/>
    <n v="2"/>
    <n v="0.5"/>
    <s v="Seguimiento y actualización de información realizada  en relación con los programas Becas Crédito y Sistema Nacional de Residencias Médicas -SNRM de acuerdo con lo registrado por las entidades reportadoras en los servicios de información dispuestos para tal fin."/>
    <n v="27456000"/>
    <n v="0.5"/>
    <n v="1"/>
    <n v="0"/>
    <n v="25522668"/>
    <n v="0.92958435314685317"/>
    <s v="Avance Físico: _x000a_SISTEMA NACIONAL DE RESIDENCIAS MÉDICAS (SNRM): Durante el primer trimestre de 2024, y teniendo en cuenta que el reporte de novedades se recibe mes vencido, se validó y analizó información correspondiente a los periodos diciembre de 2023, enero y febrero de 2024; se emitieron 11 órdenes de giro a la Adres para el pago a los residentes, por un total de $68.783.440.515. _x000a__x000a_Por otro lado, se llevó a cabo la inclusión de los residentes en cirugía oral y maxilofacial según lo establecido  en la Ley 2315 del 17 de agosto de 2023, resaltando que en esta no se incluyó entre sus articulados la disposición de los recursos que permitieran el inicio de la operación del programa de especialización médico quirúrgica en cirugía oral y maxilofacial de forma inmediata, sin embargo este Ministerio realizó todas las gestiones necesarias  para la consecución de los recursos económicos para la financiación del apoyo de sostenimiento educativo mensual, así como la adecuación de la plataforma Pisis Neo y Rethus – SNRM, la inscripción de los mismos y demás acciones de carácter operativo que permitan hacer efectivo el reconocimiento del apoyo educativo a los residentes  que señala la Ley 2315 de 2023._x000a__x000a_PROGRAMA BECAS CRÉDITO: Durante el primer trimestre del año 2024 se han llevado a cabo dos Comités Administrativos cuyo fin fue crear compromisos con Icetex para la depuración de inconsistencias en la cartera, depuración de partidas conciliatorias en la contabilidad y creación de campañas de acercamiento a beneficiario para reclamar saldos a favor o condonar su crédito. De este compromiso ya se han celebrado tres Comités Operativos e identificado 8 inconsistencias a corregir en cartera, se han creado dos campañas de acercamiento con beneficiarios segmentados y depurado 36 beneficiaros que cumplen para condonación. Igualmente se recibió respuesta del Icetex sobre el análisis de la partida conciliatoria existente en la contabilidad y que corresponde a valores sin identificar producto de la migración de software de la entidad._x000a__x000a_El seguimiento a la cartera pendiente de condonar para el mes de febrero de 2024 arrojo un total de 458 beneficiarios pendientes de condonar por un valor en cartera de $10.945.811817,41 y 211 beneficiarios con saldo a su favor por valor de $141.443.794,55._x000a__x000a_Igualmente, de esta cartera 208 beneficiarios están en cobro administrativo y pre jurídico y 17 en retenciones salariales efectivas_x000a__x000a_Avance Financiero: Debido a demoras en los procesos de contratación, durante el primer trimestre de 2024 se obligaron recursos por $25.522.668 correspondientes al 92,96% de los recursos proyectados para el primer trimestre._x000a_"/>
    <m/>
    <m/>
    <m/>
    <m/>
    <n v="0.5"/>
    <s v="Seguimiento y actualización de información realizada  en relación con los programas Becas Crédito y Sistema Nacional de Residencias Médicas -SNRM de acuerdo con lo registrado por las entidades reportadoras en los servicios de información dispuestos para tal fin."/>
    <n v="82368000"/>
    <n v="0.5"/>
    <n v="1"/>
    <n v="0"/>
    <n v="82368000"/>
    <n v="1"/>
    <s v="Avance Físico: Se cuenta con informes de seguimiento y actualización de información en el programa Becas Crédito; así como, en el seguimiento y actualización de información en el Sistema Nacional de Residencias Médicas -SNRM, así:_x000a_SISTEMA NACIONAL DE RESIDENCIAS MÉDICAS: Durante el segundo trimestre de 2024, y teniendo en cuenta que el reporte de novedades se recibe mes vencido, se validó y analizó información correspondiente a los periodos de: marzo de 2024 con 6.768 residentes activos, abril de 2024 con 6.361 residentes activos y mayo de 2024 con 6.334 residentes activos; se emitieron 7 órdenes de giro a la Adres para el pago a los residentes, por un total de $73.122.637.973._x000a_Se realiza control y seguimiento a las certificaciones emitidas por ADRES sobre los recursos ejecutados de las resoluciones aprobadas para cada vigencia según Resolución y a las certificaciones emitidas por ADRES sobre los rendimientos financieros propios del SNRM._x000a__x000a_BECAS CRÉDITO: Se han llevado a cabo cinco comités operativos cuyo fin fue crear compromisos con Icetex para:_x000a_• Viabilizar la Liquidación del Fondo de Mutuo acuerdo, para lo cual se contó con el apoyo del Grupo de Ejecución y Liquidación Contractual, el área jurídica del Icetex._x000a_• Revisión del plan de mejoramiento verificando cada una de las inconsistencias detectadas por la Oficina de Control Interno, y generando las actividades que se desprende de dicha revisión para las áreas de la contabilidad o la cartera del Icetex._x000a_• Resultado de las campañas de acercamiento de beneficiarios para la condonación, revisión de los casos de condonación excluidos de comités pasados y la condonación de 34 solicitudes por valor de $ 784.598.533, las cuales se recomendaron al Comité Administrativo y se aprobaron._x000a_• Se realizo acercamiento con Contabilidad de Minsalud, para revisar y conciliar los saldos Contables del Fondo Minsalud- Icetex Médicos Ley 100. _x000a_• Se solicito concepto a la Subdirección Financiera de Minsalud a fin de determinar si la política de castigo de cartera saldos menores._x000a_• Igualmente, se realizó el comité Administrativo donde se condonaron 34 solicitudes de condonación._x000a__x000a_El seguimiento a la cartera pendiente de condonar a abril de 2024, se cuenta con 456 beneficiarios pendientes de condonar por un valor en cartera de $10.892.548.254,02 y 210 beneficiarios con saldo a su favor por valor de $135.955.575,55. Igualmente, el fondo cuenta con un saldo disponible con corte de abril 2024 por valor de $2.186.234.159,44. Los cuáles serán trasladados al Sistema Nacional de Residencias Medicas._x000a__x000a_Avance Financiero: se da cumplimiento con la ejecución  del 100% de los recursos programados para el segundo trimestre de 2024."/>
    <m/>
    <m/>
    <m/>
    <s v="Teniendo en cuenta la informacion registrada por la dependencia se evidencia un cumplimiento del 100% de la meta fisica y financiera en el segundo trimestre de la vigencia 2024."/>
    <n v="1"/>
    <n v="0.5"/>
    <n v="107890668"/>
    <n v="0.35627546669436105"/>
  </r>
  <r>
    <s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5. Plan de financiamiento público para ampliar la formación en todas las áreas y niveles de la salud incluyendo las especialidades médicas"/>
    <s v="N/A"/>
    <s v="3. Gestión con valores para resultados"/>
    <s v="N/A"/>
    <s v="N/A"/>
    <x v="15"/>
    <x v="14"/>
    <s v=" Desarrollo del Talento Humano en Salud "/>
    <s v="Realizar transferencia a ADRES para el apoyo del sostenimiento educativo mensual a residentes beneficiarios del programa Sistema Nacional de Residencias Médicas - SNRM."/>
    <s v="2500-03"/>
    <s v="Transferencias realizadas a la ADRES para el apoyo del sostenimiento educativo mensual a residentes beneficiarios del programa Sistema Nacional de Residencias Médicas - SNRM."/>
    <s v="Sumatoria de las  transferencias realizadas a la ADRES para el apoyo del sostenimiento educativo mensual a residentes beneficiarios del programa Sistema Nacional de Residencias Médicas - SNRM."/>
    <s v="Número "/>
    <x v="22"/>
    <x v="65"/>
    <n v="264533427000"/>
    <n v="11"/>
    <n v="2"/>
    <s v="Transferencias realizadas a la ADRES para el apoyo del sostenimiento educativo mensual a residentes beneficiarios del programa Sistema Nacional de Residencias Médicas - SNRM."/>
    <n v="58000000000"/>
    <n v="2"/>
    <n v="1"/>
    <n v="0"/>
    <n v="58000000000"/>
    <n v="1"/>
    <s v="Durante el primer trimestre de 2024 se gestionaron dos solicitudes de transferencias a la ADRES, cada una por valor de 29 mil millones de pesos, mediante memorandos dirigidos al Grupo de Presupuesto para el registro y trámite de las transferencias con radicados 202425100060063 y 202425100451821. Dando cumplimiento al 100% en las metas física y financiera establecidas para este trimestre."/>
    <m/>
    <m/>
    <m/>
    <m/>
    <n v="3"/>
    <s v=" Transferencias realizadas a la ADRES para el apoyo del sostenimiento educativo mensual a residentes beneficiarios del programa Sistema Nacional de Residencias Médicas - SNRM."/>
    <n v="77000000000"/>
    <n v="3"/>
    <n v="1"/>
    <n v="0"/>
    <n v="77000000000"/>
    <n v="1"/>
    <s v="Avance Físico: Durante el segundo trimestre de 2024, se efectuaron giros mesuales a la ADRES, mediante memorando con radicados 202425100131843, 202425100176873 y 2024251000011933 para un total de $77.000.000.000 transferidos en el trimestre._x000a__x000a_Avance Financiero: se da cumplimiento con la ejecución del 100% de los recursos programados para el segundo trimestre de 2024."/>
    <m/>
    <m/>
    <m/>
    <s v="Teniendo en cuenta la informacion registrada por la dependencia se evidencia un cumplimiento del 100% de la meta fisica y financiera en el segundo trimestre de la vigencia 2024."/>
    <n v="5"/>
    <n v="0.45454545454545453"/>
    <n v="135000000000"/>
    <n v="0.51033248059043967"/>
  </r>
  <r>
    <s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2. Realizar una distribución equitativa de THS de acuerdo con las necesidades  de la población y con las características del territorio "/>
    <s v="N/A"/>
    <s v="3. Gestión con valores para resultados"/>
    <s v="N/A"/>
    <s v="N/A"/>
    <x v="15"/>
    <x v="14"/>
    <s v=" Desarrollo del Talento Humano en Salud "/>
    <s v="Realizar acciones en el aplicativo del Servicio Social Obligatorio para la actualización de información y asignación de plazas para 4 profesiones."/>
    <s v="2500-04"/>
    <s v="Acciones realizadas en el aplicativo del Servicio Social Obligatorio para la actualización de información y asignación de plazas para 4 profesiones."/>
    <s v="Sumatoria de las acciones realizadas  en el aplicativo del Servicio Social Obligatorio para la actualización de información y asignación de plazas para 4 profesiones."/>
    <s v="Número"/>
    <x v="21"/>
    <x v="64"/>
    <n v="72583350"/>
    <n v="4"/>
    <n v="1"/>
    <s v="Acciones realizadas  en el aplicativo del Servicio Social Obligatorio para la actualización de información y asignación de plazas para 4 profesiones."/>
    <n v="6500000"/>
    <n v="1"/>
    <n v="1"/>
    <n v="0"/>
    <n v="7583333"/>
    <n v="1.1666666153846155"/>
    <s v="Avance Físico: Durante el primer trimestre de 2024, se brindó apoyo a las Direcciones Territoriales de Salud, en: la depuración de la información de las plazas de SSO, en la revisión y actualización de estas en el aplicativo de Servicio Social Obligatorio (SSO) y en cuanto a los profesionales asignados; adicionalmente, se realizó capacitaciones virtuales en relación con el aplicativo de SSO._x000a__x000a_Se dispusieron 1.407 plazas de Servicio Social Obligatorio dispuestas para el primer proceso 2024, que se realizó el 23 de enero 2024, distribuidas así: bacteriología 56, enfermería 135, medicina 1.126 y odontología 90; se inscribieron 5.792 profesionales de bacteriología 193, enfermería 1.640, medicina 3.288 y odontología 671. Se exoneraron 4.385 profesionales (Bacteriología 137, enfermería 1.505, medicina 2.162 y odontología 581)._x000a__x000a_Avance Financiero: Durante el primer trimestre de 2024, se ejecutaron recursos por valor de $7.583.333 equivalentes al 116,67% de los recursos proyectados para el trimestre, esta sobre ejecución en los recursos implicará la asignación de recursos adicionales para cubrir financiera mente el desarrollo de esta actividad durante toda la vigencia 2024."/>
    <m/>
    <m/>
    <m/>
    <m/>
    <n v="1"/>
    <s v="Acciones realizadas  en el aplicativo del Servicio Social Obligatorio para la actualización de información y asignación de plazas para 4 profesiones."/>
    <n v="19500000"/>
    <n v="1"/>
    <n v="1"/>
    <n v="0"/>
    <n v="19500000"/>
    <n v="1"/>
    <s v="Avance Físico: Durante el segundo trimestre de 2024, se brindó apoyo a la Direcciones Territoriales de Salud, en: la depuración de la información de las plazas de Servicio Social Obligatorio, en la revisión y actualización de estas en el aplicativo de Servicio Social Obligatorio (SSO) y en cuanto a los profesionales asignados del proceso y directamente; adicionalmente, se realizaron capacitaciones virtuales en relación con el aplicativo de Servicio Social Obligatorio._x000a__x000a_Para el segundo proceso de asignación de plazas de Servicio Social Obligatorio, que se realizó el 23 de abril 2024, se dispusieron 1.035 plazas de Servicio Social Obligatorio, distribuidas así bacteriología 58, enfermería 144, medicina 765 y odontología 68; se inscribieron 2.119 profesionales de bacteriología 249, enfermería 918, medicina 538 y odontología 414. Se exoneraron 1.311 profesionales por insuficiencia de plazas (Bacteriología 191, enfermería 774 y odontología 346), quedaron 227 plazas vacantes de medicina._x000a__x000a_Avance Financiero: Se da cumplimiento con la ejecución del 100% de los recursos programados para el segundo trimestre de 2024."/>
    <m/>
    <m/>
    <m/>
    <s v="Teniendo en cuenta la informacion registrada por la dependencia se evidencia un cumplimiento del 100% de la meta fisica y financiera en el segundo trimestre de la vigencia 2024."/>
    <n v="2"/>
    <n v="0.5"/>
    <n v="27083333"/>
    <n v="0.37313423808628288"/>
  </r>
  <r>
    <s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3. Fortalecer las competencias del Talento Humano en Salud"/>
    <s v="N/A"/>
    <s v="3. Gestión con valores para resultados"/>
    <s v="N/A"/>
    <s v="N/A"/>
    <x v="15"/>
    <x v="14"/>
    <s v=" Desarrollo del Talento Humano en Salud "/>
    <s v="Atender requerimient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
    <s v="2500-05"/>
    <s v="Requerimientos  atendid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_x000a_"/>
    <s v="Número de requerimientos atendidos sobre el proceso de autorización del ejercicio del Talento Humano en Salud  y seguimiento a la delegación de funciones públicas a los colegios profesionales y a la Secretarías Departamentales en Salud / número de requerimientos recibidos sobre el proceso de autorización del ejercicio del Talento Humano en Salud  y seguimiento a la delegación de funciones públicas a los colegios profesionales y a la Secretarías Departamentales en Salud"/>
    <s v="Porcentual"/>
    <x v="23"/>
    <x v="66"/>
    <n v="88572000"/>
    <n v="1"/>
    <n v="1"/>
    <s v="Requerimientos  atendid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_x000a_"/>
    <n v="3052000"/>
    <n v="1"/>
    <n v="1"/>
    <n v="0"/>
    <n v="3153733"/>
    <n v="1.0333332241153341"/>
    <s v="Avance Físico: Durante el primer trimestre de 2023, se recibieron 358 solicitudes de autorización del ejercicio del Talento Humano en Salud, las cuales fueron atendidas en su totalidad. En cuanto al seguimiento a la delegación de funciones públicas a los colegios profesionales, de acuerdo al Cronograma programado en el por el Grupo de Ejercicio y Desempeño para el 2024, se han realizado en el trimestre 4 visitas a los Colegios de Bacteriología, Enfermería, Optometría, odontología de acuerdo a las funciones delegadas._x000a__x000a_Avance Financiero:  Durante el primer trimestre de 2024, se ejecutaron recursos por valor de $3.153.733 equivalentes al 103,33% de los recursos proyectados para el trimestre"/>
    <m/>
    <m/>
    <m/>
    <m/>
    <n v="1"/>
    <s v="Requerimientos  atendid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_x000a_"/>
    <n v="24156000"/>
    <n v="0.97926267281105994"/>
    <n v="0.97926267281105994"/>
    <n v="2.0737327188940058E-2"/>
    <n v="15156000"/>
    <n v="0.6274217585692996"/>
    <s v="Avance Físico: Se atendieron 425 requerimientos de 434 solicitudes recibidas, en relación con esta actividad._x000a__x000a_Avance Financiero: La ejecución del 62,74% se debe a demoras en la selección de uno de los contratistas, lo cual retrasó el proceso contractual."/>
    <s v="Demoras en la seleccion de uno de los contratistas, lo cual retrazó el proceso contractual para la celebración del contrato de Pretación de Servicios No. 1075-2024 y teniendo en cuenta que el pago de honorarios se efectúa mes vencido."/>
    <m/>
    <s v="Se utilizó el saldo de recursos no comprometidos para financiar parte del contrato 1127-2024."/>
    <s v="La dirección reporta en avance físico un cumplimiento del 98%, mientras que en el avance financiero reporta solo el 62,74%, se recomienda a la dirección mayor seguimiento y control en los tiempos establecidos para la selección del personal, para evitar retrasos."/>
    <n v="0.98963133640553003"/>
    <n v="0.98963133640553003"/>
    <n v="18309733"/>
    <n v="0.20672145824865645"/>
  </r>
  <r>
    <s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3. Fortalecer las competencias del Talento Humano en Salud"/>
    <s v="N/A"/>
    <s v="3. Gestión con valores para resultados"/>
    <s v="N/A"/>
    <s v="N/A"/>
    <x v="15"/>
    <x v="14"/>
    <s v=" Desarrollo del Talento Humano en Salud "/>
    <s v="Ajustar y socializar anivel sectorial,intersectorial y territorial el documento: ModelodeIncentivos Lineamientos Nacionales._x000a_"/>
    <s v="2500-06"/>
    <s v="Documento: Modelo de Incentivos Lineamientos Nacionales, ajustado y socializado anivel sectorial, intersectorial y territorial."/>
    <s v="Sumatoria del avance de cada uno de los hitos_x000a__x000a_Hito1: Documento con acápite de incentivos a incorporar en la Política de THS y Modelo de Incentivos Lineamientos Nacionales ajustado._x000a_Hito2: Documento: Modelo de Incentivos Lineamientos Nacionales ajustado."/>
    <s v="Número"/>
    <x v="21"/>
    <x v="67"/>
    <n v="94160000"/>
    <n v="1"/>
    <n v="0.25"/>
    <s v="Documento con acápite de incentivos a incorporar en la Política de THS y  Modelo de Incentivos Lineamientos Nacionales ajustado."/>
    <n v="8560000"/>
    <n v="0.25"/>
    <n v="1"/>
    <n v="0"/>
    <n v="8274667"/>
    <n v="0.96666670560747658"/>
    <s v="Avance Físico: Durante el primer trimestre de 2024, se entregó para incorporar en el documento Marco Orientador de la Política de Talento Humano en Salud, lo siguiente:  _x000a_a. Durante el proceso de actualización de la Política de Talento Humano en Salud se incluyó el concepto y compromisos sectoriales e intersectoriales relacionados con el tema de incentivos y dan marco para su implementación, lo cual se refleja en las líneas estratégicas y en el respectivo plan de acción._x000a_b.  Para el Capítulo II definiciones del documento Marco Orientador, se propuso una definición acorde con los lineamientos y la revisión de la literatura efectuada durante la construcción del Modelo de Incentivos-Lineamientos Nacionales._x000a_c. Se incluyó en el Documento Marco Orientador de la Política de Talento Humano en Salud, un acápite con orientaciones para la construcción de los planes de incentivos, se adicionó el punto 9.1 Recomendaciones para la elaboración de planes de incentivos para el talento humano en salud._x000a__x000a_Avance Financiero: Durante el primer trimestre de 2024, se ejecutaron recursos por valor de $8.274.667 equivalentes al 96,67% de los recursos proyectados para el trimestre."/>
    <m/>
    <m/>
    <m/>
    <m/>
    <n v="0.25"/>
    <s v="Avance en el ajuste al Documento: Modelo de Incentivos Lineamientos Nacionales."/>
    <n v="25680000"/>
    <n v="0.25"/>
    <n v="1"/>
    <n v="0"/>
    <n v="25680000"/>
    <n v="1"/>
    <s v="Avance Físico: Durante el trimestre se elaboró una versión con ajustes y adecuación de los lineamientos de incentivos y el Modelo de incentivos para el talento humano en salud, en versión de fecha 29 de mayo, entregado para su revisión por parte de la Coordinación y Dirección de Desarrollo del Talento Humano en Salud y enviada al Congreso de la República._x000a__x000a_La ejecución de la actividad está sujeta a la definición y aprobación de la Política del Talento Humano en Salud, como su norma orientadora y bajo su respaldo normativo, se podrán iniciar las consultas intersectoriales para la validación de los lineamientos y del Modelo. Para avanzar en la meta, se participó en las actividades de actualización de la política de Talento Humano en Salud que se desarrollaron durante el periodo del informe trimestral, y otras actividades relacionadas con la planificación, gestión y fortalecimiento del talento humano en salud._x000a__x000a_Avance Financiero: Se da cumplimiento con la ejecución del 100% de los recursos programados para el segundo trimestre de 2024."/>
    <m/>
    <m/>
    <m/>
    <s v="Teniendo en cuenta la informacion registrada por la dependencia se evidencia un cumplimiento del 100% de la meta fisica y financiera en el segundo trimestre de la vigencia 2024."/>
    <n v="0.5"/>
    <n v="0.5"/>
    <n v="33954667"/>
    <n v="0.36060606414613422"/>
  </r>
  <r>
    <s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NA"/>
    <s v="N/A"/>
    <s v="3. Gestión con valores para resultados"/>
    <s v="N/A"/>
    <s v="N/A"/>
    <x v="15"/>
    <x v="14"/>
    <s v=" Desarrollo del Talento Humano en Salud "/>
    <s v="Brindar asesoría y asistencia jurídica en relación con el Talento Humano en Salud (casos en la prestación del Servicio Social Obligatorio y ejercicio profesional del THS, procesos éticos leyes 23 de 1981 y 35 de 1989, tutelas y derechos de petición) "/>
    <s v="2500-07"/>
    <s v="Porcentaje de las asesorías y asistencias jurídicas brindadas en relación con el Talento Humano en Salud (casos en la prestación del Servicio Social Obligatorio y ejercicio profesional del THS, procesos éticos leyes 23 de 1981 y 35 de 1989, tutelas y derechos de petición) "/>
    <s v="Número de asesorías y asistencias jurídicas brindadas en relación con el Talento Humano en Salud (casos en la prestación del Servicio Social Obligatorio y ejercicio profesional del THS, procesos éticos leyes 23 de 1981 y 35 de 1989, tutelas y derechos de petición) / número de asesorías y asistencias jurídicas requeridas en relación con el Talento Humano en Salud (casos en la prestación del Servicio Social Obligatorio y ejercicio profesional del THS, procesos éticos leyes 23 de 1981 y 35 de 1989, tutelas y derechos de petición)"/>
    <s v="Porcentual"/>
    <x v="21"/>
    <x v="68"/>
    <n v="151800000"/>
    <n v="0.95"/>
    <n v="0.95"/>
    <s v="Porcentaje de las asesorías y asistencias jurídicas brindadas en relación con el Talento Humano en Salud (casos en la prestación del Servicio Social Obligatorio y ejercicio profesional del THS, procesos éticos leyes 23 de 1981 y 35 de 1989, tutelas y derechos de petición)"/>
    <n v="13800000"/>
    <n v="0.87081339712918659"/>
    <n v="0.91664568118861756"/>
    <n v="7.9186602870813361E-2"/>
    <n v="6000000"/>
    <n v="0.43478260869565216"/>
    <s v="Avance Físico: Durante el primer trimestre de 2024, se recibieron 209 requerimientos en temas jurídicos relacionados con el Talento Humano en Salud (casos en la prestación del Servicio Social Obligatorio y ejercicio profesional del THS, procesos éticos leyes 23 de 1981 y 35 de 1989, tutelas y derechos de petición), de los cuales fueron atendidos 182 requerimientos._x000a__x000a_Avance Financiero: Durante el primer trimestre de 2024, se ejecutaron recursos por valor de $6.000.000 equivalentes al 43,48% de los recursos proyectados para el trimestre, debido a demoras en la radicación y devoluciones  de una de las cuentas de cobro."/>
    <s v="demoras en la radicación y devoluciones  de una de las cuentas de cobro"/>
    <m/>
    <s v="Realizar seguimiento al pago de la cuenta de cobro pendiente."/>
    <m/>
    <n v="0.95"/>
    <s v="Porcentaje de las asesorías y asistencias jurídicas brindadas en relación con el Talento Humano en Salud (casos en la prestación del Servicio Social Obligatorio y ejercicio profesional del THS, procesos éticos leyes 23 de 1981 y 35 de 1989, tutelas y derechos de petición)"/>
    <n v="41400000"/>
    <n v="0.91121495327102808"/>
    <n v="0.95917363502213482"/>
    <n v="3.8785046728971873E-2"/>
    <n v="38540000"/>
    <n v="0.93091787439613527"/>
    <s v="Avance Físico: Se atendieron 195 requerimientos de 214 solicitudes recibidas, en relación con esta actividad._x000a__x000a_Avance Financiero: La ejecución del 93,09% se debe a demoras en el proceso contractual para la celebración del contrato de prestación de servicios 427-2024 y teniendo en cuenta que el pago de honorarios se efectúa mes vencido."/>
    <m/>
    <m/>
    <m/>
    <s v="La dirección reporta un avance físico de  95,92 % mientras que reporta un avance financiero del 93,09%, sin ermbargo reporta que en las actividades reposan 19 solicitudes, se recomienda a la dirección dar seguimiento al desarrollo de las mismas."/>
    <n v="0.89101417520010728"/>
    <n v="0.93790965810537608"/>
    <n v="44540000"/>
    <n v="0.29341238471673253"/>
  </r>
  <r>
    <s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NA"/>
    <s v="N/A"/>
    <s v="3. Gestión con valores para resultados"/>
    <s v="N/A"/>
    <s v="N/A"/>
    <x v="15"/>
    <x v="14"/>
    <s v=" Desarrollo del Talento Humano en Salud "/>
    <s v="Realizar transferencia de recursos a los tribunales nacionales de ética médica, odontología y enfermería. "/>
    <s v="2500-08"/>
    <s v="Transferencias realizadas a  los tribunales nacionales de ética médica, odontología y enfermería."/>
    <s v="Sumatoria de las transferencias realizadas a  los tribunales nacionales de ética médica, odontología y enfermería en el trimestre."/>
    <s v="Número"/>
    <x v="24"/>
    <x v="69"/>
    <n v="1695520000"/>
    <n v="12"/>
    <n v="3"/>
    <s v="Transferencias realizadas a  los tribunales nacionales de ética médica, odontología y enfermería."/>
    <n v="423880000"/>
    <n v="0"/>
    <n v="0"/>
    <n v="3"/>
    <n v="0"/>
    <n v="0"/>
    <s v="Avance Físico: Durante el primer trimestre de 2024, se tramitó el certificado de disponibilidad Presupuestal ante la Subdirección Financiera el 25 de enero de 2024 por el Valor de $1.695.520.000 y se realizó trámite al proyecto de Resolución de distribución de recursos para los tribunales, la cual pasó para firma al cierre del trimestre. _x000a__x000a_Avance Financiero: No fue posible efectuar transferencia de recursos a los Tribunales Nacionales de Ética Médica, Odontología y Enfermería, ya que la Resolución de distribución de recursos para los tribunales fue firmada a comienzos de abril."/>
    <s v="Demora en la subsanación de observaciones realizadas durante la revisión por parte de la Dirección Jurídica."/>
    <s v="Demora en el proceso de revisión y observaciones, durante la revisión por parte de la Dirección Jurídica."/>
    <s v="Realizar las transferencias rezagadas a los Tribunales Nacionales de Ética Médica, Odontología y Enfermería durante el segundo trimestre de 2024."/>
    <m/>
    <n v="3"/>
    <s v="Transferencias realizadas a  los tribunales nacionales de ética médica, odontología y enfermería."/>
    <n v="423880000"/>
    <n v="6"/>
    <n v="2"/>
    <n v="-3"/>
    <n v="847759998"/>
    <n v="1.9999999952816836"/>
    <s v="Avance Físico: El porcentaje de avance físico se debe a que durante el segundo trimestre de 2024, se efectuaron las transferencias rezagadas del primer trimestre para los tribunales de ética médica, odontología y enfermería._x000a__x000a_Por lo anterior durante el segundo trimestre de 2024, se realizaron transferencias para los tribunales de ética de medicina, odontología y enfermería, así: Tribunal Nacional de Ética Médica Ley 23 De 1981 por un total de $234.659.970; Tribunal Nacional de Ética Odontológica Ley 35 De 1989 por un total de $107.538.354; Tribunal Nacional Ético de Enfermería Ley 266 De 1996 por un total de $81.681.675._x000a__x000a_Avance Financiero: La ejecución 200%, en esta actividad, se debe a que durante el segundo trimestre de 2024, se efectuaron los pagos rezagados del primer trimestre. "/>
    <m/>
    <s v="La Resolución 602 de 2024 &quot;Por la cual se efectúa una distribución en el presupuesto de gastos de funcionamiento del Ministerio de Salud y Protección Social — Funcionamiento de los_x000a_Tribunales Nacionales de Ética Médica, Odontología y de Enfermería para la_x000a_vigencia fiscal 2024&quot;, fue emitida hasta el 09 de abril de 2024."/>
    <m/>
    <s v="La dirección reporta un cumplimiento al 200% tanto en el avance físico y financiero, sin embargo reporta que se debe a que durante el segundo trimestre de 2024, se efectuaron los pagos rezagados del primer trimestre."/>
    <n v="6"/>
    <n v="0.5"/>
    <n v="847759998"/>
    <n v="0.4999999988204209"/>
  </r>
  <r>
    <s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1. Plan de formalización del talento humano en salud "/>
    <s v="N/A"/>
    <s v="3. Gestión con valores para resultados"/>
    <s v="3.5. Mejora Normativa"/>
    <s v="N/A"/>
    <x v="15"/>
    <x v="14"/>
    <s v=" Desarrollo del Talento Humano en Salud "/>
    <s v="Realizar propuestas regulatorias (Circulares, Resoluciones, Decretos, Proyectos de Ley)  y asesorías en los componentes de formación, gestión y ejercicio dirigidas al fortalecimiento de las capacidades y gestión tanto de las entidades como de las profesiones y ocupaciones del área de la salud._x000a_"/>
    <s v="2500-09"/>
    <s v="Propuestas regulatorias (Circulares, Resoluciones, Decretos, Proyectos de Ley)  realizadas en los componentes de formación, gestión y ejercicio dirigidas al fortalecimiento de las capacidades y gestión tanto de las entidades como de las profesiones y ocupaciones del área de la salud."/>
    <s v="Numero de propuestas regulatorias (Circulares, Resoluciones, Decretos, Proyectos de Ley) en los componentes de formación, gestión y ejercicio dirigidas al fortalecimiento de las capacidades y gestión tanto de las entidades como de las profesiones y ocupaciones del área de la salud, realizadas."/>
    <s v="Número"/>
    <x v="23"/>
    <x v="70"/>
    <n v="184800000"/>
    <n v="10"/>
    <n v="2"/>
    <s v="Propuestas regulatorias (Circulares, Resoluciones, Decretos, Proyectos de Ley) en los componentes de formación, gestión y ejercicio dirigidas al fortalecimiento de las capacidades y gestión tanto de las entidades como de las profesiones y ocupaciones del área de la salud"/>
    <n v="7800000"/>
    <n v="2"/>
    <n v="1"/>
    <n v="0"/>
    <n v="9360000"/>
    <n v="1.2"/>
    <s v="Avance Físico: Durante el primer trimestre de 2024, se emitió la Resolución 182 de 2024, “Por la cual se efectúa transferencia de recursos del presupuesto de funcionamiento del Ministerio de Salud y Protección Social a la Administradora de Recursos del Sistema General de Seguridad Social en Salud — ADRES, para el apoyo de sostenimiento educativo mensual al residente beneficiario del programa Sistema Nacional de Residencias Médicas – SNRM”. _x000a__x000a_Mediante memorando 202425300082003, se radicó el Proyecto de Resolución &quot;Por la cual se efectúa una distribución en el presupuesto de gastos de funcionamiento del Ministerio de Salud y Protección Social – Funcionamiento de los Tribunales Nacionales de Ética Médica, Odontología y de Enfermería para la vigencia fiscal 2024”. (Res. 602 de 2024)._x000a__x000a_Avance Financiero: Durante el primer trimestre de 2024, se ejecutaron recursos por valor de $9.360.000 equivalentes al 120% de los recursos proyectados para el trimestre, esta sobre ejecución en los recursos implicará la asignación de recursos adicionales para cubrir financieramente el desarrollo de esta actividad durante toda la vigencia 2024."/>
    <m/>
    <m/>
    <m/>
    <m/>
    <n v="2"/>
    <s v="Propuestas regulatorias (Circulares, Resoluciones, Decretos, Proyectos de Ley) en los componentes de formación, gestión y ejercicio dirigidas al fortalecimiento de las capacidades y gestión tanto de las entidades como de las profesiones y ocupaciones del área de la salud"/>
    <n v="50400000"/>
    <n v="1"/>
    <n v="0.5"/>
    <n v="1"/>
    <n v="34200000"/>
    <n v="0.6785714285714286"/>
    <s v="Avance Físico: Durante el segundo trimestre de 2024, se generó:_x000a__x000a_1. Resolución 741 de 2024, &quot;Por la cual se resuelve un recurso de apelación en contra de acto administrativo del 29 noviembre del 2023, expedido por el Colegio Médico Colombiano. CMC-008-2023&quot;._x000a__x000a_Adicionalmente, se ha trabajado en las siguientes propuestas regulatorias, las cuales se encuetran en proceso de revisión y firmas:_x000a_* Proyecto de resolución que establece el procedimiento de la delegación de funciones a los colegios profesionales._x000a_* Proyecto de resolución “Por la cual se reglamenta el ejercicio, desempeño y funciones de las/os promotoras/es de salud en el marco del Sistema General de Seguridad Social en Salud o el que haga sus veces”_x000a_* Mesas de trabajo para la definición de aspectos relacionados con el acto administrativo conjunto que establecerá la formalización del empleo del talento humano en salud._x000a_* Proyecto de Decreto modificatorio del Decreto 780/2016, que crea la figura del promotor de salud_x000a_*Proyecto de Resolución Modificatoria de la Resolución No. 3285/2015, implementación del modelo de salud del Guainía._x000a__x000a_Avance Financiero: La ejecución del 67,86% se debe a demoras en la selección de uno de los contratistas, lo cual retrasó el proceso contractual."/>
    <s v="Demoras en la selección de uno de los contratistas, lo cual retrasó el proceso contractual, lo cual retrasó el proceso contractual para la celebración del contrato de Prestación de Servicios No. 1049-2024 y teniendo en cuenta que el pago de honorarios se efectúa mes vencido."/>
    <m/>
    <s v="Se utilizan recursos no comprometidos para financiar nuevo proceso contractual._x000a__x000a_Analizar posible ajuste de metas."/>
    <s v="La dirección reporta un avance físico del 50% y un avance financiero del 67,86%,  debido a demoras en la selección de uno de los contratistas, se recomienda a la dirección mayor seguimiento y control en los tiempos establecidos para la selección del personal, para evitar retrasos."/>
    <n v="3"/>
    <n v="0.3"/>
    <n v="43560000"/>
    <n v="0.23571428571428571"/>
  </r>
  <r>
    <s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3. Fortalecer las competencias del Talento Humano en Salud"/>
    <s v="N/A"/>
    <s v="3. Gestión con valores para resultados"/>
    <s v="N/A"/>
    <s v="N/A"/>
    <x v="15"/>
    <x v="14"/>
    <s v=" Desarrollo del Talento Humano en Salud "/>
    <s v="Realizar asistencias técnicas a entidades territoriales para el fortalecimiento de capacidades según las necesidades específicas de cada entidad y participación en los espacios de concertación para la  implementación de Enfoque Intercultural para el Talento Humano en Salud. "/>
    <s v="2500-10"/>
    <s v="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
    <s v="Sumatoria del número de 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
    <s v="Número"/>
    <x v="21"/>
    <x v="71"/>
    <n v="179000000"/>
    <n v="30"/>
    <n v="2"/>
    <s v="Reporte del número de asistencias técnicas realizadas a entidades territoriales para el fortalecimiento de las capacidades en formación, gestión del conocimiento y la información, ejercicio y desempeño del THS. "/>
    <n v="11000000"/>
    <n v="4"/>
    <n v="2"/>
    <n v="-2"/>
    <n v="16111291"/>
    <n v="1.4646628181818182"/>
    <s v="Avance Físico: Durante el primer trimestre de 2024, se realizaron 4 asistencias técnicas, así:_x000a_a. Asistencia técnica al departamento del Huila, con el fin de acompañar el proceso de formalización laboral de la E.S.E Departamental San Antonio de Pitalito y E.S.E Arsenio Repiso Vanegas. _x000a_b. Dos asistencias técnicas a la ciudad de Cali, acompañando el proceso de socialización de la Reforma a la Salud._x000a_c. Asistencia técnica al departamento de guajira, con el fin de realizar revisión y preparación del Proyecto Formativo de los agentes comunitarios del Pueblo Wayuu de la Zona Norte Extrema de la Alta Guajira, como Promotores y Promotoras de los Equipos Básicos de Salud Territorial._x000a__x000a_Si bien se superó la meta física del trimestre, el número de asistencias técnicas realizadas es inferior a la meta anual._x000a__x000a_Avance Financiero: Durante el primer trimestre de 2024, se ejecutaron recursos por valor de $16.111.291 equivalentes al 146,47% de los recursos proyectados para el trimestre, esta sobre ejecución en los recursos se debe al mayor número de asistencias técnicas realizadas en el trimestre."/>
    <m/>
    <m/>
    <m/>
    <m/>
    <n v="9"/>
    <s v="Reporte del número de asistencias técnicas realizadas a entidades territoriales para el fortalecimiento de las capacidades en formación, gestión del conocimiento y la información, ejercicio y desempeño del THS. "/>
    <n v="53000000"/>
    <n v="12"/>
    <n v="1.3333333333333333"/>
    <n v="-3"/>
    <n v="29636482"/>
    <n v="0.55917890566037731"/>
    <s v="Avance Físico: Durante el segundo trimestre de 2024 se realizaron las siguientes asistencias técnicas:_x000a__x000a_Durante el mes de abril se realizaron 3 asistencias técnicas así: se realizó asistencia técnica para la incorporación de enfoque diferencial, intercultural y territorial durante la socialización y ajuste del Proyecto Formativo y el Desarrollo Curricular para la Formación de Promotores de Salud del Pueblo Wayuu de la Zona Norte Extrema de la Guajira; asistencia técnica virtual en los Comités para la Actualización de los Perfiles de Auxiliares en Salud y la Creación del perfil de Promotor de Salud, para la incorporación de enfoque diferencial, intercultural y territorial; asistencia técnica para la incorporación del enfoque difrencial, intercultural y territorial en la mesa técnica convocada por el Despacho del Viceministerio de Salud Pública y Prestación de Servicios y la Oficina de Promoción Social, para la construcción de una propuesta de modelo de salud para el departamento de la Guajira._x000a__x000a_Durante el mes de mayo se realizaron 7 asistencias técnicas virtuales por lo cual no se generó ejecución de recursos presupuestales con cargo a este producto: 3 asistencias técnicas en relación con Servicio Social Obligatorio; 2 asistencias técnicas a una ESE en relación con el cumplimiento de requisitos para la renovación del reconocimiento como Hospital Universitario; 1 asistencia técnicas en relación con sistema nacional de residencias médicas; 1 asistencia técnica en temas de interculturalidad y promotores de salud para guajira._x000a__x000a_Durante el mes de junio 2 asistenicas técnicas descritas a continuación: se realizó pago de viáticos a Popayan / Cauca de 14 al 15 de junio de 2024 para asistir a la &quot;Convocatoria sesión XXVII Comisión Mixta -Decreto 1811 de 2017&quot;; 1 asistencia técnica virtual al Hospital Departamental del Quindío, San Juan de Dios, para el trámite de reconocimiento como Hospital Universitario._x000a__x000a_Avance Financiero: La ejecución de 55,92% se debe a la baja realización de asistencias técnicas presencias en territorio, ya que la mayor parte de asistenicas técnicas se realizaron de manera virtual,lo que ocasionó baja ejecución presupuestal por concepto de viáticos y tiquetes."/>
    <s v="Baja realización de asistencias técnicas presencias en territorio"/>
    <m/>
    <s v="Remitir correo informando al Director y Coordinadores, la disponibilidad actual para viáticos y tiquetes."/>
    <s v="La dirección reporta un avance físico del 133,33% mientras que un avance financiero del 55,92% La ejecución de 55,92% debido a  la baja realización de asistencias técnicas en modalidad presencial, se recomienda a la dirección revisar la planeación al momento de la programación de las actividades"/>
    <n v="16"/>
    <n v="0.53333333333333333"/>
    <n v="45747773"/>
    <n v="0.25557415083798884"/>
  </r>
  <r>
    <s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3. Fortalecer las competencias del Talento Humano en Salud"/>
    <s v="N/A"/>
    <s v="3. Gestión con valores para resultados"/>
    <s v="N/A"/>
    <s v="N/A"/>
    <x v="15"/>
    <x v="14"/>
    <s v=" Desarrollo del Talento Humano en Salud "/>
    <s v="Evaluar la relación docencia servicio de programas de educación superior del área de la salud, de acuerdo con las solicitudes que se reciban del Ministerio de Educación Nacional - MEN "/>
    <s v="2500-11"/>
    <s v="Porcentaje de evaluaciones realizadas de la relación docencia servicio de los programas de educación superior del área de la salud de acuerdo con las solicitudes que se reciban del MEN."/>
    <s v="Número de evaluaciones de la relación docencia servicio de programas de educación superior del área de la salud realizadas oportunamente / Número de solicitudes recibidas del Ministerio de Educación Nacional de acuerdo con el cronograma  concertado. "/>
    <s v="Porcentual"/>
    <x v="21"/>
    <x v="72"/>
    <n v="99000000"/>
    <n v="1"/>
    <n v="1"/>
    <s v="Reporte del Porcentaje de evaluaciones realizadas de la relación docencia servicio de los programas de educación superior del área de la salud de acuerdo con las solicitudes que se reciban del MEN."/>
    <n v="9000000"/>
    <n v="1"/>
    <n v="1"/>
    <n v="0"/>
    <n v="9000000"/>
    <n v="1"/>
    <s v="Avance Físico: Durante el primer trimestre de 2024, se recibió solicitud de evaluación de relación docencia servicio de 30 programas de educación superior del área de la salud, con 187 escenarios de prácticas, los cuales fueron evaluados en su totalidad._x000a__x000a_Avance Financiero: Se ejecutó el 100% de los recursos proyectados para el primer trimestre."/>
    <m/>
    <m/>
    <m/>
    <m/>
    <n v="1"/>
    <s v="Reporte del Porcentaje de evaluaciones realizadas de la relación docencia servicio de los programas de educación superior del área de la salud de acuerdo con las solicitudes que se reciban del MEN."/>
    <n v="27000000"/>
    <n v="1"/>
    <n v="1"/>
    <n v="0"/>
    <n v="27000000"/>
    <n v="1"/>
    <s v="Avance Físico: Durante el segundo trimestre de 2024 se efectuaron evaluaciones de la relación docencia servicio para 87 programas de educación superior del área de la salud, con 513 escenarios de prácticas, correspondiente al 100% de solicitudes recibidas del Ministerio de Educación Nacional de acuerdo con el cronograma concertado_x000a__x000a_Avance Financiero: se da cumplimiento con la ejecución del 100% de los recursos programados para el segundo trimestre de 2024."/>
    <m/>
    <m/>
    <m/>
    <s v="Teniendo en cuenta la informacion registrada por la dependencia se evidencia un cumplimiento del 100% de la meta fisica y financiera en el segundo trimestre de la vigencia 2024."/>
    <n v="2"/>
    <n v="2"/>
    <n v="36000000"/>
    <n v="0.36363636363636365"/>
  </r>
  <r>
    <s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3. Fortalecer las competencias del Talento Humano en Salud"/>
    <s v="N/A"/>
    <s v="3. Gestión con valores para resultados"/>
    <s v="N/A"/>
    <s v="N/A"/>
    <x v="15"/>
    <x v="14"/>
    <s v=" Desarrollo del Talento Humano en Salud "/>
    <s v="Emitir concepto técnico de la pertinencia de programas de educación superior y de reconocimiento de IPS como  hospitales universitarios."/>
    <s v="2500-12"/>
    <s v="Porcentaje de conceptos técnicos emitidos de la pertinencia de programas de educación superior y de reconocimiento de IPS como  hospitales universitarios, emitidos._x000a_"/>
    <s v="Número de conceptos técnicos de pertinencia de programas de educación superior y de reconocimientos de IPS como hospitales universitarios emitidos en el periodo a reportar / Total de solicitudes recibidas de concepto técnico de pertinencia de programas de educación superior y de reconocimiento de IPS como hospitales universitarios en el periodo que debieron ser atendidas en el periodo a reportar."/>
    <s v="Porcentual"/>
    <x v="21"/>
    <x v="72"/>
    <n v="198000000"/>
    <n v="1"/>
    <n v="1"/>
    <s v="Reporte del porcentaje de conceptos técnicos emitidos de la pertinencia de programas de educación superior y de reconocimiento de IPS como  hospitales universitarios, emitidos."/>
    <n v="18000000"/>
    <n v="1"/>
    <n v="1"/>
    <n v="0"/>
    <n v="14100000"/>
    <n v="0.78333333333333333"/>
    <s v="Avance Físico: Durante el primer trimestre de 2024, se emitieron 50 conceptos técnicos de pertinencia de programas de educación superior y 3 conceptos técnicos para el reconocimiento de IPS como hospitales universitarios, dando cumplimiento en la meta establecida. _x000a__x000a_Avance Financiero: Durante el primer trimestre de 2024, se ejecutaron recursos por valor de $14.100.000 equivalentes al 78,33% de los recursos proyectados para el trimestre, debido a demoras en uno de los procesos de contratación."/>
    <s v="Demoras en uno de los procesos de contratación."/>
    <m/>
    <m/>
    <m/>
    <n v="1"/>
    <s v="Reporte del porcentaje de conceptos técnicos emitidos de la pertinencia de programas de educación superior y de reconocimiento de IPS como  hospitales universitarios, emitidos."/>
    <n v="54000000"/>
    <n v="1"/>
    <n v="1"/>
    <n v="0"/>
    <n v="54000000"/>
    <n v="1"/>
    <s v="Avance Físico: Durante el segundo trimestre de 2024 se efectuaron 81 conceptos técnicos de pertinencia de programas de educación superior y 3 conceptos técnicos para el reconocimiento de IPS como hospitales universitarios; correspondiente al 100% de solicitudes recibidas para atender en el trimestre de reporte._x000a__x000a_Avance Financiero: se da cumplimiento con la ejecución del 100% de los recursos programados para el segundo trimestre de 2024."/>
    <m/>
    <m/>
    <m/>
    <s v="Teniendo en cuenta la informacion registrada por la dependencia se evidencia un cumplimiento del 100% de la meta fisica y financiera en el segundo trimestre de la vigencia 2024."/>
    <n v="2"/>
    <n v="2"/>
    <n v="68100000"/>
    <n v="0.34393939393939393"/>
  </r>
  <r>
    <s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3. Fortalecer las competencias del Talento Humano en Salud"/>
    <s v="N/A"/>
    <s v="3. Gestión con valores para resultados"/>
    <s v="N/A"/>
    <s v="N/A"/>
    <x v="15"/>
    <x v="14"/>
    <s v=" Desarrollo del Talento Humano en Salud "/>
    <s v="Emitir concepto técnico de la relación docencia servicio de programas de educación para el trabajo y desarrollo humano en el área de la salud, por parte del Grupo Técnico de Apoyo en Educación para el Trabajo y Desarrollo Humano de la Comisión Intersectorial del Talento Humano en Salud"/>
    <s v="2500-13"/>
    <s v="Porcentaje de Conceptos técnicos emitidos de la relación docencia servicio de programas de educación para el trabajo y desarrollo humano en el área de la salud, por parte del Grupo Técnico de Apoyo en Educación para el Trabajo y Desarrollo Humano de la Comisión Intersectorial del Talento Humano en Salud."/>
    <s v="Número de conceptos técnicos de la relación docencia servicio de programas de educación para el trabajo y desarrollo humano en el área de la salud, emitidos durante el periodo a reportar  por parte del Grupo Técnico de Apoyo en Educación para el Trabajo y Desarrollo Humano de la Comisión Intersectorial del Talento Humano en Salud / Total de conceptos técnicos solicitados de la relación docencia servicio de programas de educación para el trabajo y desarrollo humano en el área de la salud, que debieron ser emitidos en el periodo a reportar, por parte del Grupo Técnico de Apoyo en Educación para el Trabajo y Desarrollo Humano de la Comisión Intersectorial del Talento Humano en Salud."/>
    <s v="Porcentual"/>
    <x v="20"/>
    <x v="19"/>
    <m/>
    <n v="1"/>
    <n v="1"/>
    <s v="Reporte de los conceptos técnicos de la relación docencia servicio de programas de educación para el trabajo y desarrollo humano en el área de la salud, emitidos por parte del Grupo Técnico de Apoyo en Educación para el Trabajo y Desarrollo Humano de la Comisión Intersectorial del Talento Humano en Salud."/>
    <n v="0"/>
    <n v="1"/>
    <n v="1"/>
    <n v="0"/>
    <n v="0"/>
    <m/>
    <s v="Avance Físico: Durante el primer trimestre de 2024, se emitieron 138 conceptos técnicos correspondientes a 269 programas evaluados de Educación para el Trabajo y Desarrollo Humano ETDH._x000a__x000a_Avance Financiero: La presente actividad no cuenta con destinación de recursos financiero al ser ejecutada por personal de planta."/>
    <m/>
    <m/>
    <m/>
    <m/>
    <n v="1"/>
    <s v="Reporte de los conceptos técnicos de la relación docencia servicio de programas de educación para el trabajo y desarrollo humano en el área de la salud, emitidos por parte del Grupo Técnico de Apoyo en Educación para el Trabajo y Desarrollo Humano de la Comisión Intersectorial del Talento Humano en Salud."/>
    <m/>
    <n v="1"/>
    <n v="1"/>
    <n v="0"/>
    <n v="0"/>
    <m/>
    <s v="Avance Físico: Durante el segundo trimestre de 2024 se emitieron 158 conceptos técnicos correspondientes a 303 programas evaluados de Educación para el Trabajo y Desarrollo Humano ETDH, correspondiente al 100% de conceptos a emitir durante el trimestre._x000a__x000a_Avance Financiero: Esta actividad no tiene recursos asignados, ya que se desarrolla con personal de planta."/>
    <m/>
    <m/>
    <m/>
    <s v="Teniendo en cuenta la informacion registrada por la dependencia se evidencia un cumplimiento del 100% de la meta fisica y financiera en el segundo trimestre de la vigencia 2024."/>
    <n v="2"/>
    <n v="2"/>
    <m/>
    <m/>
  </r>
  <r>
    <s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3. Fortalecer las competencias del Talento Humano en Salud"/>
    <s v="N/A"/>
    <s v="3. Gestión con valores para resultados"/>
    <s v="N/A"/>
    <s v="N/A"/>
    <x v="15"/>
    <x v="14"/>
    <s v=" Desarrollo del Talento Humano en Salud "/>
    <s v="Realizar accione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
    <s v="2500-14"/>
    <s v="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
    <s v="(avance en el No. de acciones realizadas / No. de acciones programadas para la vigencia)*100"/>
    <s v="Número"/>
    <x v="21"/>
    <x v="73"/>
    <n v="99000000"/>
    <n v="1"/>
    <n v="0.15"/>
    <s v="Avance en las 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
    <n v="9000000"/>
    <n v="0.15"/>
    <n v="1"/>
    <n v="0"/>
    <n v="6900000"/>
    <n v="0.76666666666666672"/>
    <s v="Avance Físico:  Se remitió respuesta a la Encuesta Mundial de Medicinas y Terapías Complementarias e Integrativas de la OMS. Se realizó revisión de literatura para ajustar el marco conceptual de los Lineamientos técnicos de Medicinas y Terapias Alternativas y Complementarias (MTAC). Se realizaron acciones de seguimiento del Memorando de entendimiento con el Ministerio de Ayurveda, Yoga y Naturopatía, Unani, Siddha y Homeopatía - AYUSH del Gobierno de la India y seguimiento con cooperación internacional y revisión de respuestas de universidades interesadas en la formación posgradual en Ayurveda en Colombia. Se realizó convocatoria para reanudar mesas de trabajo para la actualización de perfiles y competencias en relación con las MTAC. Se dio respuesta a requerimientos y consultas relacionados con los procesos de MTAC en el marco del Sistema de Salud._x000a__x000a_Se prepararon los insumos para la visita técnica de Corea del Sur, en el marco de la Misión Corea, en coordinación con la oficina de cooperación internacional, se participó en las reuniones convocadas por el Banco Interamericano de Desarrollo, así como, en las reuniones de la  Misión Corea, durante las jornadas del 18 al 22 de marzo, para lo cual se convocaron actores nacionales de Talento Humano en Salud para participar en la jornada del 20 de marzo, la cual fue especifica de recursos humanos en salud, estas jornadas se realizaron con el fin de intercambiar información sobre los sistemas de salud colombiano y coreano, incluyendo las temáticas de formación de Recursos Humanos en Salud y Salud Digital, con el propósito de incluir estos puntos en el memorando de entendimiento entre los dos países._x000a__x000a_Participación en reuniones de revisión del plan de acción y cronograma de la Política intersectorial de Talento Humano en Salud._x0009__x000a__x000a_Avance Financiero: Durante el primer trimestre de 2024, se ejecutaron recursos por valor de $14.100.000 equivalentes al 78,33% de los recursos proyectados para el trimestre, debido a demoras en uno de los procesos de contratación."/>
    <m/>
    <m/>
    <m/>
    <m/>
    <n v="0.25"/>
    <s v="Avance en las 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
    <n v="27000000"/>
    <n v="0.15"/>
    <n v="0.6"/>
    <n v="0.1"/>
    <n v="18000000"/>
    <n v="0.66666666666666663"/>
    <s v="Avance Físico: Durante el 2024, cada dirección ha venido avanzado en sus respectivas líneas estratégicas. En particular, desde la Dirección de Desarrollo de Talento Humano en Salud, en coordinación con la Oficina de cooperación internacional, se ha avanzado en las líneas 4. Fortalecimiento del THS y la línea 6. Gestión del conocimiento, investigación e innovación en MTAC, y en el objetivo general de articular las MTAC con el Sistema de Salud colombiano, mediante las siguientes acciones:_x000a__x000a_* Seguimiento del Memorando de entendimiento con el Ministerio de Ayurveda, Yoga y Naturopatía, Unani, Siddha y Homeopatía - AYUSH del Gobierno de la India._x000a_* Seguimiento con cooperación internacional y revisión de respuestas de universidades interesadas en la formación posgradual en Ayurveda en Colombia._x000a_Reuniones con cooperación internacional para revisión de la propuesta de cursos de Corea que nos ofrecen como educación continua, para priorizar tematicas y diseñar la convocatoria al THS._x000a_* Preparación de convocatoria a direcciones del Ministerio de Salud para nuevos delegados en la mesa interna de MTAC._x000a_* Participación en reuniones de revisión del plan de acción y cronograma de la Política intersectorial de Talento Humano en Salud._x000a_* Se dio respuesta a requerimientos y consultas relacionados con los procesos de MTAC en el marco del Sistema de Salud._x000a_* Convocatoria de universidades con posgrados en MTAC a reunión con Corea del Sur para intercambio de información sobre formación de Recursos Humanos en Salud._x000a_* Preparación de insumos para la Visita técnica de Corea del Sur en el marco de la Misión Corea._x000a_* Participación en reuniones convocadas por el BID._x000a__x000a_Avance Financiero: La ejecución del 66% durante el segundo trimestre de 2024 para esta actividad, se debe a inconvenientes para el trámite de la cuenta de cobro final, debido a la terminación anticipada del contrato."/>
    <m/>
    <s v="Inconvenientes para el trámite de la cuenta de cobro final, debido a la terminación anticipada del contrato."/>
    <s v="Gestionar nuevas contrataciones una vez se tramite la cuenta de cobro final y queden liberados los recursos en SIIF."/>
    <s v="La dirección reporta un avance físico del 60% mierntras que un avance financiero del 66,67%,  La ejecución del 66% debido a inconvenientes para el trámite en el cobro debido a la terminación anticipada del contrato. "/>
    <n v="0.3"/>
    <n v="0.3"/>
    <n v="24900000"/>
    <n v="0.25151515151515152"/>
  </r>
  <r>
    <s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3. Fortalecer las competencias del Talento Humano en Salud"/>
    <s v="N/A"/>
    <s v="3. Gestión con valores para resultados"/>
    <s v="N/A"/>
    <s v="N/A"/>
    <x v="15"/>
    <x v="14"/>
    <s v=" Desarrollo del Talento Humano en Salud "/>
    <s v="Realizar acciones para el ajuste, adopción e implementación de la Política para el Talento Humano en Salud integrando la Política de Enfermería. "/>
    <s v="2500-15"/>
    <s v="Acciones realizadas para el ajuste, adopción e implementación de la Política para el Talento Humano en Salud integrando la Política de Enfermería."/>
    <s v="Sumatoria del avance de cada uno de los hitos_x000a__x000a_Hito 1: Documento de la Política para el Talento Humano en Salud  integrando la Política de Enfermería, ajustado para su adopción mediante acto administrativo._x000a__x000a_Hito 2: Documento con el seguimiento del avance en la Implementación de la Política de Talento Humano en Salud  integrando la Política de Enfermería, de acuerdo con el plan de acción definido."/>
    <s v="Número"/>
    <x v="21"/>
    <x v="73"/>
    <n v="99000000"/>
    <n v="2"/>
    <n v="0.5"/>
    <s v="avance en las acciones realizadas para el ajuste, adopción e implementación de la Política para el Talento Humano en Salud integrando la Política de Enfermería, de acuerdo con el plan de acción definido."/>
    <n v="9000000"/>
    <n v="0.5"/>
    <n v="1"/>
    <n v="0"/>
    <n v="9000000"/>
    <n v="1"/>
    <s v="Avance Físico:  _x000a_POLÍTICA DE TALENTO HUMANO EN SALUD: Para el 2024 la formulación de la Política Pública Intersectorial del Talento Humano en Salud, de acuerdo con el “procedimiento de formulación de las políticas públicas del sector salud y de protección social” del Ministerio de Salud y Protección Social, se encuentra en el paso 8 de dicho procedimiento relacionado con: revisión del documento técnico y el Plan de Acción de la Política Pública con las áreas del MSPS y se verifica que el documento técnico cumpla con los requisitos identificados en las etapas del diagnóstico para la obtención de los vistos buenos. Por lo anterior, el equipo técnico y jurídico se encuentran haciendo los ajustes y recomendaciones enviadas por las áreas del MSPS al acto administrativo por el cual se adoptará Política Pública Intersectorial del Talento Humano en Salud 2024-2034, al documento de la Política Pública y al documento marco orientador.  _x000a__x000a_Se trabaja en el desarrollo de acciones orientadas en: La revisión de instrumentos y metodologías para la estimación de brechas del talento humano en salud como parte del Modelo Integral para la Planificación y Gestión del THS de manera conjunta con las Direcciones de Promoción y Prevención y de Prestación de Servicios del MSPS; Rediseño normativo y técnico del Servicio Social Obligatorio para la mejora de la disponibilidad y distribución del THS; Rediseño de los lineamientos operativos para la relación docencia servicio y de los escenarios de práctica formativa con un enfoque diferencial y territorial en función del Modelo de Salud basado en la estrategia de Atención Primaria en Salud y de las Redes Integradas e Integrales de Servicios de Salud, entre otras._x000a__x000a_POLÍTICA DE TALENTO HUMANO DE ENFERMERÍA: Durante el 2024 se acompaña la implementación de dicha Política, con trabajo colaborativo de las organizaciones gremiales de enfermería: ACOFAEN (Asociación Colombiana de Facultades de Enfermería), ACOEE (Asociación Colombiana de Estudiantes de Enfermería), ANEC (Asociación Nacional de Enfermeras de Colombia), TNEE (Tribunal Nacional Ético de Enfermería) y el CTNE (Consejo Técnico Nacional de Enfermería).  En este primer trimestre se elaboró cuadro de avances de dicha implementación_x000a__x000a_Avance Financiero: Durante el primer trimestre de 2024, se ejecutaron recursos por valor de $9.000.000 equivalentes al 100% de los recursos proyectados para el trimestre."/>
    <m/>
    <m/>
    <m/>
    <m/>
    <n v="0.5"/>
    <s v="avance en las acciones realizadas para el ajuste, adopción e implementación de la Política para el Talento Humano en Salud integrando la Política de Enfermería, de acuerdo con el plan de acción definido."/>
    <n v="27000000"/>
    <n v="0.5"/>
    <n v="1"/>
    <n v="0"/>
    <n v="27000000"/>
    <n v="1"/>
    <s v="Avance Físico: Durante el segundo trimestre se cuenta con los siguientes avances:_x000a_En relación con el Hito 1: &quot;Documento de la Política para el Talento Humano en Salud integrando la Política de Enfermería, ajustado para su adopción mediante acto administrativo” Durante los meses de marzo y abril de 2024 se recibieron los aportes, recomendaciones y sugerencias, las cuales fueron resueltas por el equipo técnico de la Dirección de Desarrollo del Talento Humano en Salud._x000a__x000a_Durante el mes de abril de 2024 algunas organizaciones gremiales manifestaron al Director encargado de la DDTHS su no participación en los talleres regionales descritos en el literal 3, a pesar de las convocatorias realizadas por dicha dirección. Por lo anterior, la decisión actual es realizar mesas de trabajo adicionales, previo a la consulta pública descrita en el literal 6, para complementar o modificar lo que se requiera pertinente en los tres documentos construidos: i) acto administrativo por medio del cual se adopta la política pública, ii) el documento de Política Pública Intersectorial del THS, y iii) el marco orientador._x000a__x000a_Los documentos relacionados con: i) acto administrativo por medio del cual se adopta la política pública, ii) el documento de Política Pública Intersectorial del THS, y iii) el marco orientador, se encuentran ajustados a fecha del 27 de mayo de 2024._x000a__x000a_En relación con el Hito 2, &quot;Documento con el seguimiento del avance en la Implementación de la Política de Talento Humano en Salud integrando la Política de Enfermería, de acuerdo con el plan de acción definido&quot;. Durante el 2024 se acompaña la implementación de dicha Política, como Dirección de Desarrollo de Talento Humano en Salud del Ministerio de Salud y Protección Social y con trabajo colaborativo de las organizaciones gremiales de enfermería: ACOFAEN (Asociación Colombiana de Facultades de Enfermería), ACOEE (Asociación Colombiana de Estudiantes de Enfermería), ANEC (Asociación Nacional de Enfermeras de Colombia), TNEE (Tribunal Nacional Ético de Enfermería) y el CTNE (Consejo Técnico Nacional de Enfermería)._x000a__x000a_En este segundo trimestre se elaboró el Informe de implementación 2023 de la Política Nacional del Talento Humano de Enfermería y el Plan Estratégico 2022-2031._x000a__x000a__x000a_Avance Financiero: se da cumplimiento con la ejecución del 100% de los recursos programados para el segundo trimestre de 2024."/>
    <m/>
    <m/>
    <m/>
    <s v="Teniendo en cuenta la informacion registrada por la dependencia se evidencia un cumplimiento del 100% de la meta fisica en el segundo trimestre de la vigencia 2024."/>
    <n v="1"/>
    <n v="0.5"/>
    <n v="36000000"/>
    <n v="0.36363636363636365"/>
  </r>
  <r>
    <s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3. Fortalecer las competencias del Talento Humano en Salud"/>
    <s v="N/A"/>
    <s v="3. Gestión con valores para resultados"/>
    <s v="N/A"/>
    <s v="N/A"/>
    <x v="15"/>
    <x v="14"/>
    <s v=" Desarrollo del Talento Humano en Salud "/>
    <s v="Elaborar documento de análisis del mercado laboral en salud y documento de técnico para el seguimiento a las condiciones cuantitativas, cualitativas, de empleo y trabajo del Talento Humano en Salud, participando en el desarrollo de acciones para la implementación de la Política de Talento Humano en Salud."/>
    <s v="2500-16"/>
    <s v="Documento de análisis del mercado laboral en salud y documento de técnico para el seguimiento a las condiciones cuantitativas, cualitativas, de empleo y trabajo del Talento Humano en Salud, elaborados, participando en el desarrollo de acciones para la implementación de la Política de Talento Humano en Salud."/>
    <s v="Sumatoria del avance de cada uno de los hitos:_x000a__x000a_Hito 1: Documento de análisis del mercado laboral en salud, elaborado. _x000a__x000a_Hito 2: Documento de técnico para el seguimiento a las condiciones cuantitativas, cualitativas, de empleo y trabajo del Talento Humano en Salud, elaborado, participando en el desarrollo de acciones para la implementación de la Política de Talento Humano en Salud."/>
    <s v="Número"/>
    <x v="21"/>
    <x v="73"/>
    <n v="99000000"/>
    <n v="2"/>
    <n v="0.5"/>
    <s v="avance en la elaboración del documento de análisis del mercado laboral en salud y del documento de técnico para el seguimiento a las condiciones cuantitativas, cualitativas, de empleo y trabajo del Talento Humano en Salud, elaborados, participando en el desarrollo de acciones para la implementación de la Política de Talento Humano en Salud._x000a_"/>
    <n v="9000000"/>
    <n v="0.5"/>
    <n v="1"/>
    <n v="0"/>
    <n v="9000000"/>
    <n v="1"/>
    <s v="Avance Físico: En relación con el Hito 1, se inicia la documentación de análisis del componente oferta en relación con el mercado laboral en salud._x000a_Frente al hito 2, a la fecha se ha elaborado el documento: “Des-precarización laboral en salud: la Feroz urgencia del ahora”. Donde se examina en una perspectiva histórica cómo la economía de la salud ha evolucionado desde los principios fundamentales de la teoría económica aplicada a la atención médica hasta hoy, destacando las asimetrías de información, el riesgo moral y otros conceptos relevantes._x000a__x000a_Avance Financiero: Durante el primer trimestre de 2024, se ejecutaron recursos por valor de $9.000.000 equivalentes al 100% de los recursos proyectados para el trimestre."/>
    <m/>
    <m/>
    <m/>
    <m/>
    <n v="0.5"/>
    <s v="avance en la elaboración del documento de análisis del mercado laboral en salud y del documento de técnico para el seguimiento a las condiciones cuantitativas, cualitativas, de empleo y trabajo del Talento Humano en Salud, elaborados, participando en el desarrollo de acciones para la implementación de la Política de Talento Humano en Salud._x000a_"/>
    <n v="27000000"/>
    <n v="0.5"/>
    <n v="1"/>
    <n v="0"/>
    <n v="27000000"/>
    <n v="1"/>
    <s v="Avance Físico: Los avances frente al Hito 1. Análisis de Mercado Laboral en Colombia (en adelante AMLS) con corte al segundo trimestre fue la propuesta de marco de análisis con objetivos de política (pendiente de validación frente al modelo de atención y a las directrices de la dirección)._x000a__x000a_En relación con el Hito 2. Frente al seguimiento a las condiciones cuantitativas, cualitativas, de empleo y trabajo del Talento Humano en Salud, durante el trimestre, se elabora protocolo para la evaluación de la implementación de la Resolución 774 de 2022, frente al cual se avanzó en el análisis del objetivo 2 el cual fue completado, quedando únicamente pendiente la escritura de las interpretaciones correspondientes al conjunto de indicadores estimados._x000a__x000a_Adicionalmente, la Dirección de Desarrollo del Talento Humano en Salud de este Ministerio se encuentra conformando el Consejo Nacional de Talento Humano en Salud, el cual es una instancia relevante para dar recomendaciones al Ministerio en el proceso de formulación, implementación y evaluación de la Política de Talento Humano en Salud según lo establecido en el artículo 97° de la Ley 1438 de 2011._x000a__x000a_Avance Financiero: Se da cumplimiento con la ejecución del 100% de los recursos programados para el segundo trimestre de 2024."/>
    <m/>
    <m/>
    <m/>
    <s v="Teniendo en cuenta la informacion registrada por la dependencia se evidencia un cumplimiento del 100% de la meta fisica y financiera en el segundo trimestre de la vigencia 2024."/>
    <n v="1"/>
    <n v="0.5"/>
    <n v="36000000"/>
    <n v="0.36363636363636365"/>
  </r>
  <r>
    <s v="1. Construir un sistema nacional de salud único garantista, de calidad, universal, gratuito y obligatorio mediante el diseño e implementación de  la reforma estructural de la salud   para garantizar el derecho humano fundamental a la salud"/>
    <s v="1.3. Construir el proyecto de reforma con participación activa de la sociedad"/>
    <s v="N/A"/>
    <s v="3. Gestión con valores para resultados"/>
    <s v="3.5. Mejora Normativa"/>
    <s v="2. Plan Anual de Adquisiciones"/>
    <x v="16"/>
    <x v="15"/>
    <s v=" Gestión de la Protección Social en Salud "/>
    <s v="Elaborar los proyectos de actos administrativos orientados a mejorar las condiciones de acceso de las personas, el fortalecimiento de la confianza entre los agentes del Sistema de Seguridad Social Integral - SSSI, la mejora en las relaciones contractuales del sector salud, los mecanismos de protección al usuario, recaudo de aportes a la seguridad social._x000a_"/>
    <s v="3100-01"/>
    <s v="Proyectos de actos administrativos  elaborados orientados a mejorar las condiciones de acceso de las proyectos de actos administrativos orientados a mejorar las condiciones de acceso de las personas, el fortalecimiento de la confianza entre los agentes del Sistema de Seguridad Social Integral SSSI."/>
    <s v="_x000a_Sumatoria de proyectos de actos administrativos orientados a mejorar las condiciones de acceso  de las personas, el fortalecimiento de la confianza entre los agentes del Sistema de Seguridad Social Integral SSSI. radicados en la Dirección Jurídica"/>
    <s v="Número_x000a_"/>
    <x v="25"/>
    <x v="74"/>
    <n v="567204800"/>
    <n v="7"/>
    <n v="2"/>
    <s v="2 Proyectos de actos administrativos dirigidos a mejorar las condiciones de acceso de las personas al Sistema de Seguridad Social Integral, que permitan el fortalecimiento de la confianza entre los agentes del mismo-_x000a__x000a__x000a_"/>
    <n v="47930000"/>
    <n v="2"/>
    <n v="1"/>
    <n v="0"/>
    <n v="16833334"/>
    <n v="0.35120663467556856"/>
    <s v="Durante el primer trimestre de la presente vigencia fueron expedidas los siguientes actos administrativos:_x000a_* Resolución 147 de  enero 29 de 2024 &quot;Por la cual se adopta el Formulario Único de Afiliación y Reporte de Novedades al Sistema General de Riesgos Laborales&quot;_x000a_https://www.minsalud.gov.co/Normatividad_Nuevo/Resoluci%C3%B3n%20No%20147%20de%202024.pdf_x000a_* Resolución 221 del 15 de febrero de 2024 &quot;Por la cual se modifican los Anexos Técnicos 2 y 3 de la Resolución 2388 de 2016&quot;_x000a_https://www.minsalud.gov.co/Normatividad_Nuevo/Resoluci%C3%B3n%20No%20221%20de%202024.pdf_x000a_En cuanto a los aspectos financieros, se tenia previsto que algunos contratos iniciaran actividades con plan de contingencia en la primera semana del mes de enero, debido a este retraso, los recursos presentan una diferencia que corresponde a aproximadamente 2 a 3 semanas de 5 contratos."/>
    <s v="No se perfeccionaron los 5 contratos previstos aun con el plan de contingencia en la primera semana del mes de enero, debido a este retraso, los recursos presentan una diferencia que corresponde a aproximadamente 2 a 3 semanas de dichos contratos._x000a_Adicional a lo anterior se presentaron inconvenientes en la radicación de cuentas, lo que se verá ajustado en el siguiente trimestre. "/>
    <m/>
    <s v="Se implementan acciones de apoyo y seguimiento a los contratistas y supervisores que ayuden a mejorar las actividades de radicación de cuentas y actualización constante de información en la plataforma dispuesta para ello, como es el SECOP II."/>
    <m/>
    <n v="2"/>
    <s v="2 Proyectos de actos administrativos dirigidos a mejorar las condiciones de acceso de las personas al Sistema de Seguridad Social Integral, que permitan el fortalecimiento de la confianza entre los agentes del mismo-_x000a__x000a__x000a_"/>
    <n v="168321600"/>
    <n v="2"/>
    <n v="1"/>
    <n v="0"/>
    <n v="172683672"/>
    <n v="1.0259151053697209"/>
    <s v="Durante el segundo trimestre de la presente vigencia fueron expedidas los siguientes actos administrativos:_x000a_1. Decreto 489 de 16 de abril de 2024, “Por el cual se definen los porcentajes y condiciones para el giro directo de los recursos correspondientes a la Unidad de Pago por Capitación - UPC del régimen contributivo y de presupuestos máximos por concepto de servicios y tecnologías no financiadas con cargo a la UPC de los regímenes contributivo y subsidiado”._x000a_2. Decreto 0719 de 5 de junio de 2024, “Por el cual se modifican los artículos 2.1.11.1, 2.1.11.2, 2.1.11.3, 2.1.11.5, 2.1.11.6, 2.1.11.11, 2.1.11.12, 2.1.7.7 y 2.1.7.11 y se adicionan los artículos 2.1.7.18, 2.1.7.19, 2.1.7.20, 2.1.7.21 al Decreto 780 de 2016, Único Reglamentario del Sector Salud y Protección Social, en relación con las condiciones para garantizar la continuidad de los afiliados como consecuencia del retiro o liquidación voluntaria, la revocatoria de la autorización de funcionamiento o de la certificación de habilitación, de intervención forzosa administrativa para liquidar de las Entidades Promotoras de Salud – EPS, la permanencia en el régimen subsidiado y el mecanismo de movilidad”._x000a_En cuanto al avance financiero, se reporta en 102,59% debido a que algunas cuentas de cobro que quedaron pendientes de ser radicadas en el primer trimestre, se radicaron en el segundo trimestre de 2024. "/>
    <s v="El avance financiero se visualiza ajustado en concordancia con cuentas de cobro generadas al II trimestre de 2024. _x000a_Se generaron comunicaciones a los contratistas para que se pusieran al dia con la radicación de sus cuentas de cobro, especialmente los contratos 444 y 445 de 2024."/>
    <m/>
    <s v="Continuar realizando seguimiento a la radicación de cuentas de cobro y comunicación a contratistas y supervisores"/>
    <s v="Teniendo en cuenta la informacion registrada por la dependencia se evidencia un cumplimiento del 100% de la meta fisica y un cumplimiento en la meta financiera del 102,59% debido a radicaciones de cuentas de cobro del trimestre, se recomienda a la dirección realizar un control y seguimiento para evitar la reincidencia en los siguientes periodos."/>
    <n v="4"/>
    <n v="0.5714285714285714"/>
    <n v="189517006"/>
    <n v="0.33412447496918218"/>
  </r>
  <r>
    <s v="1. Construir un sistema nacional de salud único garantista, de calidad, universal, gratuito y obligatorio mediante el diseño e implementación de  la reforma estructural de la salud   para garantizar el derecho humano fundamental a la salud"/>
    <s v="1.3. Construir el proyecto de reforma con participación activa de la sociedad"/>
    <s v="N/A"/>
    <s v="3. Gestión con valores para resultados"/>
    <s v="3.5. Mejora Normativa"/>
    <s v="2. Plan Anual de Adquisiciones"/>
    <x v="16"/>
    <x v="15"/>
    <s v=" Gestión de la Protección Social en Salud "/>
    <s v="Realizar seguimiento a los requerimientos de la Corte Constitucional en materia judicial y otras ordenes judiciales que competen al aseguramiento en salud. _x000a__x000a_ _x000a_"/>
    <s v="3100-02"/>
    <s v="Seguimientos realizados a requerimientos judiciales sobre aseguramiento en salud"/>
    <s v="Sumatoria de seguimientos a requerimientos judiciales sobre aseguramiento en salud realizados_x000a_"/>
    <s v="Número"/>
    <x v="25"/>
    <x v="74"/>
    <n v="115500000"/>
    <n v="4"/>
    <n v="1"/>
    <s v="Seguimiento a requerimientos judiciales."/>
    <n v="15750000"/>
    <n v="1"/>
    <n v="1"/>
    <n v="0"/>
    <n v="1750000"/>
    <n v="0.1111111111111111"/>
    <s v="Durante el I trimestre de 2024, en cumplimiento de lo señalado en la orden decimonovena (19) de la sentencia T-760 de 2008 y sus autos de seguimiento, dentro de los que se encuentran principalmente los autos 411 de 2015, 122 de 2019, 093A de 2020 y 439 de 2021, es preciso señalar que cada trimestre se expide el informe de servicios negados en salud, el cual se encuentra publicado en la página web del Ministerio de Salud y Protección Social, en el siguiente enlace https://www.minsalud.gov.co/proteccionsocial/Regimensubsidiado/Paginas/sentencia-760-.aspx_x000a_Aunado a lo anterior, cabe anotar que a través del siguiente radicado de Orfeo, se remitió a la Corte Constitucional el informe de servicios negados correspondiente al cuarto trimestre de 2023, mediante oficio radicado con el número: 202431200403721 del 28 de febrero de 2024."/>
    <s v="No se perfeccionaron los contratos previstos aun con el plan de contingencia en la primera semana del mes de enero, debido a este retraso, los recursos presentan una diferencia que corresponde a aproximadamente 2 a 3 semanas de dichos contratos. Adicional a lo anterior se presentaron inconvenientes en la radicación de cuentas, lo que se verá ajustado en el siguiente trimestre. "/>
    <m/>
    <s v="Se implementan acciones de apoyo y seguimiento a los contratistas y supervisores que ayuden a mejorar las actividades de radicación de cuentas y actualización constante de información en la plataforma dispuesta para ello, como es el SECOP II."/>
    <m/>
    <n v="1"/>
    <s v="Seguimiento a requerimientos judiciales."/>
    <n v="31500000"/>
    <n v="1"/>
    <n v="1"/>
    <n v="0"/>
    <n v="42000000"/>
    <n v="1.3333333333333333"/>
    <s v="Requerimiento Corte Constitucional,cumplimiento sentencia T-760 de 2008, orden decimonovena (19) y sus providencias lo cual incluye los autos 411 de 2015, 122 de 2019, 093A de 2020 y 439 de 2021, trimestralmente se expide informe de servicios negados en salud, publicandose en la página web del Ministerio de Salud y Protección Social link  https://www.minsalud.gov.co/proteccionsocial/Regimensubsidiado/Paginas/sentencia-760-.aspx., sumado a lo anteriormente citado el informe de servicios negados correspondiente al I trimestre de 2024  fue radicado en el sistema de correspondencia bajo el número 202431201125521 del 15 de mayo de 2014, siendo remitido a la Corte Constitucional y encontrandose publicado en página web."/>
    <s v="El avance financiero se visualiza ajustado en concordancia con cuentas de cobro generadas al II trimestre de 2024._x000a_El avance financiero se visualiza ajustado en concordancia con cuentas de cobro generadas al II trimestre de 2024. _x000a_Se generaron comunicaciones a los contratistas para que se pusieran al dia con la radicación de sus cuentas de cobro, especialmente el contrato 169 de 2024."/>
    <m/>
    <s v="Continuar realizando seguimiento a la radicación de cuentas de cobro y comunicación a contratistas y supervisores"/>
    <s v="Teniendo en cuenta la informacion registrada por la dependencia se evidencia un cumplimiento del 100% de la meta fisica y un cumplimiento en la meta financiera del 133,33% debido a radicaciones de cuentas de cobro del trimestre, se recomienda a la dirección realizar un control y seguimiento para evitar la reincidencia en los siguientes periodos."/>
    <n v="2"/>
    <n v="0.5"/>
    <n v="43750000"/>
    <n v="0.37878787878787878"/>
  </r>
  <r>
    <s v="1. Construir un sistema nacional de salud único garantista, de calidad, universal, gratuito y obligatorio mediante el diseño e implementación de  la reforma estructural de la salud   para garantizar el derecho humano fundamental a la salud"/>
    <s v="1.3. Construir el proyecto de reforma con participación activa de la sociedad"/>
    <s v="N/A"/>
    <s v="3. Gestión con valores para resultados"/>
    <s v="3.5. Mejora Normativa"/>
    <s v="9. Plan Anticorrupción y de Atención al Ciudadano"/>
    <x v="16"/>
    <x v="15"/>
    <s v=" Gestión de la Protección Social en Salud "/>
    <s v="Definir las condiciones de operación del aseguramiento en salud, dentro del proceso de conformación de las redes integrales e integradas, a través de un Lineamiento técnico._x000a_"/>
    <s v="3100-03"/>
    <s v="Lineamiento técnico para la operación del aseguramiento en salud dentro del proceso de conformación de las redes integrales e integradas._x000a_"/>
    <s v="_x000a_Sumatoria de avance del lineamiento técnico"/>
    <s v="Número"/>
    <x v="20"/>
    <x v="19"/>
    <m/>
    <n v="1"/>
    <n v="0.25"/>
    <s v="Etapa 1: Documentar la necesidad de construir el lineamiento técnico_x000a_"/>
    <n v="0"/>
    <n v="0"/>
    <n v="0"/>
    <n v="0.25"/>
    <n v="0"/>
    <m/>
    <s v="Durante el primer trimestre 2024, se trabajo en el proceso de estructuración de la propuesta de resolución &quot;Por la cual se determinan los criterios de conformación, organización, habilitación, operación y seguimiento al nivel de progresión de las redes integrales e integradas territoriales de salud y se dictan otras disposiciones&quot;, línea base para generar el lineamiento técnico que definirá las condiciones de operación del aseguramiento en salud._x000a_Las evidencias se encuentran en https://minsaludcol.sharepoint.com/:f:/r/sites/SubdireccindeRiesgosLaborales/Documentos%20compartidos/General/2024/EVIDENCIAS%20PLAN%20DE%20ACCI%C3%93N%202024?e=5%3a83022479586b4af999d97a39b280da9e&amp;sharingv2=true&amp;fromShare=true&amp;at=9_x000a_De manera simultanea se inició la revisión del modelo de regionalización y sub-regionalización sanitaria territorial para Colombia, mediante la actualización de la información sobre las variables e indicadores definidos en la metodología de regionalización."/>
    <m/>
    <m/>
    <m/>
    <m/>
    <n v="0.25"/>
    <s v=" Etapa 2: Consolidar insumos para construir el  lineamiento técnico "/>
    <m/>
    <m/>
    <n v="0"/>
    <n v="0.25"/>
    <m/>
    <m/>
    <s v="Continua proceso de revisión técnico y jurídico de la propuesta de acto administrativo “Por la cual se definen las subregiones funcionales para la gestión en salud en Colombia y se adopta el respectivo Anexo Técnico”; donde se ha requerido el ajuste en la metodología e inclusión variables propias del sector salud, encontrándose en validación y socialización con los territorios."/>
    <m/>
    <m/>
    <m/>
    <s v="La dependencia no programó meta"/>
    <n v="0"/>
    <n v="0"/>
    <m/>
    <m/>
  </r>
  <r>
    <s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
    <s v="5.2. Plataforma robusta para el desarrollo de la estrategia"/>
    <s v="N/A"/>
    <s v="5. Información y Comunicación"/>
    <s v="5.2. Transparencia, acceso a la información pública y lucha contra la corrupción"/>
    <s v="9. Plan Anticorrupción y de Atención al Ciudadano"/>
    <x v="16"/>
    <x v="15"/>
    <s v=" Gestión de la Protección Social en Salud "/>
    <s v="Especificar las funcionalidades, servicios web y casos de uso de los sistemas de información requeridos en la Dirección relacionados con las novedades en salud, riesgos laborales, pensiones y cajas de compensación._x000a_"/>
    <s v="3100-04"/>
    <s v="_x000a_Especificidad de funcionalidades remitidas a OTIC sobre funcionalidades o servicios web o casos de uso de los sistemas de información requeridos en la Dirección relacionados con las novedades en salud, riesgos laborales, pensiones y cajas de compensación._x000a_"/>
    <s v="Funcionalidades, servicios web o casos de uso relacionados con las novedades en salud, riesgos laborales, pensiones y cajas de compensación radicados en OTIC durante el  trimestre/ Funcionalidades, servicios web o casos de uso requeridos en la DROASRLP relacionados con las novedades en salud, riesgos laborales, pensiones y cajas de compensación requeridas en el trimestre._x000a_"/>
    <s v="Porcentaje"/>
    <x v="26"/>
    <x v="75"/>
    <n v="319000000"/>
    <n v="1"/>
    <n v="1"/>
    <s v="Funcionalidades, servicios web o casos de uso relacionados con las novedades en salud, riesgos laborales, pensiones y cajas de compensación radicados en OTIC durante el I trimestre/ Funcionalidades, servicios web o casos de uso requeridos en la DROASRLP relacionados con las novedades en salud, riesgos laborales, pensiones y cajas de compensación solicitados en el I trimestre."/>
    <n v="43500000"/>
    <n v="1"/>
    <n v="1"/>
    <n v="0"/>
    <n v="29000000"/>
    <n v="0.66666666666666663"/>
    <s v="Durante el I trimestre de 2024:_x000a_- Se adelantaron mesas de trabajo con las EPS Indígenas, para validar los ajustes y desarrollos que requiere este tipo de población en el SAT Salud._x000a_- Se gestionó con OTIC la actualización de la tabla de evolución con los nacimientos reportados por RUAF-ND y con la tabla de Migración Colombia a corte febrero de 2024. _x000a_- En el mes de marzo de 2024, se retomaron las pruebas externas con las 10 ARL Fases II y III componente: SAT- Trabajadores dependientes y estudiantes en práctica formativa de los siguientes servicios web: a) Afiliación de Empleador a una ARL, b)Administración de Sedes, c) Administración centros de trabajo, d)Traslados entre ARL, e)Cambio de Actividad económica (resolución 768 del 2022), f)Retractación de traslados entre ARL, g) Variación del centro de trabajo, h) Inicio de relación laboral-IRL y terminación de relación laboral - TRL._x000a_-Elaboró documento de &quot;Definición Estructura de los servicios Web de Entrada SAT-ARL (Trabajadores independientes)V01 20240303&quot;_x000a_https://www.minsalud.gov.co/proteccionsocial/RiesgosLaborales/Paginas/sat-riesgos-laborales.aspx_x000a_En cuanto a los aspectos financieros, se tenia previsto que algunos contratos iniciaran actividades con plan de contingencia en la primera semana del mes de enero, debido a este retraso, los recursos presentan una diferencia que corresponde a aproximadamente 2 a 3 semanas de 3 contratos."/>
    <s v="No se perfeccionaron los contratos previstos aun con el plan de contingencia en la primera semana del mes de enero, debido a este retraso, los recursos presentan una diferencia que corresponde a aproximadamente 2 a 3 semanas de dichos contratos. "/>
    <m/>
    <m/>
    <m/>
    <n v="1"/>
    <s v="Funcionalidades, servicios web o casos de uso relacionados con las novedades en salud, riesgos laborales, pensiones y cajas de compensación radicados en OTIC durante el II trimestre/ Funcionalidades, servicios web o casos de uso requeridos en la DROASRLP relacionados con las novedades en salud, riesgos laborales, pensiones y cajas de compensación solicitados en el II trimestre."/>
    <n v="87000000"/>
    <n v="1"/>
    <n v="1"/>
    <n v="0"/>
    <n v="87000000"/>
    <n v="1"/>
    <s v="Los requerimientos de SAT SALUD y SAT RIESGOS LABORALES que se encuentran radicados en OTIC para su desarrollo: _x000a_SALREQ112A_CCDatoscomplementarios_x000a_SALREQ113_ CC funcionalidad Configuración IPS odontológica y ajuste códigos Movilidad_x000a_SALREQ129_CC Web Service RUAF ND_mod SALREQ027_x000a_ARLREQ092 GVTF01 Implementación Servicios WEB ARL-SAT Independientes_x000a_ARLREQ092_CVSF04 Implementación Servicios WEB ARL-SAT IndependienteARL_REQ_093 CVSF04 _x000a_ARL_REQ_093 GVTF01 _x000a_ARLREQ094 GVTF01 Orden de notificaciones ARL _x000a_ARLREQ094_CVSF04 Orden de notificaciones ARL_x000a_ARLREQ095 CVSF04 GN38d-GN38e servicio web 5_7 ARL-SAT_x000a_ARLREQ095 GVTF01 GN38d-GN38e servicio web 5_7 ARL-SAT.pdf_x000a_ARLREQ096_CVSF04 Levantamiento de estado de mora_x000a_ARLREQ096 GVTF01 Levantamiento de estado de mora_x000a_definicion-estructura-servicio-web-entrada-sat-arl versión 31_x000a_- Disposición al publico en genertal del Aplicativo web para la solicitud de expedición y renovación  de las licencias de seguridad y salud en el trabajo  y para la gestión de estas solicitudes a cargo de las secretarias departamentales y distritales de salud, el 19 de junio de 2024 enlace: https://lsst.sispro.gov.co/LSST/"/>
    <m/>
    <m/>
    <m/>
    <s v="Teniendo en cuenta la informacion registrada por la dependencia se evidencia un cumplimiento del 100% de la meta fisica y financiera en el segundo trimestre de la vigencia 2024."/>
    <n v="2"/>
    <n v="2"/>
    <n v="116000000"/>
    <n v="0.36363636363636365"/>
  </r>
  <r>
    <s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
    <s v="5.2. Plataforma robusta para el desarrollo de la estrategia"/>
    <s v="N/A"/>
    <s v="5. Información y Comunicación"/>
    <s v="5.2. Transparencia, acceso a la información pública y lucha contra la corrupción"/>
    <s v="9. Plan Anticorrupción y de Atención al Ciudadano"/>
    <x v="16"/>
    <x v="15"/>
    <s v=" Gestión de la Protección Social en Salud "/>
    <s v="Implementar tablero de control que permita realizar análisis, monitoreo, seguimiento y evaluación de indicadores."/>
    <s v="3100-05"/>
    <s v="Tablero de control implementado para el análisis, monitoreo, seguimiento y evaluación de los indicadores"/>
    <s v=" Tablero de control para el análisis, monitoreo, seguimiento y evaluación de los indicadores implementado"/>
    <s v="Número"/>
    <x v="26"/>
    <x v="75"/>
    <n v="340465645"/>
    <n v="1"/>
    <n v="0.25"/>
    <s v="Definición de requerimientos para el tablero de control"/>
    <n v="22253455"/>
    <n v="0.25"/>
    <n v="1"/>
    <n v="0"/>
    <n v="16385406"/>
    <n v="0.73630840694175359"/>
    <s v="Durante el I trimestre de 2024:_x000a_Con base en las variables e información definidas para la estructuración de los tables de control para cobertura en salud y riesgos laborales:_x000a_- Inicio estrucruración tableros de control, _x000a_- Diseño prototipos tablero de control, _x000a_- Creación de estructura de la fuente información, _x000a_- Recolección de información, (Actividad permanente)_x000a_- Validación de datos, (Actividad permanente)_x000a_- Consolidación de información en el tablero de control, (Actividad permanente) _x000a_- Presentación preliminar del tablero de control (Actividad permanente)_x000a_- Ajustes de acuerdo a retroslimentación con los lideres de los procesos (Actividad permanente)_x000a_- Aprobación tablero de control para publicación (Actividad permanente)_x000a_Tablero de población joven no asegurada actualizado durante el mes de marzo, con información con corte al 31 de diciembre del año 2023. https://www.minsalud.gov.co/salud/Paginas/LNPES.aspx_x000a_Tablero de control cobertura en riesgos laborales información consolidada año 2023 y enero de 2024. Fase de ajustes. https://app.powerbi.com/view?r=eyJrIjoiM2QzZjM5ZWUtZTM3NS00Y2RhLTg3YzgtMGQ0NDkxY2FjOWMxIiwidCI6ImJmYjdlMTNhLTdmYjctNDAxNi04MzBjLWQzNzE2ZThkZDhiOCJ9_x000a_En cuanto a los aspectos financieros, se tenia previsto que algunos contratos iniciaran actividades con plan de contingencia en la primera semana del mes de enero, debido a este retraso, los recursos presentan una diferencia que corresponde a aproximadamente 2 a 3 semanas de 3 contratos."/>
    <s v="No se perfeccionaron los contratos previstos aun con el plan de contingencia en la primera semana del mes de enero, debido a este retraso, los recursos presentan una diferencia que corresponde a aproximadamente 2 a 3 semanas de dichos contratos. "/>
    <m/>
    <m/>
    <m/>
    <n v="0.25"/>
    <s v="Desarrollos y pruebas funcionales del tablero de control"/>
    <n v="104570730"/>
    <n v="0.25"/>
    <n v="1"/>
    <n v="0"/>
    <n v="88601355"/>
    <n v="0.84728637736391432"/>
    <s v="Durante el segundo trimestre de 2024:_x000a_*Recolección de información agregando cifras históricas y porcentajes de cobertura del SGRL, con corte al 30 de abril del año 2024._x000a_*Actualización tablero de control Población No Asegurada, con corte de marzo del año 2024_x000a_*Recolección de información estructuración tablero control PILA._x000a_En cuanto a la ejecución financiera, se presento de manera imprevista la suspensión del contrato 954-2024, lo que genero que no se radicara cuenta de cobro."/>
    <s v="La ejecución financiera programada se vio impactada por la necesidad de suspender el contrato de prestación de servicios 954-2024 durante un mes."/>
    <m/>
    <s v="Continuar realizando seguimiento a la radicación de cuentas de cobro y comunicación a contratistas y supervisores"/>
    <s v="Teniendo en cuenta la informacion registrada por la dependencia se evidencia un cumplimiento del 100% de la meta fisica y un cumplimiento en la meta financiera del 84,73% debido a la suspensión de un contrato de prestación de servicios por la temporalidad de un mes."/>
    <n v="0.5"/>
    <n v="0.5"/>
    <n v="104986761"/>
    <n v="0.30836227543604289"/>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N/A"/>
    <s v="5. Información y Comunicación"/>
    <s v="5.2. Transparencia, acceso a la información pública y lucha contra la corrupción"/>
    <s v="9. Plan Anticorrupción y de Atención al Ciudadano"/>
    <x v="16"/>
    <x v="15"/>
    <s v=" Gestión de la Protección Social en Salud "/>
    <s v="Realizar seguimiento a la estructuración del observatorio de la salud de los trabajadores en lo de su competencia."/>
    <s v="3100-06"/>
    <s v="Seguimiento realizado a la estructuración y requerimientos para la puesta en marcha del observatorio de la salud de los trabajadores en lo de su competencia_x000a__x000a_"/>
    <s v="Seguimiento  a la estructuración del observatorio de la salud de los trabajadores presentados_x000a_"/>
    <s v="Número"/>
    <x v="25"/>
    <x v="74"/>
    <n v="100000000"/>
    <n v="3"/>
    <n v="0"/>
    <s v="Seguimiento  a la estructuración del observatorio de la salud de los trabajadores presentados y acorde con el plan de trabajo._x000a_"/>
    <n v="0"/>
    <n v="0"/>
    <e v="#DIV/0!"/>
    <n v="0"/>
    <n v="0"/>
    <n v="0"/>
    <s v="Durante el I trimestre de 2024:_x000a_- Se realizó analisis de los insumos entregados por la Universidad Nacional de Colombia a través del Contrato Interadministrativo 1124 de 2023 y los insumos entregados en su momento por la OISS, _x000a_- Se definieron las líneas técnicas, fuentes de información, variables y unidades de análisis. _x000a_- Fase I: implementación Observatorio de la Salud de los Trabajadores a través de la herramienta PowerBI se publicarán información inicial, previa autorización de las unidades de análisis escogidas por parte de la Directora de dependencia. "/>
    <m/>
    <m/>
    <m/>
    <m/>
    <n v="1"/>
    <s v="Seguimiento  a la estructuración del observatorio de la salud de los trabajadores presentados y acorde con el plan de trabajo._x000a_"/>
    <n v="25000000"/>
    <n v="1"/>
    <n v="1"/>
    <n v="0"/>
    <n v="0"/>
    <n v="0"/>
    <s v="Durante el segundo trimestre de 2024:_x000a_Se firma contrato 1201 de 2024, con la Universidad de Antioquia &quot;Apoyar al Ministerio de Salud y Protección Social en el análisis de las variables contenidas en algunas de las bases de datos del Sistema de Información de la Protección Social – SISPRO relacionados con la salud de los trabajadores, que sirvan como insumo para la expedición del documento normativo para el reporte de información del observatorio de la salud de los trabajadores&quot;."/>
    <m/>
    <m/>
    <m/>
    <s v="Teniendo en cuenta la informacion registrada por la dependencia se evidencia un cumplimiento del 100% de la meta fisica en el segundo trimestre de la vigencia 2024."/>
    <n v="1"/>
    <n v="0.33333333333333331"/>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N/A"/>
    <s v="5. Información y Comunicación"/>
    <s v="5.2. Transparencia, acceso a la información pública y lucha contra la corrupción"/>
    <s v="2. Plan Anual de Adquisiciones"/>
    <x v="16"/>
    <x v="15"/>
    <s v=" Gestión de la Protección Social en Salud "/>
    <s v="Ejecutar el Plan Nacional de la Cultura de la Seguridad Social-PNCSS_x000a_"/>
    <s v="3100-07"/>
    <s v="Porcentaje de ejecución del Plan de la Cultura de la Seguridad Social en Colombia - PCSSC para la vigencia_x000a_"/>
    <s v="Número de actividades ejecutadas del PNCSS/ Número total de actividades programadas en el PNCSS"/>
    <s v="Porcentaje"/>
    <x v="26"/>
    <x v="75"/>
    <n v="348850000"/>
    <n v="1"/>
    <n v="1"/>
    <s v="Número de actividades ejecutadas del PNCSS durante el I trimestre/Número total de actividades programadas en el PNCSS durante el I trimestre"/>
    <n v="14150000"/>
    <n v="1"/>
    <n v="1"/>
    <n v="0"/>
    <n v="17160000"/>
    <n v="1.212720848056537"/>
    <s v="Durante el I trimestre de 2024: _x000a_-Estructuración de la propuesta de reglamentación de la cultura de la seguridad social_x000a_- Definición y presentación de propuesta de actividades de la cultura de la seguridad social vigencia 2024, presentada para aprobación ante la Comisión Intersectorial de Seguimiento a la Cultura de la Seguridad Social._x000a_-Estructuración de la parrilla de programación de la jonada nacional de cultura de la seguridad social, aprobada por la Comisión Intersectorial de Seguimiento a la Cultura de la Seguridad Social en sesión 1 del 22/03/2024. (anexa acta de reunión)_x000a_-Presentación de la propuesta de la agenda a desarrollarse en la semana de la seguridad social a realizarse en el mes de abril de 2024, la cual fue aprobada por la Comisión Intersectorial de Seguimiento a la Cultura de la Seguridad Social en sesión 1 del 22/03/2024._x000a_Link para descargar piezas, manuales y guiones : https://drive.google.com/drive/folders/18U37idaW1Xag2DrjbRdqbof478Sym2-j?usp=sharing_x000a_Link sistema de reporte de la semana : https://forms.office.com/r/AdC6TpWrH0"/>
    <m/>
    <m/>
    <m/>
    <m/>
    <n v="1"/>
    <s v="Número de actividades ejecutadas del PNCSS durante el II trimestre/Número total de actividades programadas en el PNCSS durante el II trimestre"/>
    <n v="94900000"/>
    <n v="1"/>
    <n v="1"/>
    <n v="0"/>
    <n v="84900000"/>
    <n v="0.89462592202318225"/>
    <s v="En el segundo trimestre de 2024, se trabajó en:_x000a_Estructuración de lineamientos para el desarrollo de los eventos de diálogos de saberes y encuentros académicos de la Semana de la Seguridad Social 2024, _x000a_Conversatorio “La salud nos pertenece, pongámosle el corazón”, _x000a_Panel nacional “Desarrollo de capacidades organizacionales e individuales para la garantía de los derechos fundamentales en seguridad social” y _x000a_Panel internacional “la comunicación como fundamento de la cooperación._x000a_Diseño de la guía de comunicaciones para los agentes para el desarrollo de la semana de la seguridad social 2024_x000a_Estructuración de la guía metodológica para el desarrollo de una herramienta pedagógica para la Semana de la Seguridad Social 2024 _x000a_Estructuración de la herramienta de reporte de acciones de la semana de la seguridad social para agentes. _x000a_Estructuración del anexo técnico _x000a_Construcción de indicadores del Plan de Cultura de la Seguridad Social_x000a_Evidencias link https://minsaludcol.sharepoint.com/:p:/s/CulturadelaSeguridadSocial/_x000a_Algunas actividades previstas a realizarse con apoyomdel contrato de logística del  MSPS se reprogramaron para los siguientes meses, razon por la cual se presenta una diferencia en el valor programado y el ejecutado"/>
    <s v="La ejecución financiera programada no se cumplio debido a que el contrato de logística que se adelanta desde la Subdirección Administrativa y que cuenta con la participación de diferentes Direcciones del MSPS inició su ejecución en el mes de julio y no en mayo como se tenia previsto."/>
    <m/>
    <s v="Es necesario programar las actividades previstas para los meses de mayo y junio en los meses de julio y agosto con el fin de dar cumplimiento a la ejecución tanto de actividades con los territorios como el recurso programado"/>
    <s v="Teniendo en cuenta la informacion registrada por la dependencia se evidencia un cumplimiento del 100% de la meta fisica y un cumplimiento del 89,46% en el avance financiero, este último debido a demora en el contrato del operador logístico."/>
    <n v="2"/>
    <n v="2"/>
    <n v="102060000"/>
    <n v="0.29256127275333238"/>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N/A"/>
    <s v="5. Información y Comunicación"/>
    <s v="5.2. Transparencia, acceso a la información pública y lucha contra la corrupción"/>
    <s v="2. Plan Anual de Adquisiciones"/>
    <x v="16"/>
    <x v="15"/>
    <s v=" Gestión de la Protección Social en Salud "/>
    <s v="Realizar asistencia técnica a los agentes del Sistema de Seguridad Social Integral para fortalecer las capacidades institucionales e individuales"/>
    <s v="3100-08"/>
    <s v="_x000a_Porcentaje  de asistencias técnicas realizadas a los agentes del Sistema de Seguridad Social Integral"/>
    <s v="Número de asistencias técnicas realizadas  a los agentes del Sistema de Seguridad Social Integral realizadas /Total de asistencias técnicas solicitadas por los agentes del Sistema de Seguridad Social Integral"/>
    <s v="Porcentaje"/>
    <x v="26"/>
    <x v="75"/>
    <n v="208979555"/>
    <n v="0.7"/>
    <n v="0.7"/>
    <s v="Número de asistencias técnicas realizadas  a los agentes del Sistema de Seguridad Social Integral durante el I trimestre/Total de asistencias técnicas solicitadas por los agentes del Sistema de Seguridad Social Integral en el I trimestre"/>
    <n v="40000000"/>
    <n v="0.79"/>
    <n v="1.1285714285714288"/>
    <n v="-9.000000000000008E-2"/>
    <n v="5263601"/>
    <n v="0.131590025"/>
    <s v="Durante el I trimestre de 2024 se dio cumplimiento a 26 asistencias técnicas de 33 programadas, las cuales se dettalan así:_x000a_- 23 de enero, apoya a la entidad territorial en la estructuración de un Plan de Acción en Salud, para la respuesta y mitigación de los riesgos asociados en salud a los brotes epidémicos en los municipios del departamento del Chocó, para lo cual se hace necesario el acompañamiento presencial al municipio de Quibdó a una comisión técnica durante los días enero 23, 24 y 25 de enero de 2024. Acto Administrativo: SIIF No.5024 de enero 23 de 2024_x000a_- 15 al 16 de febrero de 2024 Asistencia Técnica en Aseguramiento al Departamento de la Guajira. Ver Listado de Asistencia._x000a_- 21 de febrero, Asistencia Técnica al Departamento de Cundinamarca, en los temas de Generalidades SGSSS, Beneficiarios del RS, Poblaciones Especiales y transición de           metodologías. Principales actividades ET y EPS, Estado Actual, Afiliación de Oficio SAT y Listados censales, Actuación administrativa. Ver Listado de Asistencias._x000a_- 22 de febrero, apoyo a la sesión del Espacio Nacional de Consulta Previa en Cali, con las comunidades Negras, Afrodescendientes, Raizales y Palenqueras con el fin de realizar la protocolización de acuerdos en el marco desarrollo de la CONSULTA PREVIA CON LAS COMUNIDADES NEGRAS, AFROCOLOMBIANAS, RAIZALES Y PALENQUERAS, CONFORME A LA RUTA METODOLÓGICA CONCERTADA CON LA COMISIÓN III DEL ENCP III._x000a_Acto Administrativo: SIIF No.23424 de febrero 08 de 2024._x000a_- 1 de Marzo, Asistencias Técnicas en resoluciones reglamentarias del Decreto 441 de 2022: Resolución 2284 y 23345 e 2023 Departamentos invitados, Santander y Norte de Santander._x000a_Link: _x000a_- 3 de marzo, Asistencia Técnica Virtual en temas de Aseguramiento al Departamento de Bolívar.Ver listado de asistencias_x000a_- 4 de marzo, Asistencias Técnicas en resoluciones reglamentarias del Decreto 441 de 2022: Resolución 2284 y 23345 e 2023 Departamentos invitados: Quindío, Risaralda, Caldas, Valle del Cauca y Chocó_x000a_Link: https://teams.microsoft.com/l/meetup-join/19%3ameeting_ZjkwNzIwYmYtODFhZi00ZWE1LTg5MGUtZTU4MTFjYzViNDgz%40thread.v2/0?context=%7b%22Tid%22%3a%22bfb7e13a-7fb7-4016-830c-d3716e8dd8b8%22%2c%22Oid%22%3a%22ea423394-438b-441d-b7ef-1bde39d4ebab%22%7d_x000a_- 7 -8 de marzo, Brindar asistencia técnica y socializar las resoluciones reglamentarias del Decreto 441 de 2022: Resolución 2284 y 23345 e 2023 a los Departamento de Nariño, Cauca y Putumayo. Acto administrativo: SIIF No.52024 de marzo 01 de 2024 y SIIF No.51924 de marzo 01 de 2024_x000a_- 12 de marzo, Asistencias Técnicas en resoluciones reglamentarias del Decreto 441 de 2022: Resolución 2284 y 23345 e 2023 Departamentos invitados Atlántico, Bolívar, La Guajira, San Andrés. Link:https://teams.microsoft.com/l/meetup-join/19%3ameeting_MTY2YWVkNmMtMzM3NS00YjAxLWIwMDgtMmYyM2MzNGYyNjk0%40thread.v2/0?context=%7b%22Tid%22%3a%22bfb7e13a-7fb7-4016-830c-d3716e8dd8b8%22%2c%22Oid%22%3a%22ea423394-438b-441d-b7ef-1bde39d4ebab%22%7d_x000a_- 13- 14 de marzo, Brindar asistencia técnica sobre el contenido de las Resoluciones 2284 y 2335 de 2023 a los Departamentos de Meta, Casanare, Arauca, Guaviare, Guanía, Vichada. Acto Administrativo: SIIF No.55924 de marzo 05 de 2024_x000a_- 15 de marzo, Asistencia Técnica Virtual a los Departamentos de Vichada, Norte de Santander y Guanía. Ver Listado de Asistencias_x000a_- 18 de marzo, Asistencia Técnica Virtual en temas de Aseguramiento al Departamento de Norte de Santander. Ver listado de Asistencias._x000a_- Se adelantó asistencia técnica Virtual sobre la Resolución 4502 de 2012 respecto al Licenciamiento en Seguridad y Salud en el Trabajo. a los departamentos de Arauca, Cesar, Guainía, La Guajira, Putumayo, Sucre, Vaupés y Vichada y al Distrito de Barranquilla, Santa Martha y Cartagena._x000a_Otras evidencias se encuentran en: https://minsaludcol.sharepoint.com/:f:/r/sites/SubdireccindeRiesgosLaborales/Documentos%20compartidos/General/2024/EVIDENCIAS%20PLAN%20DE%20ACCI%C3%93N%202024?e=5%3a83022479586b4af999d97a39b280da9e&amp;sharingv2=true&amp;fromShare=true&amp;at=9"/>
    <s v="Se realizaron 26 de las 33 asistencias solicitadas. Las asistencias no realizadas se reprogramaron debido a que las requieren de manera presencial y en este periodo no se tenían los recursos para respaldar la adquisición de tiquetes. Se realizaron de manera virtual la mayor parte de las asistencias programadas para dar cumplimiento a lo solicitado por los agentes del sistema de seguridad social integral."/>
    <m/>
    <m/>
    <m/>
    <n v="0.7"/>
    <s v="Número de asistencias técnicas realizadas  a los agentes del Sistema de Seguridad Social Integral durante el II trimestre/Total de asistencias técnicas solicitadas por los agentes del Sistema de Seguridad Social Integral en el II trimestre"/>
    <n v="50000000"/>
    <n v="0.7"/>
    <n v="1"/>
    <n v="0"/>
    <n v="17960794.800000001"/>
    <n v="0.35921589600000003"/>
    <s v="Durante el segundo trimestre de 2024 se realizaron las siguientes asistencias técnicas:_x000a_- Agentes de cultura de la seguridad social del país sobre los lineamientos técnicos y metodológicos de la Semana de la Seguridad Social 2024. 4/04/2024_x000a_- funcionarios aseguramiento en la creación del rol persona jurídica en Paya – Boyacá. 4/04/2024_x000a_- Sistema de Afiliación Transaccional EPS Pijaos 08/04/2024_x000a_- Usuarios sistema de salud Departamento de Casanare. 10/04/2024 y 11/04/2024_x000a_- Asesoramiento para RL/delegado/autorizado ese 17/04/2024_x000a_- Casos específicos de afiliaciones realizadas por SAT municipio de Mahates (Bolívar) 18/04/2024_x000a_- Casos especiales con la EPS AIC. 24/04/2024_x000a_- Sistema de Afiliación Transaccional departamento de Casanare y sus municipios 25/04/2024_x000a_- Agentes de seguridad y salud en el trabajo en procesos de comunicación para el cambio para la seguridad social. Departamento de Risaralda 25/04/2024_x000a_- Seguimiento al aseguramiento con la EPS Dusakawi 26/04/2024_x000a_-.ESE REGIONAL SURORIENTAL avance en la implementación de las Resoluciones 2335 y 2284 de 2023. 06/05/2024_x000a_- Funcionarios Superintendencia Nacional de Salud. 10/05/2024_x000a_- Generalidades del SGSSS, mecanismos de afiliación, novedades que reportan los usuarios en el SGSSS, el Programa Nacional para la población Joven CONPES 4040 sobre su aseguramiento en salud, Sistema de Afiliación Transaccional, registro y generalidades de la plataforma PISIS, Listados departamento de Sucre y municipios. 15/05/2024_x000a_- Generalidades del SGSSS, mecanismos de afiliación, novedades que reportan los usuarios en el SGSSS, el Programa Nacional para la población Joven CONPES 4040 sobre su aseguramiento en salud, Sistema de Afiliación Transaccional, registro y generalidades de la plataforma PISIS, Listados Dptos. de Caldas, Risaralda, Quindío y Valle. 16/05/2024 _x000a_- Generalidades del SGSSS, mecanismos de afiliación, novedades que reportan los usuarios en el SGSSS, el Programa Nacional para la población Joven CONPES 4040 sobre su aseguramiento en salud, Sistema de Afiliación Transaccional, registro y generalidades de la plataforma PISIS, Listados Dptos. de Atlántico, Bolívar, San Andrés. 21/05/2024 _x000a_- Acuerdos de voluntades, generalidades del SGSSS, mecanismos de afiliación, novedades que reportan los usuarios en el SGSSS, el Programa Nacional para la población Joven CONPES 4040 sobre su aseguramiento en salud, Sistema de Afiliación Transaccional, registro y generalidades de la plataforma PISIS, Listados _x000a_Departamento del Caquetá y municipios 23/05/2024 y 24/05/2024. _x000a_-Sistema de Afiliación Transaccional, poblaciones especiales, afiliación de oficio, de recién nacidos y migrantes, instrucciones Resolución 406 de 2023, transición de metodologías entre otros para el departamentos de Amazonas y Vichada contando con la participación de la Secretaria de salud, EPS, IPS, ESE, registraduría, defensoría del pueblo, ADRES, comunidades indígenas, 23/05/2024 al 25/05/2024_x000a_-Acompañamiento desde cultura en el desarrollo de propuestas para el cambio en las narrativas en el proceso de VIH con personas migrantes venezolanas en Colombia  29/05/2024 a 31/05/2024._x000a_- Establecer los nuevos representantes legales de los municipios Mistrato – Risaralda 01/06/2024 al 12/06/2024_x000a_- Mesa de trabajo con las EPS y resolver dificultades en el traslado de EPS población indígena en Mocoa - Putumayo. 05/06/2024_x000a_ - Resoluciones reglamentarias 441 de 2023 Popayán – Cauca 06/06/2024_x000a_- Mecanismos de Afiliación, listados censales - SAT – migrantes, seguimiento afiliaciones/atenciones, sentencia 622 y 080 en Quibdó – Choco 07/07/2024_x000a_- Establecer los nuevos representantes legales de los municipios. ESE la Maria – Medellin-Antioquia 06/06/2024_x000a_- Apoyo técnico en sesión con pueblos de la Sierra Nevada de Santa Marta en Valledupar – Cesar 11/06/2024_x000a_- Establecer los nuevos representantes legales de los municipios Municipio de Noroci – Bolivar 14/06/2024._x000a_-Establecer los nuevos representantes legales de los municipios del Cauca  21/06/2024 al 30/06/2024_x000a_- Generalidades del SGSSS, mecanismos de afiliación, novedades que reportan los usuarios en el SGSSS en Arauca 20/06/2024_x000a_-Generalidades del SGSSS, mecanismos de afiliación, novedades que reportan los usuarios en el SGSSS en Santa Marta 21/06/2024_x000a_- Implementación de las resoluciones 2284 y 2335 reglamentarias del Decreto 441 de 2022 departamentos de Guainía, Vaupés y Vichada 25/06/2024_x000a_- Mesas técnicas Sistema de Afiliación Transaccional componente Trabajadores dependientes al 100% de Administradoras de Riesgos laborales adelantada semanalmente durante los meses de abril. mayo y junio._x000a_- Entrenamiento presencial en el uso del aplicativo web para la gestióin de licencias de seguridad y salud en el trabajo a delegados de los entes territoriales de salud los días 23 y 24 de mayo de 2024._x000a_- Capacitación virtual acerca de las Resoluciones 754 de 2021 y 1151 de 2022 respecto al procedimiento de expedición de licencias de seguridad y salud en el trabajo_x000a_Los recursos previstos para ser utilizados en el segundo  trimestre de 2024 no fueron ejecutados debido a que no se contaba con recursos en el contrato de tiquetes y a cambios en las programaciones de las asistencias técnicas, dadas por la priorización de temas y territorios por parte de la Dirección. Estas asistencias se estan programando para el tercer trimestre de 2024, teniendo en cuenta que se cuenta con recursos disponibles para ello."/>
    <s v="Las asistencias se habian programado teniendo en cuenta que el contrato de logística del MSPS se encontrara en ejecución en el mes de mayo, pero en realidad fue firmado en la tercera semana de junio, lo que generó una reprogramación de eventos y asistencias, así mismo los recursos previstos para ser utilizados en el segundo  trimestre de 2024 no fueron ejecutados debido a que no se contaba con recursos en el contrato de tiquetes y fue necesario esperar a que se pudiera participar en la adición del contrato"/>
    <m/>
    <s v="Actualmente se viene trabajando con los entes territoriales y otros actores del SGSSS para la programación en el tercer trimestre de las asistencias y jornadas de trabajo requeridas"/>
    <s v="Teniendo en cuenta la informacion registrada por la dependencia se evidencia un cumplimiento del 100% de la meta fisica y un 35,92% en el avance financiero, este último ligado al anterior punto del contrato de operador logístico lo que bloqueó la posibilidad de realizar los eventos que tenian programados."/>
    <n v="0.745"/>
    <n v="1.0642857142857143"/>
    <n v="23224395.800000001"/>
    <n v="0.11113238230409669"/>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2. Direccionamiento estratégico y planeación"/>
    <s v="2.2. Gestión Presupuestal y Eficiencia del Gasto Público"/>
    <s v="2. Plan Anual de Adquisiciones"/>
    <x v="17"/>
    <x v="16"/>
    <s v=" Análisis de Recursos del SGSSS y Planeación Financiera Territorial "/>
    <s v="Apoyar a las entidades territoriales respecto a su planeación financiera y ejecución"/>
    <s v="3200-01"/>
    <s v="Fortalecimiento de las capacidades de las Entidades Territoriales en la planeación  y ejecución financiera de los recursos del SGSSS (No Acumulativo en la vigencia)"/>
    <s v=" Conceptos y/o Informes de Planeación Financiera Territorial, generados"/>
    <s v="Número"/>
    <x v="27"/>
    <x v="76"/>
    <n v="790157704"/>
    <n v="37"/>
    <n v="37"/>
    <s v="Entidades Territoriales que presentaron los reportes de presupuestación y ejecución de recursos"/>
    <n v="198206093.75"/>
    <n v="37"/>
    <n v="1"/>
    <n v="0"/>
    <n v="74557333"/>
    <n v="0.37616064970252711"/>
    <s v="Para el primer trimestre de 2024, se remitió al DNP aprobación de los DD SGP-85-2024 y DD SGP-87-2024, el cual distribuía los recursos del Régimen Subsidiad, Salud Pública y Subsidio a la Oferta del SGP de la vigencia 2024. Se realizó publicación en la página de este Ministerio, del listado de entidades territoriales con monopolio o infraestructura pública administrada por terceros, vigencia 2024, para la ejecución de los recursos del SGP-Subsidio a la Oferta._x000a__x000a_Por otro lado, se culminó la definición del nuevo catálogo de conceptos de gastos del Sector Salud, alineado con el nuevo Plan Decenal de Salud Pública 2023-2032, el cual se utilizará en la variable Detalle Sectorial del reporte de la Categoría CUIPO a partir de 2024. Así mismo, se realizó la revisión conjunta con el MHCP, tendiente a la implementación a partir del 1 de abril de la presente vigencia._x000a__x000a_La DFS remitió requerimiento a la Entidades Territoriales sobre la consistencia en el reporte de información de las Categorías CUIPO y FUT-Tesorería del Fondo de Salud con corte a 30 de septiembre de 2023 a los departamentos y distritos._x000a__x000a_Se efectuó la publicación del informe de cruce de resultados de la Circular Conjunta 030 de 2013, correspondiente al III Trimestre de 2023._x000a__x000a_Respecto al Saneamiento de Aportes Patronales, se elaboró cronograma de trabajo, a fin de ejecutar las actividades relacionadas con la implementación de la Resolución 2169 de 2023. En este sentido, se adelantaron las actividades de notificación y primera fase de socialización a las entidades territoriales con relación a la expedición de la Resolución 2169 de 2023 y se brindó asistencia técnica a las entidades territoriales de Bogotá D.C. y Vaupés._x000a__x000a_Se generaron comunicaciones a los municipios, relacionada con las solicitudes de condonación en aplicación del artículo 156 de la Ley 2294 de 2023 reglamentado por el Decreto 2259 de 2023. Igualmente, se informó a las Entidades Territoriales aclaraciones sobre los valores publicados por la ADRES en el marco del artículo 2.3.2.6.2 del Decreto 780 de 2016 adicionado por el artículo 1 del Decreto 2259 de 2023._x000a__x000a_Respecto a la ejecución financiera, se tramitaron los contratos a cargo de la DFS, conforme a la programación del PAA, registrando la ejecución de los pagos conforme a las cláusulas contractuales, correspondiente a los meses de enero y febrero de 2024."/>
    <m/>
    <m/>
    <m/>
    <s v="La dirección de Financiamiento sectorial registra las acciones adelantadas reportando un cumplimiento de la meta del 100%, mientras que la ejecución de los recursos se logra en un 37,62% por lo cual será necesario reprogramar los recursos no ejecutados en los trimestres siguientes."/>
    <n v="37"/>
    <s v=" Reportes de presupuestación y ejecución de recursos presentados por las Entidades Territoriales "/>
    <n v="212455417"/>
    <n v="37"/>
    <n v="1"/>
    <n v="0"/>
    <n v="212455417"/>
    <n v="1"/>
    <s v="Para el segundo trimestre de 2024, se recibieron los Planes Financieros Territoriales de Salud -PFTS 2024-2027 de 32 Departamentos y 6 Distritos, los cuales fueron presentados a través del portal transaccional de PFTS dispuesto por el MSPS. Los PFTS 2024-2027 están en etapa de revisión, validación y conceptualización por parte del MSPS y el MHCP._x000a__x000a_Se remitió al DNP aprobación del DD SGP-91-2024, el cual distribuía las once doceavas para el municipio Nuevo Belén de Bajirá, y de cinco de las once doceavas para el resto de las entidades beneficiarias, de las participaciones para salud de la vigencia 2024. Se realizó publicación en la página de este Ministerio, la actualización del listado de entidades territoriales con monopolio o infraestructura pública administrada por terceros, vigencia 2024, para la ejecución de los recursos del SGP-Subsidio a la Oferta._x000a__x000a_Por otro lado, se realizó 8 Asistencias Técnicas Integrales “CUIPO - Homologación Detalle Sectorial - Formulación Proyectos Inversión” con todos los departamentos del país y las entidades de sus respectivas jurisdicciones, a través de Teams._x000a__x000a_La DFS remitió requerimiento a la Entidades Territoriales sobre la consistencia en el reporte de información de las Categorías CUIPO y FUT-Tesorería del Fondo de Salud con corte a 31 de diciembre de 2023 a los departamentos y distritos._x000a__x000a_Se efectuó la publicación del informe de cruce de resultados de la Circular Conjunta 030 de 2013, correspondiente al IV Trimestre de 2023._x000a__x000a_Respecto al Saneamiento de Aportes Patronales, se elaboró cronograma de trabajo, a fin de ejecutar las actividades relacionadas con la implementación de la Resolución 2169 de 2023. En este sentido, se adelantaron las actividades de notificación y primera fase de socialización a las entidades territoriales con relación a la expedición de la Resolución 2169 de 2023 y se brindó asistencia técnica a las entidades territoriales de Bogotá D.C. y Putumayo._x000a__x000a_Se generaron comunicaciones a los municipios, relacionada con las solicitudes de condonación en aplicación del artículo 156 de la Ley 2294 de 2023 reglamentado por el Decreto 2259 de 2023. Igualmente, se informó a las Entidades Territoriales aclaraciones sobre los valores publicados por la ADRES en el marco del artículo 2.3.2.6.2 del Decreto 780 de 2016 adicionado por el artículo 1 del Decreto 2259 de 2023._x000a__x000a_Respecto a la ejecución financiera, se tramitaron los contratos a cargo de la DFS, conforme a la programación del PAA, registrando la ejecución de los pagos conforme a las cláusulas contractuales, correspondiente a los meses de marzo, abril y mayo de 2024. Igualmente, se presentaron cuentas pendientes de tramite del I trimestre de 2024."/>
    <m/>
    <m/>
    <m/>
    <s v="La dirección de Financiamiento Sectorial registra el cumplimiento del 100% de la meta física y financiera y describe las acciones realizadas para su cumplimiento"/>
    <n v="37"/>
    <n v="1"/>
    <n v="287012750"/>
    <n v="0.36323476762557771"/>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2. Direccionamiento estratégico y planeación"/>
    <s v="2.2. Gestión Presupuestal y Eficiencia del Gasto Público"/>
    <s v="2. Plan Anual de Adquisiciones"/>
    <x v="17"/>
    <x v="16"/>
    <s v=" Análisis de Recursos del SGSSS y Planeación Financiera Territorial "/>
    <s v="Fortalecer la capacidad institucional de los actores del SGSSS para el eficiente flujo de los recursos."/>
    <s v="3200-02"/>
    <s v="Asistencias técnicas a las entidades territoriales en la planeación  y ejecución financiera de los recursos del SGSSS (No acumulativo en la vigencia)"/>
    <s v="Asistencias técnicas en Planeación Financiera Territorial, realizadas "/>
    <s v="Número"/>
    <x v="27"/>
    <x v="76"/>
    <n v="26698477.329999998"/>
    <n v="37"/>
    <n v="37"/>
    <s v="Entidades Territoriales asistidas frente al reporte de información de presupuestación y ejecución de recursos"/>
    <n v="5251434"/>
    <n v="37"/>
    <n v="1"/>
    <n v="0"/>
    <n v="2103521"/>
    <n v="0.40056125622068184"/>
    <s v="Para el primer trimestre de 2024, la Dirección de Financiamiento sectorial, brindo asistencia técnica a los Departamentos de Antioquia, Atlántico, Risaralda, Magdalena y Amazonas, así como a los Distritos de Barranquilla y Santa Marta en el marco de la formulación y presentación de los Planes Financieros Territoriales de Salud -PFTS 2024-2027._x000a__x000a_Igualmente, se realizó la socialización y acompañamiento a los departamentos y distritos certificados en salud para la presentación del Anexo Técnico No. 1 de la Resolución 220 de 2024, tendiente al reporte de información a través de la Plataforma de Integración de Información – PISIS del Sistema Integral de Información de la Protección Social – SISPRO, por parte de los departamentos y distritos certificados en salud; así como del diligenciamiento del Anexo Técnico No. 2."/>
    <m/>
    <m/>
    <m/>
    <s v="La dirección de Financiamiento sectorial registra las acciones adelantadas reportando un cumplimiento de la meta del 100%, mientras que la ejecución de los recursos se logra en un 40,06% por lo cual será necesario reprogramar los recursos no ejecutados en los trimestres siguientes."/>
    <n v="37"/>
    <s v=" Entidades Territoriales asistidas técnicamente respecto al reporte de presupuestación y ejecución de recursos "/>
    <n v="6250233"/>
    <n v="37"/>
    <n v="1"/>
    <n v="0"/>
    <n v="6250233"/>
    <n v="1"/>
    <s v="Para el segundo trimestre de 2024, la Dirección de Financiamiento sectorial, en atención a la formulación y presentación de los Planes Financieros Territoriales de Salud -PFTS 2024-2027, se realizó asistencia técnica 30 entidades territoriales, relacionadas con la elaboración y presentación del Plan Financiero Territorial de Salud 2024-2027: Vichada, Bogotá, Arauca, Cundinamarca, Huila, Boyacá, Norte de Santander, Nariño, Cartagena, Bolívar, Santander, Tolima, Meta, Chocó, Caquetá, Guaina, Valle del Cauca, Buenaventura, Cali, Cauca, La Guajira, Córdoba, Quindío, Vaupés, Casanare, Cesar, Putumayo, Sucre, Guaviare y San Andrés._x000a__x000a_Igualmente, se realizó acompañamiento para el reporte del I Trimestre de 2024, correspondiente al Anexo Técnico No. 1 de la Resolución 220 de 2024, tendiente al reporte de información a través de la Plataforma de Integración de Información – PISIS del Sistema Integral de Información de la Protección Social – SISPRO; así como del diligenciamiento del Anexo Técnico No. 2; los cuales, debían reportar a más tardar el 19 de abril de 2023._x000a__x000a_Respecto a la ejecución financiera, se tramitaron los gastos por concepto de desplazamientos de la DFS, correspondiente a las asistencias técnicas realizadas a los departamentos y distritos, el II trimestre."/>
    <m/>
    <m/>
    <m/>
    <s v="La dirección de Financiamiento Sectorial registra el cumplimiento del 100% de la meta física y financiera y describe las acciones realizadas para su cumplimiento"/>
    <n v="37"/>
    <n v="1"/>
    <n v="8353754"/>
    <n v="0.31289252554538849"/>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2. Direccionamiento estratégico y planeación"/>
    <s v="2.2. Gestión Presupuestal y Eficiencia del Gasto Público"/>
    <s v="2. Plan Anual de Adquisiciones"/>
    <x v="17"/>
    <x v="16"/>
    <s v=" Análisis de Recursos del SGSSS y Planeación Financiera Territorial "/>
    <s v="Identificar la necesidad de cambios para mejorar la política."/>
    <s v="3200-03"/>
    <s v="Políticas públicas implementadas para el flujo de los recursos en el marco de la sostenibilidad financiera (Acumulativo)"/>
    <s v="Documentos técnicos y de análisis realizados para la mejora de la política"/>
    <s v="Número"/>
    <x v="27"/>
    <x v="77"/>
    <n v="977467144.70000005"/>
    <n v="3"/>
    <n v="0"/>
    <s v="Documentos técnicos del análisis de la política"/>
    <n v="244389970.25"/>
    <n v="0"/>
    <e v="#DIV/0!"/>
    <n v="0"/>
    <n v="89503932"/>
    <n v="0.36623406397750891"/>
    <s v="Para el primer trimestre de la vigencia 2024, la Dirección de Financiamiento Sectorial realizó las acciones tendientes a la actualización del Portal Transaccional para la formulación y presentación de los Planes Financieros Territoriales de Salud 2024-2027 a cargo de los Departamentos y Distritos certificados en salud. Igualmente, se efectuaron las especificaciones para el reporte del Anexo Técnico No. 1 de la Resolución 220 de 2024, tendiente al reporte de información a través de la Plataforma de Integración de Información – PISIS del Sistema Integral de Información de la Protección Social – SISPRO, por parte de los departamentos y distritos certificados en salud; así como del diligenciamiento del Anexo Técnico No. 2; los cuales, debían reportar a más tardar el 16 de marzo de 2023.información_x000a__x000a_Respecto, al gasto en salud en el marco de la metodología de cuentas en salud SHA, se realizó la revisión de los diferentes componentes para la vigencia 2022 y se envió la serie correspondiente a la vigencia 2022 a la OCDE. Igualmente, en el reporte a la OCDE se incluyó proyección estadística de la vigencia 2023, a partir del comportamiento de los datos históricos y la tendencia de la serie._x000a__x000a_Con relación a las cifras de gasto de bolsillo, se generó la programación para la Encuesta de Calidad de Vida (ECV) 2014, trabajada con la metodología OCDE para realizar la actualización de estimación de gasto de bolsillo en los años 2015-2019 y se construyeron programas de imputación para la ECV, estableciendo estrategias de construcción para la distribución del GBS en las encuestas con valores no observados. Igualmente, se actualizó la estimación y cálculos en los años 2021 – 2023, mediante la Encuesta de Calidad de Vida (ECV) 2014 emitida por el DANE y método de interpolación con metodología OCDE y se construyeron programas de imputación con estimadores de localización y asignación aleatoria para la ECV, estableciendo estrategias de construcción para la distribución del GBS en las encuestas con valores no observados._x000a__x000a_Respecto a la ejecución financiera, se tramitaron los contratos a cargo de la DFS, conforme a la programación del PAA, registrando la ejecución de los pagos conforme a las cláusulas contractuales, correspondiente a los meses de enero y febrero de 2024."/>
    <m/>
    <m/>
    <m/>
    <s v="La Dirección de financiamiento Sectorial no programó meta para el primer trimestre, sin embargo, registra avance de acciones adelantadas._x000a_Respecto a la meta financiera llega al 36,62% por lo cual es necesario reprogramar los recursos no ejecutados en los trimestres siguientes."/>
    <n v="1"/>
    <s v=" Documentos técnicos del análisis de la política "/>
    <n v="259595823"/>
    <n v="1"/>
    <n v="1"/>
    <n v="0"/>
    <n v="253595823"/>
    <n v="0.9768871473713967"/>
    <s v="Para el primer trimestre de la vigencia 2024, la Dirección de Financiamiento Sectorial realizó las acciones tendientes a la actualización del Portal Transaccional para la formulación y presentación de los Planes Financieros Territoriales de Salud -PFTS 2024-2027 a cargo de los Departamentos y Distritos certificados en salud; el cual, se encuentra en el ambiente de producción y estabilización, permitiendo la presentificación de los PFTS 2024-2027 de 38 entidades territoriales._x000a__x000a_Igualmente, se efectuaron las acciones y gestiones tendientes al reporte del Anexo Técnico No. 1 de la Resolución 220 de 2024 modificada por la Resolución 1058 de 2024, habilitando un reporte extemporáneo a través de la Plataforma de Integración de Información – PISIS del Sistema Integral de Información de la Protección Social – SISPRO, por parte de los departamentos y distritos certificados en salud; así como del diligenciamiento del Anexo Técnico No. 2; los cuales, debían reportar a más tardar el 16 de marzo de 2023._x000a__x000a_En lo que respecta a la consolidación y seguimiento de las cifras del sector, se indica lo siguiente:_x000a__x000a_Gasto Total en Salud (GTS). En el segundo trimestre se dio respuesta a la Primera Ronda de Preguntas enviada el 12 de abril, por el International Health Accounts Team (IHAT) respecto al Gasto Total en Salud para las vigencias de 2022 y 2023, reportados en marzo. Las observaciones se centraron en el aumento del gasto en salud de 2022 en comparación con 2021, especialmente en aquellos componentes que experimentaron crecimientos significativos. Además, se cuestionó al Ministerio sobre la información de las clasificaciones HC (Funciones de Atención en Salud), cuyo último reporte corresponde a la vigencia 2017, así como sobre las clasificaciones HP (Proveedores de Servicios de Salud) y HK (Bienes de Capital), las cuales no han sido reportadas._x000a__x000a_En la respuesta, se informó que, como resultado del acceso a información adicional, se proporcionará una versión mejorada de los datos de HF X FS para los años 2018, 2019, 2020 y 2021. Esta respuesta fue tramitada el 3 de mayo de 2024._x000a__x000a_El 21 de mayo, el IHAT envió una segunda ronda de preguntas para profundizar en algunas de las respuestas suministradas en la primera ronda, a la cual se otorgó el 24 de junio._x000a__x000a_Avances en la Estandarización de Datos. Se avanzó en la estandarización del archivo consolidado de la base de datos, gráficas y presentación del gasto total en salud según la serie OCDE 2000 – 2023. Esta actividad tiene como objetivos garantizar la fidelidad de la información, facilitar la rápida consulta y respuesta oportuna a los requerimientos, definir un procedimiento de actualización estándar y permitir la fácil identificación de información histórica presentada por la Dirección de Financiamiento Sectorial._x000a__x000a_Gasto de Bolsillo (GBS). Se avanzó significativamente en varios aspectos relacionados con el Gasto de Bolsillo (GBS). Se generó la programación de su estimación con la Encuesta de Calidad de Vida (ECV) 2014 para el valor total nacional y diferentes niveles de agregación geográfica y poblacional. Adicionalmente, se actualizaron las estimaciones del GBS para los años 2015-2019. Se desarrollaron estrategias y programas de imputación para manejar encuestas con valores no observados, mejorando la precisión en la distribución del GBS._x000a__x000a_Serie de Salud Pública y Prestación de Servicios. Utilizando los datos reportados por las entidades territoriales a través del CCPET-CUIPO, Se recalculó el total de la serie, utilizando otro factor de redondeo para los valores suministrados por las entidades territoriales, a partir de los valores del SGP de salud destinados a salud pública y prestación de servicios. Se obtuvieron diferentes hallazgos por posibles errores de registro. Como conclusión, se decidió volver a obtener la fuente de datos, para verificar posibles errores de origen._x000a__x000a_Seguros Privados. Se realizó una revisión exhaustiva y conciliación de datos con el DANE, validando la información obtenida mediante la sistematización en R- Studio y Powerquery teniendo en cuenta las fuentes de información tomadas las cuales son el formato 290 de la Superintendencia Financiera de Colombia y la información de seguros incluida en catálogos de la Superintendencia Nacional de Salud. De igual manera se realizó una comparación de los datos respecto a 2021, y se realizaron proyecciones de los datos de 2023 teniendo en cuenta metodologías estadísticas de proyección. Teniendo en cuenta lo anterior se realizó la propuesta de reconstrucción de los datos desde 2013 a 2023 con la nueva metodología de cálculo en el cual se incluyen los datos de coaseguros para el formato 290 y se descuentan amortizaciones, provisiones, deterioro y gastos financieros distintos a intereses._x000a__x000a_Regímenes Contributivo y Subsidiado: Se inició la actualización de la información sobre el gasto en salud de los regímenes contributivo y subsidiado para las vigencias 2018 a 2021, debido a dos situaciones particulares: en primera instancia por la consolidación de nueva información sobre los estados financieros de las Entidades Promotoras de Salud (EPS), que adiciona los datos de EPS con reportes parciales (de 3, 6 o 9 meses) debido a su escisión o liquidación; en segunda medida por las modificaciones ya implementadas en la construcción de información para las vigencias 2019 a 2021 (ya reportadas a OECD) que se relacionan con la eliminación de algunas cuentas de costos y gastos no contempladas en la metodología SHA tales como amortizaciones, deterioro, provisiones, gastos financieros y reservas técnicas no conocidas y la reciente determinación implementada en el cálculo de 2022 de descontar la liberación de reservas técnicas conocidas._x000a__x000a_Asimismo, se comenzó la construcción del gasto en salud para la vigencia 2023 con base en los estados financieros al corte de diciembre, reportados a la Superintendencia Nacional de Salud en abril de 2024. Es importante precisar que la información de 2023 reportada a la OCDE en marzo de este año fue preparada utilizando estimaciones y proyecciones._x000a__x000a_Regímenes Especial y de Excepción: Se realizó una revisión exhaustiva de la información obtenida de los catálogos de regímenes especiales y de excepción obtenidos de la Superintendencia Nacional de Salud, se realizó la conciliación de los datos con el DANE para validar los datos obtenidos mediante las sistematizaciones de R-Studio y Powerquery. De igual manera se realizó la comparación de los datos respecto a 2021, y la proyección del año 2023 mediante metodologías estadísticas. Es así que se presenta una reconstrucción de los datos de 2013 a 2023._x000a__x000a_Datos de reporte Gasto Covid-19: La OCDE solicitó el reporte especial de los datos de gasto en salud en atención de la pandemia desde 2020, por lo que en este trimestre se realizó la revisión y consolidación de los datos de este gasto para la vigencia 2022, y se realizó un reporte preliminar de los datos de 2023. Se trabajó en la revisión de fuentes adicionales como lo son la Contraloría General de la República y el Formulario único Territorial (FUT) para complementar el reporte; lo cual está en revisión._x000a__x000a_Fuentes Primarias: Por otro lado, se continúa con la elaboración de la herramienta tendiente a ordenar las fuentes primarias que apoyen en los temas misionales del MSPS y en específico a la Dirección de Financiamiento Sectorial. Por tal razón, se empezaron a ordenar las operaciones estadísticas relacionadas (a) Encuestas y (b) Registros Administrativos._x000a__x000a_Con respecto a las encuestas, se empezó por la Encuesta de Calidad de Vida (ECV), donde se está montando la información siguiendo una estructura relacional donde las entidades se asocian a entidades:  Viviendas, Hogares y Personas. Las personas a su vez se pueden clasificar en: Menores de edad, PET, Ocupados, Desocupados, Tercera edad, entre otros. Cada tabla contiene la información relacionada con cada entidad. Ese procedimiento de clasificación permite estandarizar las tablas de cada encuesta en una notación uniforme que optimiza su programación de manera temporal._x000a__x000a_Por su parte, en los registros administrativos, la prioridad recayó en la BDUA, HAC, LMA, Suficiencia y SISBEN. Los diseños para BDUA, HAC, LMA y Suficiencia se hicieron junto con la dirección de Costos, que tenía los datos en sus servidores.  Actualmente existe una base de datos que asocia LMA, HAC y BDUA que es posible consultar desde SQL-Server. A la base SISBEN IV, dadas sus características, se realiza un cruce con la BDUA y se le incluye los estados efectivos de los afiliados al SGSSS. En este trimestre, se está consolidado la base de suficiencia frente a la BDUA para la identificación de las personas reportadas por las EPS’s y así asignarles el identificador único de la BDUA, a las personas reportadas no encontradas en BDUA._x000a__x000a_Respecto a la ejecución financiera, se tramitaron los contratos a cargo de la DFS, conforme a la programación del PAA, registrando la ejecución de los pagos conforme a las cláusulas contractuales, correspondiente a los meses de marzo, abril y mayo de 2024. Igualmente, se presentaron cuentas pendientes de trámite del I trimestre de 2024."/>
    <m/>
    <m/>
    <m/>
    <s v="La dirección de Financiamiento Sectorial registra el cumplimiento del 100% de la meta física y el 97,69% de la financiera y describe las acciones realizadas para su cumplimiento tanto en primer triemstre como en el segundo."/>
    <n v="1"/>
    <n v="0.33333333333333331"/>
    <n v="343099755"/>
    <n v="0.35100898977561307"/>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2. Direccionamiento estratégico y planeación"/>
    <s v="2.2. Gestión Presupuestal y Eficiencia del Gasto Público"/>
    <s v="2. Plan Anual de Adquisiciones"/>
    <x v="17"/>
    <x v="16"/>
    <s v=" Análisis de Recursos del SGSSS y Planeación Financiera Territorial "/>
    <s v="Diseñar herramientas, políticas y normas que permitan mejorar la asistencia técnica de las entidades territoriales"/>
    <s v="3200-04"/>
    <s v="Actos administrativos expedidos en virtud de la normatividad vigente (Acumulativo)"/>
    <s v="Actos administrativos en virtud de la normatividad vigente, generados"/>
    <s v="Número"/>
    <x v="27"/>
    <x v="77"/>
    <n v="205676674"/>
    <n v="5"/>
    <n v="0"/>
    <s v="Actos administrativos generados"/>
    <n v="52152502"/>
    <n v="2"/>
    <e v="#DIV/0!"/>
    <n v="-2"/>
    <n v="10401334"/>
    <n v="0.19944074782835922"/>
    <s v="Para el primer trimestre de la vigencia 2024, la Dirección de Financiamiento Sectorial realizó los trámites y acciones que conllevaron a la expedición de las Resoluciones 220 de 2024. Igualmente, se apoyó en la revisión y conceptualización del proyecto de acto administrativo que generó la expedición de la Resolución 453 de 2024._x000a__x000a_Así mismo, se expidió la Resolución 453 de 2024 “Por medio de la cual se efectúa una distribución y transferencia del IVA cedido sobre licores, vinos, aperitivos y similares a los departamentos, para la vigencia fiscal de 2024”._x000a__x000a_Por otro lado, se realizó el proyecto de resolución “Por la cual se dictan disposiciones dentro del modelo especial de atención en salud y de prestación de servicios de salud, adoptado para el departamento de Guainía, orientadas al reconocimiento y pago excepcional con recursos de la salud, del servicio de albergues, prestado dentro de dicho modelo especial a la población afiliada al Régimen Subsidiado, cuyo reconocimiento y pago se hará por parte de la Administradora de los Recursos del Sistema General de Seguridad Social en Salud — ADRES”._x000a__x000a_Respecto a la ejecución financiera, se tramitaron los contratos a cargo de la DFS, conforme a la programación del PAA, registrando la ejecución de los pagos conforme a las cláusulas contractuales, correspondiente a los meses de enero y febrero de 2024."/>
    <m/>
    <m/>
    <m/>
    <s v="La dirección de Financiamiento sectorial registra las acciones adelantadas reportando un cumplimiento de la meta del 100%, mientras que la ejecución de los recursos se logra en un 19,94% por lo cual será necesario reprogramar los recursos no ejecutados en los trimestres siguientes."/>
    <n v="1"/>
    <s v=" Actos administrativos generados "/>
    <n v="55520002"/>
    <n v="1"/>
    <n v="1"/>
    <n v="0"/>
    <n v="65420004"/>
    <n v="1.1783141506370982"/>
    <s v="Durante el segundo trimestre de 2024, se expidieron los siguientes actos administrativos:_x000a__x000a_Resolución 771 del 6 de mayo del 2024. “Por medio la cual se define el porcentaje de los rendimientos financieros de cuenta maestra de recaudo de cotizaciones en salud, para las entidades promotoras de salud y entidades adaptadas en salud para la vigencia 2024”._x000a__x000a_Resolución 1058 del 19 de junio de 2024: “Por la cual se modifica la Resolución 220 de 2024 y se dictan otras disposiciones”._x000a__x000a_Igualmente, en el marco del flujo de recursos, se expidieron las siguientes resoluciones de desagregación y asignación de recursos dentro del presupuesto de ingresos y gastos:_x000a__x000a_Resolución 868 del 21 de mayo del 2024, “Por la cual se efectúa una modificación a la Resolución No.006 de 2024, modificada por la Resolución No.282 de 2024”._x000a__x000a_Resolución 1006 del 05 de junio del 2024 “Por la cual se modifica la Resolución No.080 del 14 de enero de 2024, modificada por la Resolución 429 de 2024”._x000a__x000a_Resolución 1007 del 05 de junio del 2024 “Por la cual se efectúa una desagregación y asignación en el Presupuesto de Gastos de Funcionamiento del Ministerio de Salud y Protección Social de once doceavas para el municipio de Nuevo Belén de Bajirá y cinco de las once doceavas para el resto de las entidades beneficiadas de la Participación para Salud del Sistema General de Participaciones de la vigencia 2024, para los componentes de Régimen Subsidiado y Salud Pública y Subsidio a la Oferta”._x000a__x000a_Respecto a la ejecución financiera, se tramitaron los contratos a cargo de la DFS, conforme a la programación del PAA, registrando la ejecución de los pagos conforme a las cláusulas contractuales, correspondiente a los meses de marzo, abril y mayo de 2024. Igualmente, se presentaron cuentas pendientes de trámite del I trimestre de 2024."/>
    <m/>
    <m/>
    <m/>
    <s v="La dirección de Financiamiento Sectorial registra el cumplimiento del 100% de la meta física y el 117,83% de la financiera y describe las acciones realizadas para su cumplimiento"/>
    <n v="3"/>
    <n v="0.6"/>
    <n v="75821338"/>
    <n v="0.36864334941550059"/>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2. Direccionamiento estratégico y planeación"/>
    <s v="2.2. Gestión Presupuestal y Eficiencia del Gasto Público"/>
    <s v="N/A"/>
    <x v="17"/>
    <x v="16"/>
    <s v=" Análisis de Recursos del SGSSS y Planeación Financiera Territorial "/>
    <s v="Adelantar la planeación y gestión de los recursos del Presupuesto General de la Nación  - PGN del rubro de Aseguramiento en Salud a cargo de la Dirección de Financiamiento Sectorial - DFS."/>
    <s v="3200-05"/>
    <s v="Porcentaje de las solicitudes de giro  de los recursos del aseguramiento  gestionados por la Dirección de Financiamiento Sectorial"/>
    <s v="Porcentaje de las solicitudes de giro  de los recursos del aseguramiento  gestionados por la Dirección de Financiamiento Sectorial"/>
    <s v="Porcentaje"/>
    <x v="28"/>
    <x v="19"/>
    <n v="36116852115241"/>
    <n v="1"/>
    <n v="0.25"/>
    <s v="Porcentaje de las solicitudes de giro  de los recursos del aseguramiento  gestionados por la Dirección de Financiamiento Sectorial durante el primer trimestre"/>
    <n v="9177062767210"/>
    <n v="0.25"/>
    <n v="1"/>
    <n v="0"/>
    <n v="8870357278364.2598"/>
    <n v="0.96657912268600676"/>
    <s v="La DFS en virtud de las cinco  (5) resoluciones de asignación de recursos realizó la ejecución de acuerdo con las solicitudes de giro gestionadas ante la Subdirección Financiera._x000a__x000a_No obstante, la ejecución ha sido menor con respecto a los recursos de Fondos Especiales SSF por cuanto la ADRES ha tenido un bajo recaudo de ellos, por lo que no se ha podido financiar el Aseguramiento en Salud de acuerdo a lo programado y en el marco de los procesos de auditoría ha sido menor la aprobación de las Reclamaciones."/>
    <m/>
    <m/>
    <m/>
    <s v="La dirección de Financiamiento sectorial registra las acciones adelantadas reportando un cumplimiento de la meta del 100%, mientras que la ejecución de los recursos se logra en un 96,66% por lo cual será necesario reprogramar los recursos no ejecutados en los trimestres siguientes."/>
    <n v="0.25"/>
    <s v=" Porcentaje de las solicitudes de giro  de los recursos del aseguramiento  gestionados por la Dirección de Financiamiento Sectorial durante el primer trimestre "/>
    <n v="9188491799184"/>
    <n v="0.25"/>
    <n v="1"/>
    <n v="0"/>
    <n v="9248383462707.6895"/>
    <n v="1.0065181168827955"/>
    <s v="Adelantar la planeación y gestión de los recursos del Presupuesto General de la Nación - PGN del rubro de Aseguramiento en Salud a cargo de la Dirección de Financiamiento Sectorial - DFS."/>
    <m/>
    <m/>
    <m/>
    <s v="La dirección de Financiamiento Sectorial registra el cumplimiento del 100% de la meta física y el 100,65% de la financiera y describe las acciones realizadas para su cumplimiento tanto en primer triemstre como en el segundo."/>
    <n v="0.5"/>
    <n v="0.5"/>
    <n v="18118740741071.949"/>
    <n v="0.50166998727516443"/>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2. Direccionamiento estratégico y planeación"/>
    <s v="2.2. Gestión Presupuestal y Eficiencia del Gasto Público"/>
    <s v="N/A"/>
    <x v="17"/>
    <x v="16"/>
    <s v=" Análisis de Recursos del SGSSS y Planeación Financiera Territorial "/>
    <s v="Adelantar la gestión de los recursos del Presupuesto General de la Nación -PGN correspondientes a la participación de Salud del SGP a cargo de la Dirección de Financiamiento Sectorial - DFS."/>
    <s v="3200-06"/>
    <s v="Porcentaje de las solicitudes de giro de los recursos del SGP gestionados por la Dirección de Financiamiento Sectorial"/>
    <s v="Porcentaje de las solicitudes de giro de los recursos del SGP gestionados por la Dirección de Financiamiento Sectorial"/>
    <s v="Porcentaje"/>
    <x v="29"/>
    <x v="19"/>
    <n v="16394199837551"/>
    <n v="1"/>
    <n v="0.25"/>
    <s v="Porcentaje de las solicitudes de giro de los recursos del SGP gestionados por la Dirección de Financiamiento Sectorial durante el primer trimestre"/>
    <n v="4098549959387.75"/>
    <n v="0.25"/>
    <n v="1"/>
    <n v="0"/>
    <n v="4488647206749"/>
    <n v="1.0951793320141749"/>
    <s v="La DFS en virtud de las resoluciones de desagregación y asignación de recursos expedidas el 22 de enero, 13 y 22 de febrero de 2024, se realizó la ejecución de acuerdo con las solicitudes de giro gestionadas ante la Subdirección Financiera._x000a__x000a_No obstante, la ejecución fue mayor por cuanto el DNP anticipo un mayor valor de las  6 doceavas de los componentes del SGP, en el marco de la apropiación disponible, quedando pendiente la distribución de las 5 doceavas del 2024 que está sujeta a la creación de un nuevo municipio."/>
    <m/>
    <m/>
    <m/>
    <s v="La Dirección de Financiamiento Sectorial registra un cumplimiento de la meta del 100% y la meta financiera logra el 109%"/>
    <n v="0.25"/>
    <s v=" Porcentaje de las solicitudes de giro de los recursos del SGP gestionados por la Dirección de Financiamiento Sectorial durante el primer trimestre "/>
    <n v="4098549959387.75"/>
    <n v="0.25"/>
    <n v="1"/>
    <n v="0"/>
    <n v="3968731831423"/>
    <n v="0.96832583980893028"/>
    <s v="Adelantar la gestión de los recursos del Presupuesto General de la Nación -PGN correspondientes a la participación de Salud del SGP a cargo de la Dirección de Financiamiento Sectorial - DFS."/>
    <m/>
    <m/>
    <m/>
    <s v="La dirección de Financiamiento Sectorial registra el cumplimiento del 100% de la meta física y el 96,83% de la financiera y describe las acciones realizadas para su cumplimiento tanto en primer triemstre como en el segundo."/>
    <n v="0.5"/>
    <n v="0.5"/>
    <n v="8457379038172"/>
    <n v="0.51587629295577631"/>
  </r>
  <r>
    <s v="2. Desarrollar un modelo de salud promocional, preventivo y predictivo mediante   la atención primaria en salud renovada para disminuir la inequidad entre las regiones y las grandes ciudades, los eventos con alta prevalencia, la mortalidad potencialmente evitable  "/>
    <s v="2.6. Fortalecer la participación de los distintos grupos de valor e interés del Ministerio de Salud y protección social  "/>
    <s v="ODS 3. Salud y Bienestar"/>
    <s v="3. Gestión con valores para resultados"/>
    <s v="3.7. Participación ciudadana en la gestión pública"/>
    <s v="N/A"/>
    <x v="18"/>
    <x v="17"/>
    <s v=" Gestión de la Protección Social en Salud "/>
    <s v="Ejecutar el procedimiento técnico científico para la definición de exclusiones, la ampliación integral de los servicios y tecnologías financiadas con recursos de la Unidad de Pago por Capitación (UPC) y la Actualización de la Clasificación Única de Procedimientos en Salud (CUPS)."/>
    <s v="3400-01"/>
    <s v="Propuestas de actos administrativos elaborados"/>
    <s v="Avance  de propuesta de acto administrativo elaborado"/>
    <s v="Número"/>
    <x v="20"/>
    <x v="19"/>
    <n v="547500000"/>
    <n v="1"/>
    <n v="0.25"/>
    <s v="Primer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
    <n v="93500000"/>
    <n v="0.25"/>
    <n v="1"/>
    <n v="0"/>
    <n v="34800000"/>
    <n v="0.37219251336898396"/>
    <s v="Se iniciaron las reuniones para la validación de las metodologías que se utilizarán durante la presente vigencia para la definición de las exclusiones y la Actualización de los servicios y tecnologías financiadas con la UPC. Se inició la elaboración de los cronogramas para el desarrollo del Procedimiento Técnico-CIentífico de Exclusiones y la Actualización._x000a_Se realizaron las reuniones para la validación de las metodologías que se utilizarán durante la presente vigencia para la actualización de la CUPS. Se elaboró el cronograma y se establecieron los indicadores para el proceso de Actualización de la CUPS en 2024. De acuerdo a la resolución 3804 de 2016, se inició la fase de nominación de TS para la actualización de la CUPSSe realizo la aprobación de los cronogramas de trabajo para el desarrollo del Procedimiento Técnico-CIentífico de Exclusiones y la Actualización de los servicios y tecnologías financiados con la UPC.  Se desarrollo la fase iV del procedimiento tecnico-científico de exclusiones, Se revisaron y se dió respuesta a las observaciones al proyecto de Resolución de exclusiones y se ajustó el proyecto de acto adminsitrativo. Se realizaron las actividades para el inició de al Fase I del PTC de exclusiones, se realizo la revisión y ajuste a la Metodología de seguimiento a la exclusión; en desarrollo de lo establecido en la Resolución 318 de 2023, se dió incio a la Fase I de nominación del PTC de exclusiones. _x000a_De acuerdo a la resolución 3804 de 2016, se continúo la fase de nominación de TS para la actualización de la CUPS, la cual finalizo el 31 de Marzo teniendo como resultado del proceso la participación de 30 sociedades y 333 nominacion. Se desarrollaron las actividades programadas en el proceso de Actualización de los beneficios en salud financiados con la UPC con la depuración de la BD de TS pendientes por evaluar y la BD de TS pendientes por Incluir."/>
    <m/>
    <s v=" Los inconvenientes con la asignación del Código de Clasificación Presupuestal -CCP al proyecto de inversión de la Dirección  retrasó la expedición de CDP´s y en consecuencia la contratación impactaron negativamente la ejecución de recursos programada paa el periodo."/>
    <m/>
    <s v="De acuerdo a la infromación suministrada por la dependencia se evidencia un avance fisico de 100% y un avace financiero de 37.22%, debido a retrazos en la asignación  de los codigos presupuestales para realizar la contratación.  "/>
    <n v="0.25"/>
    <s v="Segundo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
    <n v="149550000"/>
    <n v="0.25"/>
    <n v="1"/>
    <n v="0"/>
    <n v="140550000"/>
    <n v="0.93981945837512537"/>
    <s v="Se terminó la revisión y ajuste a la Metodología de seguimiento a la exclusión y se inició la configuración de la herramienta Mi vox pópuli para el inicio de este desarrollo. Se terminó la fase I de Nominación del PTC de exclusiones. _x000a_De acuerdo a la resolución 3804 de 2016, se iniciaron los análisis internos de las 333 Nominaciones para la actualización de la CUPS._x000a_Se desarrollaron las actividades programadas en el proceso de Actualización de los beneficios en salud financiados con la UPC con la aplicación de los criterios de priorización a las TS pendientes por Evaluar.Se terminó la revisión y ajuste a la Metodología de seguimiento a la exclusión, se encuentra en proceso de aprobación apra ssu publicación. Se realizaron las reuniones del equipo de exclusiones para la validación de las 5 Nominaciones que se recibieron durante la fase de nominación. _x000a_De acuerdo a la resolución 3804 de 2016, se finalizaron los análisis internos de las 333 Nominaciones para la actualización de la CUPS, y se inció el proceso de validación de las nominaciones en la plataforma Mi vox pópuli._x000a_Se desarrollaron las actividades programadas para la depuración de la Base de datos de TS pendientes por evaluar y los análisis de las TS pendientes por Incluir; y se inciiaron los procesos para la determinación de las nuevas metodologías de análisis para mediamentos y procedimientosSe publico la Metodología de en la página web de Minsalud, y en el subsitio Mi voxpopuli la Metodología de seguimiento a la exclusión. Se inició el proceso de evaluación de la TS validada en la fase de análisis técnico científico del PTC de exclusiones. _x000a_De acuerdo a la resolución 3804 de 2016, se realizo la Validación de las Nominaciones para la actualización  de la CUPS, se inició la Fase de análisis técnico-científico con la elaboración del cronograma de consensos,el envío de lainvitación a las sociedades científicas que participarán para que envién el listado de delegados, se inició la consolidación de la base de datos de delegados._x000a_Se continuó el desarrollo de las actividades programadas para la depuración de la Base de datos de TS pendientes por evaluar y los análisis de las TS pendientes por Incluir; y se continuaron los procesos para la determinación de las nuevas metodologías de análisis para mediamentos y procedimientos."/>
    <s v="No se alcanzo el avance financiero esperado debido a que uno de los contratos de prestación de servicios fue suscrito hasta el mes de junio."/>
    <m/>
    <m/>
    <s v="De acuerdo a la infromación suministrada por la dependencia se evidencia un avance fisico de 100% y un avace financiero de 93.98%, debido a retrazos en la contratación.  "/>
    <n v="0.5"/>
    <n v="0.5"/>
    <n v="175350000"/>
    <n v="0.32027397260273971"/>
  </r>
  <r>
    <s v="2. Desarrollar un modelo de salud promocional, preventivo y predictivo mediante   la atención primaria en salud renovada para disminuir la inequidad entre las regiones y las grandes ciudades, los eventos con alta prevalencia, la mortalidad potencialmente evitable  "/>
    <s v="2.6. Fortalecer la participación de los distintos grupos de valor e interés del Ministerio de Salud y protección social  "/>
    <s v="ODS 3. Salud y Bienestar"/>
    <s v="3. Gestión con valores para resultados"/>
    <s v="3.7. Participación ciudadana en la gestión pública"/>
    <s v="N/A"/>
    <x v="18"/>
    <x v="17"/>
    <s v=" Gestión de la Protección Social en Salud "/>
    <s v="Disponer y actualizar las herramientas necesarias para la actualización de los servicios y tecnologías financiados con la UPC"/>
    <s v="3400-02"/>
    <s v="Herramientas actualizadas"/>
    <s v="Número de herramientas dispuestas para la actualización de servicios y tecnologías en salud financiados con recursos de la UPC."/>
    <s v="Número_x000a__x000a_"/>
    <x v="20"/>
    <x v="19"/>
    <n v="198000000"/>
    <n v="4"/>
    <n v="1"/>
    <s v="Disponer técnicamente la herramienta para la apertura de la primera fase del Procedimiento Técnico Científico (PTC) de Exclusiones y de la actualización de la CUPS._x000a__x000a_Apertura en MI VOX PÓPULI de la fase de nominación para la actualización de la CUPS._x000a__x000a_Disponer técnicamente la herramienta POS PÓPULI para la actualización de los contenidos de los actos administrativos expedidos en la actualización de la CUPS y en el PTC de Exclusiones, de la vigencia anterior."/>
    <n v="0"/>
    <n v="1"/>
    <n v="1"/>
    <n v="0"/>
    <n v="7800000"/>
    <e v="#DIV/0!"/>
    <s v="Se realizarón las actividades para la actualización de la aplicación Web y movil de la herramienta Pos Populi y los ajustes a la herramienta Mi Vox populi para el inicio de las fases para la actualización de la CUPS. Se realizarón las actividades para la actualización de la aplicación Web y movil de la herramienta Pos Populi y los ajustes a la herramienta Mi Vox populi para el inicio de la fase de nominación de exclusiones ; así como las actividades necesarias para el mantenimiento de la aplicación Web y movil de la herramienta Pos Populi."/>
    <s v="El valor de ejecución corresponde a honorarios de un contratista"/>
    <m/>
    <m/>
    <s v="De acuerdo a la infromación suministrada por la dependencia se evidencia un avance fisico de 100% y un avace financiero de 3%, que corresponde al pago de honorarios, se recomienda a al dependencia realizar lo necesario para cumplir con las metas propuestas en lo avances fisicios y avances financieros."/>
    <n v="1"/>
    <s v="Publicación en MI VOX PÓPULI de las nominaciones y objeciones presentadas por los diferentes actores del SGSSS en el PTC de Exclusiones y de la actualización de la CUPS."/>
    <n v="39365299"/>
    <n v="1"/>
    <n v="1"/>
    <n v="0"/>
    <n v="23091593.5"/>
    <n v="0.58659769102731829"/>
    <s v="Se continúo realizando las actividades para mantener actualizada la herramienta Mi Vox populi para la finalización de la fase de nominación de exclusiones; así como las actividades necesarias para el mantenimiento de la aplicación Web y movil de la herramienta Pos Populi."/>
    <s v="No se alcanzó el avance financiero esperado debido a que falta la contratación de un profesional de apoyo, teniendo en cuenta que el candidato desistio del proceso contractual cuando ya estaba en curso."/>
    <m/>
    <m/>
    <s v="De acuerdo a la infromación suministrada por la dependencia se evidencia un avance fisico de 100% y un avace financiero de 58,66%, debido a retrazos en la contratación."/>
    <n v="2"/>
    <n v="0.5"/>
    <n v="30891593.5"/>
    <n v="0.15601814898989899"/>
  </r>
  <r>
    <s v="2. Desarrollar un modelo de salud promocional, preventivo y predictivo mediante   la atención primaria en salud renovada para disminuir la inequidad entre las regiones y las grandes ciudades, los eventos con alta prevalencia, la mortalidad potencialmente evitable  "/>
    <s v="2.6. Fortalecer la participación de los distintos grupos de valor e interés del Ministerio de Salud y protección social  "/>
    <s v="ODS 3. Salud y Bienestar"/>
    <s v="3. Gestión con valores para resultados"/>
    <s v="3.7. Participación ciudadana en la gestión pública"/>
    <s v="N/A"/>
    <x v="18"/>
    <x v="17"/>
    <s v=" Gestión de la Protección Social en Salud "/>
    <s v="Adelantar el proceso de Participación Ciudadana para validar el ejercicio de definición de exclusiones, la ampliación integral de los servicios y tecnologías financiados con recursos de la UPC, la actualización de la CUPS, la definición del valor de prima de aseguramiento, la construcción del manual tarifario y la socialización de los actos administrativos generados sobre la materia."/>
    <s v="3400-03"/>
    <s v="Eventos de participación ciudadana realizados_x000a__x000a__x000a_"/>
    <s v=" Número de eventos realizados._x000a__x000a_"/>
    <s v="Número"/>
    <x v="20"/>
    <x v="19"/>
    <n v="540000000"/>
    <n v="51"/>
    <n v="8"/>
    <s v="Preparación de los insumos necesarios para la socialización de actos de administrativos e inicio de las socializaciones a los actores del SGSSS en los diferentes territorios del nivel nacional."/>
    <n v="86400000"/>
    <n v="12"/>
    <n v="1.5"/>
    <n v="-4"/>
    <n v="15683333"/>
    <n v="0.18152005787037037"/>
    <s v="Se inició la elaboración  del cronograma y la definición de los indicadores para el proceso de Partricipación Ciudadana. Se inicia la preparación de los eventos de socialización por parte del equipo de Participación Ciudadána de la DirecciónSe realizaron las reuniones de preparación de los eventos de socialización por parte del equipo de Participación Ciudadána de la Dirección, y se dio incicio a las reuniones de socialización._x000a_Durante febrero de 2023 fueron realizados espacios de socialización de los avances de la actualización de las tarifas con hospitales del Valle del Cauca, Risaralda, Boyacá, Caldas y Quindío, así como mesas de trabajo destinadas al contraste de las tarifas estimadas con la metodología de actualización con IPS (Hospital Universitario Psiquiátrico del Valle, Fundación Valle del Lili, Hospital San Jorge de Pereira, Centro Dermatológico Federico Lleras Acosta). Se continuó con el desarrollo de los eventos de socialización con la realización de los eventos virtuales para los usuarios del sistema de Bogotá, Cundinamarca,  Antioquia, Atlantico y Colegio Nacional de Bacteriología y evento de socialización presencial en la Superintendencia Nacional de Salud._x000a_ En marzo de 2024 se realizó encuentro con el complejo de la Fundación Cardiovascular de Colombia en Bucaramanga para la consecución de datos de costeos y claridades que contribuyen en el refinamiento de las reglas de tarificación."/>
    <m/>
    <s v="Teniendo en cuenta que el contrato de Logistica no se ha suscrito y por tanto se ha dado prioridad a los eventos de participación ciudadana virtuales, sumado a que el CDP de tiquetes de la vigencia anterior quedo en reserva presupuestal dado que respaldaba el contrato que va hasta el 30 de abril y tendra adición hasta septiembre del año en curso, la ejecución de los recursos no se cumplio de acuerdo a lo programado."/>
    <m/>
    <s v="De acuerdo a la infromación suministrada por la dependencia se evidencia un avance fisico de 150% y un avace financiero de 18%. Esto debido a retrazos en los procesos contractuales y administrativos. Se recomienda a la dependencia  verifdicar las metas y realizar acciones para  cumplir con los avances financieros."/>
    <n v="18"/>
    <s v=" Desarrollar los eventos de participación ciudadana de socialización de actos administrativos y de actualización de la CUPS. "/>
    <n v="90000000"/>
    <n v="18"/>
    <n v="1"/>
    <n v="0"/>
    <n v="7917958"/>
    <n v="8.7977311111111109E-2"/>
    <s v="Se continuó con el desarrollo de los eventos de socialización de los resultados de las Resoluciones con la realización de los eventos virtuales para los usuarios del sistema de Bolivar, Arauca, Córdoba y Meta, así como un evento presencia en la Universidad javeriana. Se finalizo la fase de Nominación del PTC de exclusiones. _x000a_En abril de 2024 se adelantaron sesiones de socialización y mesas de trabajo de la metodología y avances en la actualización del manual de régimen tarifario dirigidas a: Asociación Colombiana de Neurocirugía, FASECOLDA, Suramericana de Seguros, Hospital General de Medellín, Fundación Pablo Tobón Uribe, Hospital San Rafael de Tunja,  De igual forma, se realizó socialización al interior del Ministerio de Salud y Protección Social y a los miembros del equipo técnico de a Comisión Asesora de Beneficios, Costos, Tarifas y condiciones de operación del aseguramiento en salud. _x000a_Se continuó con el desarrollo de los eventos de socialización de los resultados de las Resoluciones con la realización de los eventos virtuales para los usuarios del sistema de Boyacá,, Magdalena, Sucre, Valle del Cauca,  Norte de Santander, un evento para AFIDRO, ASINFAR y ANDI, un Webinar desarrollado en colaboración con la ESAP y un evento presencial para los estudiantes del SENA.Se continuó con el desarrollo de los eventos de socialización de los resultados de las Resoluciones con la realización de los eventos virtuales para los usuarios del sistema de Caldas y Cesar. _x000a_"/>
    <m/>
    <s v="Se priorizo el desarrollo de eventos virtuales ya que todavía no se cuenta con el contrato de logística el cual se encuentra próximo a quedar en ejecución. "/>
    <m/>
    <s v="De acuerdo a la infromación suministrada por la dependencia se evidencia un avance fisico de 100% y un avace financiero de 8,80%, debido a que se realizaron eventos virtuales a nivl nacional. "/>
    <n v="30"/>
    <n v="0.58823529411764708"/>
    <n v="23601291"/>
    <n v="4.3706094444444447E-2"/>
  </r>
  <r>
    <s v="2. Desarrollar un modelo de salud promocional, preventivo y predictivo mediante   la atención primaria en salud renovada para disminuir la inequidad entre las regiones y las grandes ciudades, los eventos con alta prevalencia, la mortalidad potencialmente evitable  "/>
    <s v="2.6. Fortalecer la participación de los distintos grupos de valor e interés del Ministerio de Salud y protección social  "/>
    <s v="ODS 3. Salud y Bienestar"/>
    <s v="3. Gestión con valores para resultados"/>
    <s v="3.7. Participación ciudadana en la gestión pública"/>
    <s v="N/A"/>
    <x v="18"/>
    <x v="17"/>
    <s v=" Gestión de la Protección Social en Salud "/>
    <s v="Apoyar la gestión operacional para la actualización de los servicios y tecnologías financiados con recursos públicos asignados a la salud."/>
    <s v="3400-04"/>
    <s v="Herramientas de apoyo tecnológico para la gestión operacional del proyecto"/>
    <s v="Informe_x000a_"/>
    <s v="Número"/>
    <x v="20"/>
    <x v="19"/>
    <n v="585468633"/>
    <n v="1"/>
    <n v="0.25"/>
    <s v="Informe de avance sobre requisitos e insumos para los procesos de contratación de las herramientas de apoyo tecnológico."/>
    <n v="0"/>
    <n v="0.25"/>
    <n v="1"/>
    <n v="0"/>
    <n v="0"/>
    <n v="0"/>
    <s v="Se inician las reuniones para establecer los requisitos técnicos y adelantar el proceso de elaboración de los estudios previos para las adquisiciones necesarias de actualización de licencias Modeller, adquisición de software y Hardware."/>
    <m/>
    <m/>
    <m/>
    <s v="_x000a_La Dirección de Beneficios Costos y Tarifas no programó metas para el trimestre"/>
    <n v="0.25"/>
    <s v=" Informe de avance sobre los procesos contractuales que se requieran. "/>
    <m/>
    <n v="0.25"/>
    <n v="1"/>
    <n v="0"/>
    <n v="0"/>
    <m/>
    <s v="Se suscribio el contrato con Informese SAS  para actualización y servicio de soporte para el licenciamiento de software IBM SPSS, el cual es utilizado para realizar calculos que soporten el alto volumen de datos."/>
    <m/>
    <m/>
    <m/>
    <s v="De acuerdo a la infromación suministrada por la dependencia en este trimestre no se asociaron acciones a esta actividad."/>
    <n v="0.5"/>
    <n v="0.5"/>
    <n v="0"/>
    <n v="0"/>
  </r>
  <r>
    <s v="2. Desarrollar un modelo de salud promocional, preventivo y predictivo mediante   la atención primaria en salud renovada para disminuir la inequidad entre las regiones y las grandes ciudades, los eventos con alta prevalencia, la mortalidad potencialmente evitable  "/>
    <s v="2.6. Fortalecer la participación de los distintos grupos de valor e interés del Ministerio de Salud y protección social  "/>
    <s v="ODS 3. Salud y Bienestar"/>
    <s v="3. Gestión con valores para resultados"/>
    <s v="3.7. Participación ciudadana en la gestión pública"/>
    <s v="N/A"/>
    <x v="18"/>
    <x v="17"/>
    <s v=" Gestión de la Protección Social en Salud "/>
    <s v="Definir el reconocimiento de las tecnologías en Salud con cargo a la prima de aseguramiento atendiendo a un modelo preventivo y con criterios de equidad poblacional y regional."/>
    <s v="3400-05"/>
    <s v="Propuesta de acto administrativo que define el valor de la UPC"/>
    <s v="Acto administrativo expedido"/>
    <s v="Número"/>
    <x v="20"/>
    <x v="19"/>
    <n v="1471531367"/>
    <n v="4"/>
    <n v="1"/>
    <s v="Solicitud de información para estudio de suficiencia de la UPC. "/>
    <n v="191691500"/>
    <n v="1"/>
    <n v="1"/>
    <n v="0"/>
    <n v="60288333.670000002"/>
    <n v="0.31450707866545985"/>
    <s v="Una vez publicado el acto administrativo se procede a generar los insumos para la consolidación del documento de estudio suficiencia UPC vigencia 2024. Se realizan consultas para análisis del tercer trimestre de 2023. Se inicia el proceso de construcción de tablas de referencia, verificación de espacio para el cargue de la información de año completo 2023.Se recibe información consolidada del año con corte a 31 de diciembre de 2023. _x000a_Se realizan reuniones de socialización de los resultados de la información base para la decisión de UPC del año 2024, con cada una de las EPS del Régimen Contributivo y Subsidiado. _x000a_continua el proceso de construcción de tablas de referencia y verificación de espacio para el cargue de la información de año completo 2023 y validación del consolidado 2023 con corte diciembre 31.Se realiza el proceso de validación y retroalimentación de la información recibida del año 2023._x000a_Los registros con inconsistencias se dispusieron en el sitio FTP de cada EPS. Se realizaron los ajustes pertinentes a la plataforma SIREPS para la retroalimentación de las inconsistencias por parte de las EPS._x000a_Se continúa avanzando en el desarrollo de la construcción de la metodología para el cálculo de costos y análisis financiero del Sistema Indígena de Salud Propio e Intercultural -SISPI-, para lo cual se le comenzó a realizar al documento que contiene los avances de la metodología de costeo del SISPI, una revisión con propuesta de ajuste y comentarios del caso, por parte de los integrantes del equipo de trabajo."/>
    <m/>
    <s v="Los inconvenientes con la asignación del Código de Clasificación Presupuestal -CCP al proyecto de inversión de la Dirección  retrasó la expedición de CDP´s y en consecuencia la contratación impactaron negativamente la ejecución de recursos programada paa el periodo."/>
    <m/>
    <s v="De acuerdo a la infromación suministrada por la dependencia se evidencia un avance fisico de 100% y un avace financiero de 31,4%, debido a retrazos en la generacion del CCP  por parte del ministerio de hacienda. Se recomienda a la dependencia  verificar las metas y realizar acciones para  cumplir con los avances financieros."/>
    <n v="1"/>
    <s v="Base de datos inicial de la información recibida para el estudio de suficiencia de la UPC "/>
    <n v="453693154"/>
    <n v="1"/>
    <n v="1"/>
    <n v="0"/>
    <n v="417092654.67000002"/>
    <n v="0.91932763585407773"/>
    <s v="Hasta el 30 de abril estuvo abierta la plataforma para la recepción de información por parte de las EPS de servicios prestados entre el 1 de enero y el 31 de diciembre del 2023 y los autorizados en el mismo periodo y que a 31 de marzo del 2024 no hayan sido cobrados, en total se recibieron 1.161 archivos de 29 EPSSe realizaron las validaciones a los datos entregados por las EPS del régimen contributivo y subsidiado de servicios prestados a la población afiliada durante el periodo 1 de enero al 31 de diciembre de 2023.Se realizó el proceso de retroalimentación a las EPS puesto que las fechas fueron postergadas por solicitud de las mismas por consiguiente se modifico el cronograma para entrega del estudio de suficiencia.  Se realizaron modificaciones al aplicativo SIREPS para recibir y validar toda información de  la retroalimentación._x000a_"/>
    <s v="No se alcanzó el avance financiero esperado debido a que falta la contratación de un profesional de apoyo y dado que algunas de las cuentas de cobro quedaron en tramite pero no alcanzaron a obligarse en junio."/>
    <m/>
    <m/>
    <s v="De acuerdo a la infromación suministrada por la dependencia se evidencia un avance fisico de 100% y un avace financiero de 91,93%, debido a retrazos en la contratación y se presentan obligaciones que se veran reflejadas en el proximos periodos."/>
    <n v="2"/>
    <n v="0.5"/>
    <n v="477380988.34000003"/>
    <n v="0.32441101769596192"/>
  </r>
  <r>
    <s v="2. Desarrollar un modelo de salud promocional, preventivo y predictivo mediante   la atención primaria en salud renovada para disminuir la inequidad entre las regiones y las grandes ciudades, los eventos con alta prevalencia, la mortalidad potencialmente evitable  "/>
    <s v="2.6. Fortalecer la participación de los distintos grupos de valor e interés del Ministerio de Salud y protección social  "/>
    <s v="ODS 3. Salud y Bienestar"/>
    <s v="3. Gestión con valores para resultados"/>
    <s v="3.7. Participación ciudadana en la gestión pública"/>
    <s v="N/A"/>
    <x v="18"/>
    <x v="17"/>
    <s v=" Gestión de la Protección Social en Salud "/>
    <s v="Buscar mecanismos para reconocer el gasto en los servicios y tecnologías en salud no financiados por la prima de aseguramiento, que se ajusten a los precios de referencia del mercado, con altos estándares de auditoría."/>
    <s v="3400-06"/>
    <s v="Monitoreo de los servicios y las tecnologías en salud no financiados con recursos de la UPC_x000a_"/>
    <s v="Número de monitoreos realizados"/>
    <s v="Número"/>
    <x v="20"/>
    <x v="19"/>
    <n v="449200000"/>
    <n v="4"/>
    <n v="1"/>
    <s v="Reporte de monitoreo MIPRES sobre el comportamiento de los servicios y las tecnologías en salud NO financiadas con recursos de la UPC "/>
    <n v="76670000"/>
    <n v="1"/>
    <n v="1"/>
    <n v="0"/>
    <n v="29650000"/>
    <n v="0.38672231642102517"/>
    <s v="En el mes de enero se remitieron para giro a la ADRES 11 Constancias Ejecutorias de las EPS que no renunciaron a términos y tampoco interpusieron recurso de reposición. Se adelantaron las respuestas a los Actores y al Congreso, se realizó la notificación del caso a la CGR. Para el mes de febrero, dentro de la actividad regular del procedimiento y de la dirección; atendiendo adicionalmente lo definido en el Auto 2881 de 2024, se adelantaron las siguientes actividades: Se expidieron 33 resoluciones particulares de la aplicación de la metodología vigencia 2023, con el proceso de remisión a la ADRES y notificación a las EPS, se expidieron 32 resoluciones particulares de la asignación para los meses de enero y febrero de 2024. Para el caso Ecoopsos: se realizó la notificación a la EPS del recurso de reposición Resolución 1405 de 2023 y Resolución 241 de 2024 asignación vigencia 2023; y se remitió oficio notificando proceso de reintegro. Adicionalmente, se remitió oficio a la ADRES para iniciar el proceso de reintegro. Se remitió a la SNS la solicitud de información de las EPS liquidadas para preparar informes de resoluciones de asignación de 2022. Se remitió a la ADRES el oficio con la remisión de 10 constancias ejecutorias de las asignaciones para 2023 y 2 de recursos de reposición de otras vigencias. Para el mes de marzo se realizó la notificación mensual a la CGR y dentro de la actividad regular del procedimiento y de la dirección; atendiendo adicionalmente lo definido en el Auto 2881 de 2024, se adelantó el cálculo y asignación de recursos en la cual se reconoce el ajuste al valor de presupuesto máximo para la vigencia 2022, resultado de la aplicación de la revisión pormenorizada de que trata la Resolución 1318 de 2022, con la expedición de 38 actos administrativos. Del proceso de 2023, se encuentran ejecutoriadas y en ADRES 25 resoluciones para giro; y en proceso de resolución de recurso de reposición 8 de ellas.  Para 2024 se cuenta con 30 resoluciones ejecutoriadas y en ADRES para giro; y en trámite de resolución de 2 recursos de reposición; finalmente, para 2022, se encuentra en términos para que renunciar o interponer recurso de reposición. "/>
    <m/>
    <s v="Los inconvenientes con la asignación del Código de Clasificación Presupuestal -CCP al proyecto de inversión de la Dirección  retrasó la expedición de CDP´s y en consecuencia la contratación impactaron negativamente la ejecución de recursos programada paa el periodo."/>
    <m/>
    <s v="De acuerdo a la infromación suministrada por la dependencia se evidencia un avance fisico de 100% y un avace financiero de 38,67%, debido a retrazos en la generacion del CCP  por parte del ministerio de hacienda. Se recomienda a la dependencia  verificar las metas y realizar acciones para  cumplir con los avances financieros."/>
    <n v="1"/>
    <s v=" Reporte de monitoreo MIPRES sobre el comportamiento de los servicios y las tecnologías en salud NO financiadas con recursos de la UPC  "/>
    <n v="110000000"/>
    <n v="1"/>
    <n v="1"/>
    <n v="0"/>
    <n v="103500000"/>
    <n v="0.94090909090909092"/>
    <s v="Se expidieron 32 resoluciones de asignación de recursos para los meses de marzo y abril, desde la 651 a la 682, las cuales fueron notificadas a las EPS y el proceso se encuentra en el plazo mpara que estas renuncien o interpongan recurso de reposición, el cual vence el 14 de mayo de 2024._x000a_Se adelantan las mesas técnicas de revisión de ajustes a la Resolución 1139 de 2024._x000a_Se adelanto el seguimiento al procedimiento GPSP06, con el propósito de actualizarlo._x000a__x000a_Se expidieron 32 resoluciones de asignación de recursos para los meses de mayo y junio, desde la 825 a la 852, las cuales fueron notificadas a las EPS a  traves de Orfeo de acuerdo con instrución de la D. Jurídica, _x000a_El proceso se encuentra en el plazo para que estas renuncien o interpongan recurso de reposición, el cual vence el  05 y 06 de junio de 2024._x000a_Se presenta a la Dirección el cronograma de temas a ser tratados en la Comisión Asesora_x000a_Se adelantan los reursos de reposición interpuestops por las EPS._x000a_Se avanza condelantan las mesas técnicas de revisión de ajustes a la Resolución 1139 de 2024._x000a_Se rmitió a la CGR el reporte de actos administrativos expedios en el el mes de abril de 2024_x000a__x000a_Se expidieron y remitieron a la ADRES 7 constancias ejecutorias de las resoluciones que resuelven los recursos de reposición_x000a_Proceso 2022: Salud total, Famisanar, Capresoca, Comfachocó y Salud Mía_x000a_Proceso 2024: ene y feb: Mallamás y Emssanar. Se ajusta el cronograma para el cálculo pmax de 2024 _x000a_Se encuentra  en los comentarios al interior de la Dirección el proyecto de resolución que modifica la Resolución 1139 de 2022  "/>
    <s v="No se alcanzo el avance financiero esperado debido a que falta la contratación de un profesional de apoyo."/>
    <m/>
    <m/>
    <s v="De acuerdo a la infromación suministrada por la dependencia se evidencia un avance fisico de 100% y un avace financiero de 94,09%, debido a retrazos en la contratación. "/>
    <n v="2"/>
    <n v="0.5"/>
    <n v="133150000"/>
    <n v="0.29641585040071239"/>
  </r>
  <r>
    <s v="2. Desarrollar un modelo de salud promocional, preventivo y predictivo mediante   la atención primaria en salud renovada para disminuir la inequidad entre las regiones y las grandes ciudades, los eventos con alta prevalencia, la mortalidad potencialmente evitable  "/>
    <s v="2.6. Fortalecer la participación de los distintos grupos de valor e interés del Ministerio de Salud y protección social  "/>
    <s v="ODS 3. Salud y Bienestar"/>
    <s v="3. Gestión con valores para resultados"/>
    <s v="3.7. Participación ciudadana en la gestión pública"/>
    <s v="N/A"/>
    <x v="18"/>
    <x v="17"/>
    <s v=" Gestión de la Protección Social en Salud "/>
    <s v="Actualizar el manual tarifario."/>
    <s v="3400-07"/>
    <s v="Manual tarifario actualizado_x000a_"/>
    <s v="Soporte técnico para la implementación y seguimiento del Manual Tarifario"/>
    <s v="Número"/>
    <x v="20"/>
    <x v="19"/>
    <n v="608300000"/>
    <n v="4"/>
    <n v="1"/>
    <s v="Avance del soporte técnico a la implementación y seguimiento del manual tarifario. "/>
    <n v="120175000"/>
    <n v="1"/>
    <n v="1"/>
    <n v="0"/>
    <n v="24583333"/>
    <n v="0.20456278760141461"/>
    <s v="Se continúa la elaboración del documento metodológico, se plantea la estrategia de 2024 para la actualización y socialización de avances con los actores del sistema. Se concertaron con el Viceministerio de Protección Social los puntos claves para ser presentado en la Mesa Intersectorial SOAT de febrero de 2024. Se presentó el cronograma de sesiones de socialización y mesas de trabajo dirigidas a prestadores, aseguradoras y sociedades científicas, de los cuales se concertaron las primeras fechas para región pacífica y eje cafetero con ACESI y dio paso a la mesa de trabajo con ACHC. Además, se concertó el trabajo con INC para procedimientos complejos. En febrero de 2023 se dio paso al desarrollo de la estrategia 2024 para la socialización de avances en la actualización del Manual de Régimen Tarifario a prestadores e iniciaron las mesas de trabajo con cuatro hospitales del país. Se acudió a la Mesa Intersectorial SOAT y presentaron los avances y retos que conducirán a la presentación de la propuesta de tarifario. En cuanto a la estrategia se concertó el desarrollo de mesa de trabajo con la Fundación Cardiovascular de Colombia en marzo de 2024, momento en el que se proyecta abordar temas de costeo de traslado aéreo asistencial de pacientes, modelos de contratación y su afectación de la tarifa, entre otros.  A partir de febrero retoma USAID su apoyo en la construcción del tarifario con dos consultores designados. Durante marzo de 2024 se concretaron las estimaciones para las tarifas de procedimientos quirúrgicos tras el desarrollo de la regla de tarificación de procedimientos unilaterales y bilaterales, intervencionistas, no quirúrgicos; complementando así lo adelantado para internación y traslado de pacientes. Se finalizó el documento técnico de tarifas y procede a iniciar el análisis de impacto fiscal del tarifario."/>
    <m/>
    <s v="Los inconvenientes con la asignación del Código de Clasificación Presupuestal -CCP al proyecto de inversión de la Dirección  retrasó la expedición de CDP´s y en consecuencia la contratación impactaron negativamente la ejecución de recursos programada paa el periodo."/>
    <m/>
    <s v="De acuerdo a la infromación suministrada por la dependencia se evidencia un avance fisico de 100% y un avace financiero de 20,46%, debido a retrazos en la generacion del CCP  por parte del ministerio de hacienda. Se recomienda a la dependencia  verificar las metas y realizar acciones para  cumplir con los avances financieros."/>
    <n v="1"/>
    <s v=" Avance del soporte técnico a la implementación y seguimiento del manual tarifario.  "/>
    <n v="175799999"/>
    <n v="1"/>
    <n v="1"/>
    <n v="0"/>
    <n v="98500000"/>
    <n v="0.56029579385833783"/>
    <s v="En abril de 2024 se culminaron los borradores del proyecto de acto administrativo junto con su anexo, así como del documento metodológico. Tanto el proyecto de acto administrativo como el documento metodológico fueron cargados en el aplicativo &quot;Migestión&quot; para dar cierre al plan de mejora, los cuales también se dieron a conocer a los miembros de la Comisión Asesora de Comisión Asesora de Beneficios, Costos, Tarifas y Condiciones de Operación del Aseguramiento en Salud y al interior del Ministerio a los despachos de Viceministerio de Protección Social y Ministerio de Salud y Protección Social. El proyecto fue publicado para observaciones el 23 de abril de 2024.En mayo de 2024 ha sido necesario implementar una serie de validaciones y revisiones adicionales a las sugerencias tarifarias publicadas, que pueden implicar ajustes en la estructura del proyecto de acto administrativo y en sus anexos como son las reglas de tarificación y estructura de presentación de las tarifas.En junio de 2024, por una parte, se avanzó en el análisis de los procedimientos de salud bucal con el apoyo de la Referente Nacional de Salud Bucal. Así mismo se avanzó en la homologación de los procedimientos CUPS a SOAT con la colaboración del equipo de profesionales de la salud de la Subdirección de Costos y Tarifas del Aseguramiento en Salud. Por otra parte, se continuaron las sesiones para aclaración de las metodología y participación de la ACSC y sus asociados, así como ante el Comité Técnico de Comisión Asesora."/>
    <s v="No se alcanzó el avance financiero esperado ya que uno de los contratos de prestación de servicios fue suscrito hasta el mes de mayo  y dado que algunas de las cuentas de cobro quedaron en tramite pero no alcanzaron a obligarse en junio."/>
    <m/>
    <m/>
    <s v="De acuerdo a la infromación suministrada por la dependencia se evidencia un avance fisico de 100% y un avace financiero de 56,03%, debido a retrazos en la contratación  y se presentan obligaciones que se veran reflejadas en proximos periodos. "/>
    <n v="2"/>
    <n v="0.5"/>
    <n v="123083333"/>
    <n v="0.20233985369061319"/>
  </r>
  <r>
    <s v="2. Desarrollar un modelo de salud promocional, preventivo y predictivo mediante   la atención primaria en salud renovada para disminuir la inequidad entre las regiones y las grandes ciudades, los eventos con alta prevalencia, la mortalidad potencialmente evitable  "/>
    <s v="2.6. Fortalecer la participación de los distintos grupos de valor e interés del Ministerio de Salud y protección social  "/>
    <s v="ODS 3. Salud y Bienestar"/>
    <s v="3. Gestión con valores para resultados"/>
    <s v="3.7. Participación ciudadana en la gestión pública"/>
    <s v="N/A"/>
    <x v="18"/>
    <x v="17"/>
    <s v=" Gestión de la Protección Social en Salud "/>
    <s v="Elaborar las evaluaciones de tecnologías en salud (efectividad y seguridad) para aquellas tecnologías que se consideren en el marco del procedimiento técnico-científico de Exclusiones, teniendo en cuenta los parámetros y criterios establecidos por el MSPS. Desarrollar evaluaciones o metodologías de evaluación de efectividad y seguridad de tecnologías en salud, bajo parámetros de efectividad, seguridad, impacto presupuestal, económico y desarrollar las evaluaciones de posicionamiento terapéutico sobre tecnologías de salud priorizadas de acuerdo con los lineamientos del MSPS."/>
    <s v="3400-08"/>
    <s v="Evaluaciones realizadas"/>
    <s v="Número de informes "/>
    <s v="Número"/>
    <x v="20"/>
    <x v="19"/>
    <n v="3600000000"/>
    <n v="4"/>
    <n v="1"/>
    <s v="Informe de avance en la contratación de la entidad externa."/>
    <n v="0"/>
    <n v="1"/>
    <n v="1"/>
    <n v="0"/>
    <n v="0"/>
    <n v="0"/>
    <s v="Se continua la identificación de las necesidades de la Dirección para la definición de los productos que harán parte de la propuesta que presentará el IETS para el contrato de la vigencia 2024."/>
    <m/>
    <m/>
    <m/>
    <s v="_x000a_Según la información remitida por la dependencia el avance fisico del 100% , ya en el avance financiero se informa que no se programo ejecución para el primer trimestre."/>
    <n v="1"/>
    <s v="Avance en la elaboración de las evaluaciones"/>
    <m/>
    <n v="1"/>
    <n v="1"/>
    <n v="0"/>
    <n v="0"/>
    <m/>
    <s v="El equipo técnico de la Dirección reviso la propuesta enviada por el IETS a la cual se hicieron observaciones para la definición de los productos del contrato de la vigencia 2024. Posteriormente se reviso la propuesta final enviada por el IETS, en la cual quedaron definidos los productos a contratar y se inicio el proceso de contratación con la elaboración de los estudios previos y demás gestiones necesarias."/>
    <m/>
    <m/>
    <m/>
    <s v="De acuerdo a la infromación suministrada por la dependencia se evidencia un avance fisico de 100% y un avace financiero de 0%, toda vez que se inicio con el proceso de ocntratación contratación. "/>
    <n v="2"/>
    <n v="0.5"/>
    <n v="0"/>
    <n v="0"/>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1. Fortalecer el entorno laboral del Ministerio."/>
    <s v="N/A"/>
    <s v="3. Gestión con valores para resultados"/>
    <s v="N/A"/>
    <s v="2. Plan Anual de Adquisiciones"/>
    <x v="19"/>
    <x v="18"/>
    <s v=" Administración de Bienes e Insumos "/>
    <s v="Acciones para adecuación, mejora  y dotación en las Sedes del Ministerio "/>
    <s v="4100-01"/>
    <s v="Número acciones para adecuación, mejora y dotación en las Sedes del Ministerio "/>
    <s v="Número acciones para adecuación, mejora y dotación ejecutadas "/>
    <s v="Número"/>
    <x v="0"/>
    <x v="78"/>
    <n v="1168449543"/>
    <n v="4"/>
    <n v="1"/>
    <s v="Estudios de mercado y estudios previos para procesos de contratación adecuación, mejora  y dotación en las Sedes del Ministerio_x000a_"/>
    <n v="0"/>
    <n v="0.8"/>
    <n v="0.8"/>
    <n v="0.19999999999999996"/>
    <n v="0"/>
    <n v="0"/>
    <s v="Se avanza en un 80% en el cumplimiento de la meta fisica programada para el periodo, por cuanto se adelantan los estudios de mercado con el fin de obtener los costos actualizados para 4 procesos programados en el primer trimestre de 2024, quedando pendiente la cotización para el proceso Adquisición e instalación de equipos de bombeo de agua potable para la Sede Central del Ministerio, se da inicio la estructuración de los estudios previos._x000a__x000a_Se precisa que en esta línea se presentan recursos del CCP C-1999-0300-15- 20201C2-1999011-02 producto sedes adecuadas por valor de $1.093.329.043 y del producto sedes dotadas  CCP C-1999-0300-15-20201C2-1999071-02 por valor de $75.120.500"/>
    <s v="Se presenta un imprevisto que conlleva al reemplazo de un equipo de bombeo, lo que implica replantear uno de los objetos de contratación que se habian proyectado para la vigencia 2024, por lo tanto surge incumplimiento en el cronograma de realización del estudio de mercado debido a las especificaciones técnicas que se requieren."/>
    <s v="N/A"/>
    <s v="Mejorar los estudios técnicos para la programación de las actividades a contratar, contando con asesoría técnica especializada específica de acuerdo al tipo de adecuación a realizar"/>
    <s v="Según la información de la dependencia, se cumplio con el 80% de la meta física y no hay programación de recursos financieros. Se sugiere revisar la planeación de la actividad, para tener un mejor resultado de cumplimiento."/>
    <n v="1"/>
    <s v=" Pliego de condiciones y perfeccionamiento de la contratación adecuación, mejora  y dotación en las Sedes del Ministerio  "/>
    <n v="295009081"/>
    <m/>
    <n v="0"/>
    <n v="1"/>
    <n v="0"/>
    <n v="0"/>
    <m/>
    <s v="No se cumple con la meta física y financiera  establecidos ya que por parte del Grupo Contractual se realizaron observaciones para unificar objetos y cambio de modalidad de los procesos por lo tanto, se actualiza plan de compras integrado al plan de acción, se estructuran estudios previos nuevamente y estudios de mercado de acuerdo a los ajustes sugeridos retrasando el cronograma._x000a__x000a_De igual manera para el mes de junio se realiza bloqueo de recursos por parte de MINHACIENDA, siendo devueltas las solicitudes de cdps radicadas"/>
    <s v="De acuerdo a la unificación de objetos se deben solicitar nuevamente cotizaciones, para la actualización de estudios de mercado, las cuales presentan bajo nivel de respuesta generando retrasos en el flujo del proceso precontractual, además con la actualización de cotizaciones a la vigencia 2024 de algunos de los procesos  se debió replantear la distribución de los recursos"/>
    <s v="Se toman acciones tendientes realizar seguimiento al proceso de cotizaciones, como seguimiento telefonico con la empresas especializadas del sector, seguimientos mediante correo electrónico y verificación de las solicitudes (cotización RFI) creados en la plataforma SECOP II, que permitan continuar con el trámite en la etapa precontractual para los tres (3) procesos que les fueron unificados objetos y modalidad _x000a__x000a_Se reprograman recursos para el obligar en el siguiente trimestre"/>
    <s v="De acuerdo con la información de la dependencia no se presenta obligación de recursos financieros, ni ejecución de meta física. Se recomienda realizar una revisión de la actividad para avanzar en la obligación de recursos financieros y cumplimiento de la meta física."/>
    <n v="0.8"/>
    <n v="0.2"/>
    <n v="0"/>
    <n v="0"/>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16. Paz, justicia e instituciones sólidas"/>
    <s v="3. Gestión con valores para resultados"/>
    <s v="3.1. Fortalecimiento Organizacional y Simplificación de Procesos"/>
    <s v="2. Plan Anual de Adquisiciones"/>
    <x v="19"/>
    <x v="19"/>
    <s v=" Administración de Bienes e Insumos "/>
    <s v="Implementar adecuaciones, actualizaciones y mejoras y soluciones para la sostenibilidad ambiental y energética, en las sedes físicas del Ministerio de Salud y Protección Social."/>
    <s v="4200-01"/>
    <s v="Número de contrataciones para mejorar la sostenibilidad ambiental en las Sedes del Ministerio "/>
    <s v="Número de contrataciones que aportan a sostenibilidad ambiental"/>
    <s v="Número"/>
    <x v="0"/>
    <x v="19"/>
    <n v="178646283"/>
    <n v="6"/>
    <n v="2"/>
    <s v="Contratos suscritos para mejorar la sostenibilidad ambiental en las Sedes del Ministerio_x000a_"/>
    <n v="24176259"/>
    <n v="0"/>
    <n v="0"/>
    <n v="2"/>
    <n v="0"/>
    <n v="0"/>
    <s v="Dentro del rubro de la actividad relacionada con la implementación de adecuaciones, actualizaciones y mejoras y soluciones para la sostenibilidad ambiental y energética, en las sedes físicas del Ministerio de Salud y Protección Social. En la definición de actividades especificas relacionadas al seguimiento se encuentra la contratación para la valoración de huella de carbono de la entidad, la cual se encuentra programada a ejecutarse en el segundo trimestre del 2024"/>
    <s v="La programación de la contratación para la valoración de huella de carbono de la entidad se encuentra para el segundo trimestre del año, donde se adelantara la fase pre contractual y contractual del proceso"/>
    <s v="Retrasos en la entrega de cotizaciones relacionados al objeto contractual que se ajusten a los requerimientos de la entidad por parte de los proveedores de servicios "/>
    <s v="Se llevará a cabo el proceso pre contractual y contractual del proceso para el desarrollo de la valoración de huella de carbono de la entidad para el segundo trimestre del 2024 de acuerdo con la programación inicial de ejecución del proyecto de inversión "/>
    <s v="Según la información de la dependencia, faltó cumplir la meta física y no hay recursos financieros programados"/>
    <n v="3"/>
    <s v=" Contratos suscritos para mejorar la sostenibilidad ambiental en las Sedes del Ministerio_x000a_ "/>
    <n v="65293765"/>
    <n v="2"/>
    <n v="0.66666666666666663"/>
    <n v="1"/>
    <n v="0"/>
    <n v="0"/>
    <s v="Se suscribieron en junio dos contratos para profesionales especializados en eficiencia energetica y gestion de sistemas de energia para aportar con la implementación de medidas que mejoren la sostenibilidad ambiental en las sedes del Ministerio. No se han hecho pagos aún."/>
    <m/>
    <m/>
    <m/>
    <s v="De acuerdo con la información de la dependencia se ha cumplido con la programación de la meta física en 66,67%. No tiene recursos financieros obligados en este trimestre."/>
    <n v="2"/>
    <n v="0.33333333333333331"/>
    <n v="0"/>
    <n v="0"/>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16. Paz, justicia e instituciones sólidas"/>
    <s v="3. Gestión con valores para resultados"/>
    <s v="3.1. Fortalecimiento Organizacional y Simplificación de Procesos"/>
    <s v="2. Plan Anual de Adquisiciones"/>
    <x v="19"/>
    <x v="19"/>
    <s v=" Administración de Bienes e Insumos "/>
    <s v="Adquisición y/o mejora de dotación para las instalaciones de las sedes del Ministerio de Salud y Protección Social"/>
    <s v="4200-02"/>
    <s v="Número de contrataciones para adquirir dotaciones que aporten a la sostenibilidad ambiental"/>
    <s v="Número de contrataciones dotaciones"/>
    <s v="Número"/>
    <x v="0"/>
    <x v="19"/>
    <n v="108889674"/>
    <n v="3"/>
    <n v="2"/>
    <s v="Contratos suscritos para dotaciones que mejoren sostenibilidad ambiental_x000a_"/>
    <n v="38217784"/>
    <n v="0"/>
    <n v="0"/>
    <n v="2"/>
    <n v="0"/>
    <n v="0"/>
    <s v="Dentro del rubro relacionado con la adquisición y mejora de dotación para las instalaciones de las sedes del Ministerio de Salud y Protección Social se tienen en cuenta 3 actividades: 1) Contratratación de ingeniero ambiental para el seguimiento del Sistema de Gestión Ambiental, la cual se desarrolló en el mes de Marzo del 2024, por ende, el rubro corresponde a los honarios del mes 1 de esta contratación para las actividades relacionadas con la adquisición de gabinetes para almacenamiento de insumos químicos por piso y dotación de puntos ecológicos se tiene proyectado dentro del cronograma del proyecto desarrollar las fases pre contractuales y contractuales en el segundo trimestre del 2024 "/>
    <s v="La programación de la contratación para la adquisición de gabinetes de almacenamiento de insumos químicos por piso y dotación de puntos ecológicos se tiene proyectada para el segundo trimetre del 2024 "/>
    <s v="Retrasos en la entrega de cotizaciones relacionados al objeto contractual que se ajusten a los requerimientos de la entidad por parte de los proveedores de servicios "/>
    <s v="Se llevará a cabo el proceso pre contractual y contractual de los procesos de dotación de puntos ecológicos y adquisición de gabinetes para el segundo trimestre del 2024 de acuerdo con la programación inicial de ejecución del proyecto de inversión "/>
    <m/>
    <n v="1"/>
    <s v=" Contratos suscritos para dotaciones que mejoren sostenibilidad ambiental_x000a_ "/>
    <n v="39899379"/>
    <m/>
    <n v="0"/>
    <n v="1"/>
    <n v="13462358"/>
    <n v="0.33740770752346799"/>
    <s v="Los procesos contractuales de adquisición de gabinetes y adquisición de puntos ecológicos se encuentran en revisión y perfeccionamiento en conjunto con el grupo de contratación y no se han suscrito a la fecha de corte."/>
    <m/>
    <m/>
    <m/>
    <s v="De acuerdo con la información de la dependencia no se ha cumplido la programación de la meta física y se ha obligado el 33,74% de los recursos financieros en este trimestre. Se realiza ajuste del trimestre I por solicitud a través de memorando 2024420000089593, quienes son responsables de lo correspondiente."/>
    <n v="0"/>
    <n v="0"/>
    <n v="13462358"/>
    <n v="0.1236330085807769"/>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16. Paz, justicia e instituciones sólidas"/>
    <s v="2. Direccionamiento estratégico y planeación"/>
    <s v="2.3. Compras y Contratación Pública"/>
    <s v="N/A"/>
    <x v="19"/>
    <x v="19"/>
    <s v=" Gestión de Contratación "/>
    <s v="Simplificar formatos de informes de supervisión contractual"/>
    <s v="4200-03"/>
    <s v="Porcentaje de formatos de Informes simplificados"/>
    <s v="Número de formatos de informes simplificados / Total de formatos de informes a simplificar"/>
    <s v="Porcentaje"/>
    <x v="2"/>
    <x v="2"/>
    <m/>
    <n v="1"/>
    <n v="0.5"/>
    <s v="Simplificación del informe de supervisión"/>
    <n v="0"/>
    <n v="0.5"/>
    <n v="1"/>
    <n v="0"/>
    <n v="0"/>
    <m/>
    <s v="Se realiza un análisis con el fin de proponer un nuevo procedimiento para simplificar el trámite de cuentas de cobro para personas naturales y se genera una propuesta para simplificación de formatos; esta información se socializa con la subdirección financiera con el fin de generar la correspondiente retroalimentación. "/>
    <m/>
    <m/>
    <m/>
    <s v="Según la información de la dependencia, se cumplio la meta física y no hay programación de recursos financieros."/>
    <n v="0.5"/>
    <s v=" Simplificación de Informe final "/>
    <m/>
    <n v="0.5"/>
    <n v="1"/>
    <n v="0"/>
    <n v="0"/>
    <m/>
    <s v="Se tiene una versión simplificada del informe final y del informe parcial mediante un formato unificado para contratistas prestación de servicios en donde se consolida el formato de certificación de pago parcial y final con los informes parciales y finales respectivamente; los formatos existentes serían usados para las demás modalidades de selección; una vez se realiza la propuesta, es necesario socializarla con la Subdirectora Administrativa y Gestión Financiera a fin de verificar su pertinencia y aplicación."/>
    <m/>
    <m/>
    <m/>
    <s v="De acuerdo con la información de la dependencia se ha cumplido con la programación de la meta física. No tiene recursos financieros en este trimestre."/>
    <n v="1"/>
    <n v="1"/>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16. Paz, justicia e instituciones sólidas"/>
    <s v="2. Direccionamiento estratégico y planeación"/>
    <s v="2.3. Compras y Contratación Pública"/>
    <s v="N/A"/>
    <x v="19"/>
    <x v="19"/>
    <s v=" Gestión de Contratación "/>
    <s v="Fortalecer el conocimiento de los funcionarios necesario para el rol de supervisión en la gestión de contratación.  "/>
    <s v="4200-04"/>
    <s v="Número de actividades para fortalecer el conocimiento de los supervisores en temas de ejecución y liquidación contractual realizadas"/>
    <s v="Número de actividades realizadas"/>
    <s v="Número"/>
    <x v="2"/>
    <x v="2"/>
    <m/>
    <n v="3"/>
    <n v="0"/>
    <s v="N/A"/>
    <n v="0"/>
    <n v="0"/>
    <e v="#DIV/0!"/>
    <n v="0"/>
    <n v="0"/>
    <m/>
    <s v="Para el periodo reportado no se requiere realizar ninguna actividad. "/>
    <m/>
    <m/>
    <m/>
    <s v="No tiene programación de esta actividad para el trimestre"/>
    <n v="1"/>
    <s v=" Llevar a cabo 1 actividad para fortalecer el conocimiento en relación con las actualizaciones y temas de ejecución y liquidación contractual "/>
    <m/>
    <n v="1"/>
    <n v="1"/>
    <n v="0"/>
    <n v="0"/>
    <m/>
    <s v="Se realiza la socialización de los temas correspondientes a los cierres de expedientes contractuales, mediante Circular 11 del 17 de mayo de 2024, donde se socializan los lineamientos para realizar el cierre de los contratos terminados sobre la plataforma SECOP II, fortaleciendo el conocimiento de los supervisores de los pasos a llevar a cabo para realizar la actividad del Grupo de Ejecución y Liquidación Contractual. "/>
    <m/>
    <m/>
    <m/>
    <s v="De acuerdo con la información de la dependencia se cumplió con la programación en meta física. No tiene recursos financieros en este trimestre."/>
    <n v="1"/>
    <n v="0.33333333333333331"/>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16. Paz, justicia e instituciones sólidas"/>
    <s v="2. Direccionamiento estratégico y planeación"/>
    <s v="2.3. Compras y Contratación Pública"/>
    <s v="N/A"/>
    <x v="19"/>
    <x v="19"/>
    <s v=" Gestión de Contratación "/>
    <s v="Mejorar las habilidades y conocimientos de los funcionarios de los procedimientos, manuales y formatos del proceso de Gestión de la Contratación"/>
    <s v="4200-05"/>
    <s v="Porcentaje de socializaciones realizadas "/>
    <s v="Número de socializaciones planeadas/ sobre el número de socializaciones realizadas"/>
    <s v="Porcentual"/>
    <x v="2"/>
    <x v="2"/>
    <m/>
    <n v="1"/>
    <n v="0.25"/>
    <s v="Preparar insumo para sensibilizar y mejorar los conocimientos del proceso contractual"/>
    <n v="0"/>
    <n v="0.25"/>
    <n v="1"/>
    <n v="0"/>
    <n v="0"/>
    <m/>
    <s v="Se estructuran las temáticas para generar las capacitaciones del Grupo de Ejecución y Liquidación Contractual, las cuales son: Diligenciamiento de informes parciales y finales, Lineamientos para el ejercicio de la supervisión, Modificaciones contractuales, Procesos sancionatorios y liquidaciones. "/>
    <m/>
    <m/>
    <m/>
    <s v="Según la información de la dependencia, se cumplio la meta física y no hay programación de recursos financieros."/>
    <n v="0.75"/>
    <s v=" Llevar a cabo sesiones para mejorar el conocimiento sobre actualizaciones de la documentación del proceso de Gestión Contractual "/>
    <m/>
    <n v="0.75"/>
    <n v="1"/>
    <n v="0"/>
    <n v="0"/>
    <m/>
    <s v="Desde el Grupo de Gestión Contractual fueron desarrolladas dos capacitaciones cuyo propósito fue presentar de manera integral los aspectos fundamentales de la contratación estatal en Colombia, para que los abogados estructuradores del grupo puedan adquirir y aprender conocimientos que les permitan realizar un labor expedita y eficiente como mecanismo idóneo para mejorar el rendimiento del grupo y cumplimiento de las metas ello enmarcado en la  puesta en practica de la normatividad vigente."/>
    <m/>
    <m/>
    <m/>
    <s v="De acuerdo con la información de la dependencia se ha cumplido con la programación de la meta física. No tiene recursos financieros en este trimestre."/>
    <n v="1"/>
    <n v="1"/>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16. Paz, justicia e instituciones sólidas"/>
    <s v="3. Gestión con valores para resultados"/>
    <s v="3.8. Servicio al ciudadano"/>
    <s v="9. Plan Anticorrupción y de Atención al Ciudadano"/>
    <x v="19"/>
    <x v="19"/>
    <s v=" Gestión de Servicio al Ciudadano "/>
    <s v="Diagnóstico, caracterización y propuesta de mejoramiento para el Centro Especializado de Servicio al Ciudadano."/>
    <s v="4200-06"/>
    <s v="Porcentaje de avance de Documento con diagnostico y caracterización      (acumulativo)"/>
    <s v="Avance del documento / Un documento con diagnostico y caracterización "/>
    <s v="Porcentaje"/>
    <x v="0"/>
    <x v="19"/>
    <n v="271487976"/>
    <n v="1"/>
    <s v="10%"/>
    <s v="Estudios previos para contratación de encuesta y elaboración de Documento con la planeación y cronograma para la Caracterización"/>
    <n v="16117506"/>
    <n v="0.1"/>
    <n v="1"/>
    <n v="0"/>
    <n v="5103877"/>
    <n v="0.31666667287110051"/>
    <s v="se cumplio con la elaboración de los Estudios previos para contratación de encuesta y elaboración de documento con la planeación y cronograma para la caracterización"/>
    <m/>
    <s v="Demora en los procesos contractuales por lo que afecto el avance financiero "/>
    <s v="El proximo trimestre se cumplira con la meta "/>
    <s v="Según la información de la dependencia, se cumplio la meta física y han avanzado en la obligación de recursos financieros."/>
    <n v="0.3"/>
    <s v=" Documento de Planeación y cronograma de la encuesta y  Documento que compile el levantamiento de información para la estructuración de la caracterización "/>
    <n v="41654553"/>
    <n v="0.3"/>
    <n v="1"/>
    <n v="0"/>
    <n v="16117506"/>
    <n v="0.38693263615144302"/>
    <s v=" Se cumplió tecnicamente, se elaboró un documento técnico para el desarrollo de la encuesta y se estructuró el proceso de la caracterización. "/>
    <m/>
    <s v="No se cumplió financieramente porque no se ha realizado la contratación de la encuesta. El proceso fue devuelto para realizar un nuevo estudio de mercado."/>
    <m/>
    <s v="De acuerdo con la información de la dependencia se ha cumplido con la programación de la meta física. En cuanto a recursos financieros se obligó el 38,69%."/>
    <n v="0.4"/>
    <n v="0.4"/>
    <n v="21221383"/>
    <n v="7.8166935098444287E-2"/>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16. Paz, justicia e instituciones sólidas"/>
    <s v="3. Gestión con valores para resultados"/>
    <s v="3.8. Servicio al ciudadano"/>
    <s v="9. Plan Anticorrupción y de Atención al Ciudadano"/>
    <x v="19"/>
    <x v="19"/>
    <s v=" Gestión de Servicio al Ciudadano "/>
    <s v="Diagnostico  e implementación del modelo de atención a la ciudadanía en el  Centro Especializado de Servicio a la Ciudadanía -CESC."/>
    <s v="4200-07"/>
    <s v="Porcentaje de avance de las actividades de diagnóstico e implementación del modelo de atención"/>
    <s v="Porcentaje de avance de cumplimiento / cumplimiento total"/>
    <s v="Porcentaje"/>
    <x v="0"/>
    <x v="19"/>
    <n v="133011936"/>
    <n v="1"/>
    <s v="10%"/>
    <s v="Proceso de contratación para el fortalecimiento en el cargue y actualización del Centro Especializado de Servicios al Ciudadano y orientación a la ciudadanía  por el canal de videollamada"/>
    <n v="22168656"/>
    <n v="0.1"/>
    <n v="1"/>
    <n v="0"/>
    <n v="4700597"/>
    <n v="0.21203797830594692"/>
    <s v="Se cumplió con la contratación para el cargue de contenidos y se realizo revisión de los canales de atención para proponer mejoras "/>
    <m/>
    <s v="Demora en los procesos contractuales por lo que afecto el avance financiero "/>
    <s v="El proximo trimestre se cumplira con la meta "/>
    <s v="Según la información de la dependencia, se cumplio la meta física y han avanzado en la obligación de recursos financieros."/>
    <n v="0.3"/>
    <s v=" Cargue y actualización de contenidos web para el Centro Especializado del Servicio al Ciudadano (CESC) a través del SharePoint y orientación efectuada a todas las solicitudes en el canal de atención Videollamadas "/>
    <n v="33252984"/>
    <n v="0.3"/>
    <n v="1"/>
    <n v="0"/>
    <n v="33253984"/>
    <n v="1.0000300724891336"/>
    <s v=" Se cumplio tecnica y financieramente.  Se mantuvo actualizado los contenidos web para el Centro Especializado del Servicio al Ciudadano (CESC) a través del SharePoint y se realizó seguimiento a los canales de atención."/>
    <m/>
    <m/>
    <m/>
    <s v="De acuerdo con la información de la dependencia se cumplió con la programación de la meta física y la obligación de los recursos financieros."/>
    <n v="0.4"/>
    <n v="0.4"/>
    <n v="37954581"/>
    <n v="0.28534718117327457"/>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16. Paz, justicia e instituciones sólidas"/>
    <s v="3. Gestión con valores para resultados"/>
    <s v="3.8. Servicio al ciudadano"/>
    <s v="9. Plan Anticorrupción y de Atención al Ciudadano"/>
    <x v="19"/>
    <x v="19"/>
    <s v=" Gestión de Servicio al Ciudadano "/>
    <s v="Elaboración e implementación de una estrategia comunicacional para posicionar el Centro Especializado de Servicio a la Ciudadanía - CESC como portal web sectorial."/>
    <s v="4200-08"/>
    <s v="Porcentaje de avance de las actividades de Elaboración e implementación de una estrategia comunicacional"/>
    <s v="Porcentaje de avance de cumplimiento / cumplimiento total"/>
    <s v="Porcentaje"/>
    <x v="0"/>
    <x v="19"/>
    <n v="96705036"/>
    <n v="1"/>
    <s v="10%"/>
    <s v="Documento con la planeación y Cronograma estrategia comunicacional"/>
    <n v="16117506"/>
    <n v="0.1"/>
    <n v="1"/>
    <n v="0"/>
    <n v="4835252"/>
    <n v="0.3000000124088677"/>
    <s v="Se elaboro documento con la planeación y cronograma de trabajo  de la estrategia comunicacional. "/>
    <m/>
    <s v="Demora en los procesos contractuales por lo que afecto el avance financiero "/>
    <s v="El proximo trimestre se cumplira con la meta "/>
    <s v="Según la información de la dependencia, se cumplio la meta física y han avanzado en la obligación de recursos financieros."/>
    <n v="0.3"/>
    <s v=" Documento técnico con la estrategia comunicacional para el fomento de la usabilidad del Centro Especializado de Servicio al Ciudadano incluyendo contenidos e información con enfoque diferencial. "/>
    <n v="24176259"/>
    <n v="0.3"/>
    <n v="1"/>
    <n v="0"/>
    <n v="24176259"/>
    <n v="1"/>
    <s v="Se cumplió tecnica y financieramente. Se elaboró  Documento con la estrategia comunicacional para el fomento de la usabilidad del Centro Especializado de Servicio al Ciudadano."/>
    <m/>
    <m/>
    <m/>
    <s v="De acuerdo con la información de la dependencia se cumplió con la programación de la meta física y la obligación de los recursos financieros."/>
    <n v="0.4"/>
    <n v="0.4"/>
    <n v="29011511"/>
    <n v="0.30000000206814464"/>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16. Paz, justicia e instituciones sólidas"/>
    <s v="3. Gestión con valores para resultados"/>
    <s v="3.8. Servicio al ciudadano"/>
    <s v="9. Plan Anticorrupción y de Atención al Ciudadano"/>
    <x v="19"/>
    <x v="19"/>
    <s v=" Gestión de Servicio al Ciudadano "/>
    <s v="Elaboración de contenidos con información confiable para su divulgación en el Centro Especializado de Servicio a la Ciudadanía -CESC"/>
    <s v="4200-09"/>
    <s v="Porcentaje de avance en la elaboración de contenidos con información confiable para su divulgación."/>
    <s v="Porcentaje de avance de cumplimiento / cumplimiento total"/>
    <s v="Porcentaje"/>
    <x v="0"/>
    <x v="19"/>
    <n v="193410072"/>
    <n v="1"/>
    <s v="10%"/>
    <s v="Documento con la planeación y Cronograma para la elaboración de contenidos con el fin de ser divulgados en el Centro Especializado de Servicio a la Ciudadanía - CESC y _x000a_Documento con la planeación y cronograma de la propuesta técnica para el monitoreo, medición, seguimiento y consolidación de los resultados del modelo de atención a la ciudadanía."/>
    <n v="32235012"/>
    <n v="0.1"/>
    <n v="1"/>
    <n v="0"/>
    <n v="4029376"/>
    <n v="0.12499998448891535"/>
    <s v="Se avanzó con la elaboración de un documento con la planeacion y cronograma de trabajo para diseño de contenidos y planeación y cronograma para realización de una propuesta para el monitoreo y seguimiento del modelo de atención a la ciudadania."/>
    <m/>
    <s v="Demora en los procesos contractuales por lo que afecto el avance financiero "/>
    <s v="El proximo trimestre se cumplira con la meta "/>
    <s v="Según la información de la dependencia, se cumplio la meta física y han avanzado en la obligación de recursos financieros."/>
    <n v="0.3"/>
    <s v="Elaborar boletines mensuales para la divulgación de contenidos relacionados con el Modelo Integral de Servicio al Ciudadano incluyendo contenidos e información con enfoque diferencial y con la misionalidad de las entidades del sector administrativo de salud._x000a__x000a_Documento de análisis de la información recolectada para la estructuración de la propuesta técnica del monitoreo, medición, seguimiento y consolidación de los resultados del modelo de atención a la ciudadanía."/>
    <n v="48352518"/>
    <n v="0.3"/>
    <n v="1"/>
    <n v="0"/>
    <n v="48352518"/>
    <n v="1"/>
    <s v="Se cumplió tecnica y financieramente. Se elaboraron boletines mensuales para la divulgación de contenidos relacionados con el Modelo Integral de Servicio al Ciudadano incluyendo contenidos e información con enfoque diferencial y con la misionalidad de las entidades del sector. Se avanzó en la socialización de resultados de calidad del servicio administrativo de salud._x000a__x000a_Documento de análisis de la información recolectada para la estructuración de la propuesta técnica del monitoreo, medición, seguimiento y consolidación de los resultados del modelo de atención a la ciudadanía.&quot;"/>
    <m/>
    <m/>
    <m/>
    <s v="De acuerdo con la información de la dependencia se cumplió con la programación de la meta física y la obligación de los recursos financieros."/>
    <n v="0.4"/>
    <n v="0.4"/>
    <n v="52381894"/>
    <n v="0.27083333074815258"/>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4. Fortalecer el sistema de información del ministerio"/>
    <s v="ODS 16. Paz, justicia e instituciones sólidas"/>
    <s v="5. Información y Comunicación"/>
    <s v="5.1. Gestión documental"/>
    <s v="1. Plan Institucional de Archivos de la Entidad -PINAR"/>
    <x v="19"/>
    <x v="19"/>
    <s v=" Gestión Documental "/>
    <s v="Archivo recibido - Diagnóstico Integral de Archivo (DIA)"/>
    <s v="4200-10"/>
    <s v="Porcentaje de avance del documento final del Diagnóstico Integral de Archivo (DIA)"/>
    <s v="Porcentaje de avance del documento final del Diagnóstico."/>
    <s v="Porcentaje"/>
    <x v="0"/>
    <x v="19"/>
    <n v="269599428"/>
    <n v="1"/>
    <n v="0"/>
    <s v="N/A"/>
    <n v="0"/>
    <n v="0.5"/>
    <e v="#DIV/0!"/>
    <n v="-0.5"/>
    <n v="0"/>
    <n v="0"/>
    <s v="Se realizo contratación de dos profesionales para realizar las actividades descritas en el Plan de Acción Contratos 895 de 2024 y 896 de 2024."/>
    <m/>
    <m/>
    <m/>
    <s v="Según la información de la dependencia, se ralizó avance en la meta física, sin embargo no tenía programación de esta actividad para el trimestre."/>
    <n v="0.33"/>
    <s v=" Levantamiento de información en 54 dependencias del MSPS. "/>
    <n v="89866476"/>
    <n v="0.33"/>
    <n v="1"/>
    <n v="0"/>
    <n v="42543678"/>
    <n v="0.47340988423758823"/>
    <s v="Se levanto información de las 54 dependencias que requieren realizar transferencias primarias revisando los inventarios de la documentación a entregar"/>
    <m/>
    <m/>
    <m/>
    <s v="De acuerdo con la información de la dependencia se cumplió con la programación de la meta física y la obligación de 47,34% de los recursos financieros."/>
    <n v="0.83000000000000007"/>
    <n v="0.83000000000000007"/>
    <n v="42543678"/>
    <n v="0.15780329474586274"/>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4. Fortalecer el sistema de información del ministerio"/>
    <s v="ODS 16. Paz, justicia e instituciones sólidas"/>
    <s v="5. Información y Comunicación"/>
    <s v="5.1. Gestión documental"/>
    <s v="1. Plan Institucional de Archivos de la Entidad -PINAR"/>
    <x v="19"/>
    <x v="19"/>
    <s v=" Gestión Documental "/>
    <s v="Actualización Instrumentos Archivísticos"/>
    <s v="4200-11"/>
    <s v="Elaboración y/o actualización de 24 instrumentos archivísticos."/>
    <s v="Número de instrumentos archivísticos elaborados y/o actualizados"/>
    <s v="Número"/>
    <x v="0"/>
    <x v="19"/>
    <n v="729460385"/>
    <n v="24"/>
    <n v="0"/>
    <s v="N/A"/>
    <n v="0"/>
    <m/>
    <e v="#DIV/0!"/>
    <n v="0"/>
    <n v="0"/>
    <n v="0"/>
    <s v="no se tienen actividades programadas para este trimestre"/>
    <m/>
    <m/>
    <m/>
    <s v="No tiene programación de esta actividad para el trimestre"/>
    <n v="8"/>
    <s v=" Elaboración y/o actualización de 8 instrumentos archivísticos. "/>
    <n v="243153461"/>
    <n v="8"/>
    <n v="1"/>
    <n v="0"/>
    <n v="42543678"/>
    <n v="0.17496636825580697"/>
    <s v="Se elaboro el READH, y se encuentra para aprobación._x000a_Se estan actualizando los siguientes instrumentos archivísticos: TRD, PGD, PINAR, DIA, CCD, PGDEA y el Programa de Reprografía."/>
    <m/>
    <m/>
    <m/>
    <s v="De acuerdo con la información de la dependencia se cumplió con la programación de la meta física y la obligación de 17,50% de los recursos financieros."/>
    <n v="8"/>
    <n v="0.33333333333333331"/>
    <n v="42543678"/>
    <n v="5.8322122592030817E-2"/>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4. Fortalecer el sistema de información del ministerio"/>
    <s v="ODS 16. Paz, justicia e instituciones sólidas"/>
    <s v="5. Información y Comunicación"/>
    <s v="5.1. Gestión documental"/>
    <s v="1. Plan Institucional de Archivos de la Entidad -PINAR"/>
    <x v="19"/>
    <x v="19"/>
    <s v=" Gestión Documental "/>
    <s v="Actualización de Inventarios"/>
    <s v="4200-12"/>
    <s v="Porcentaje inventarios actualizados del archivo central."/>
    <s v="Porcentaje de avance de  los inventarios actualizados del archivo central."/>
    <s v="Porcentaje"/>
    <x v="0"/>
    <x v="19"/>
    <n v="197401473"/>
    <n v="1"/>
    <n v="0"/>
    <s v="N/A"/>
    <n v="0"/>
    <m/>
    <e v="#DIV/0!"/>
    <n v="0"/>
    <n v="0"/>
    <n v="0"/>
    <s v="no se tienen actividades programadas para este trimestre"/>
    <m/>
    <m/>
    <m/>
    <s v="No tiene programación de esta actividad para el trimestre"/>
    <n v="0.33"/>
    <s v=" Levantamiento inventarios Archivo Central. "/>
    <n v="65800491"/>
    <n v="0.33"/>
    <n v="1"/>
    <n v="0"/>
    <n v="0"/>
    <n v="0"/>
    <s v="Se encuentra en levantamiento el proceso de actualización de inventario documental para el Ministerio."/>
    <m/>
    <m/>
    <m/>
    <s v="De acuerdo con la información de la dependencia se ha cumplido con la programación de la meta física. En cuanto a recursos financieros no se realizó obligación."/>
    <n v="0.33"/>
    <n v="0.33"/>
    <n v="0"/>
    <n v="0"/>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4. Fortalecer el sistema de información del ministerio"/>
    <s v="ODS 16. Paz, justicia e instituciones sólidas"/>
    <s v="5. Información y Comunicación"/>
    <s v="5.1. Gestión documental"/>
    <s v="1. Plan Institucional de Archivos de la Entidad -PINAR"/>
    <x v="19"/>
    <x v="19"/>
    <s v=" Gestión Documental "/>
    <s v="Digitalización de documentos que reposan en el Archivo Central "/>
    <s v="4200-13"/>
    <s v="Porcentaje de avance en la digitalización de documentos"/>
    <s v="Número de documentos digitalizados / Número de documentos del archivo central."/>
    <s v="Porcentaje"/>
    <x v="0"/>
    <x v="19"/>
    <n v="803538714"/>
    <n v="1"/>
    <n v="0"/>
    <s v="N/A"/>
    <n v="0"/>
    <n v="0"/>
    <e v="#DIV/0!"/>
    <n v="0"/>
    <n v="0"/>
    <n v="0"/>
    <s v="no se tienen actividades programadas para este trimestre"/>
    <m/>
    <m/>
    <m/>
    <s v="No tiene programación de esta actividad para el trimestre"/>
    <n v="0.33"/>
    <s v=" Digitalización de 3 millones de folios de documentación del Archivo Central  "/>
    <n v="267846238"/>
    <m/>
    <n v="0"/>
    <n v="0.33"/>
    <n v="0"/>
    <n v="0"/>
    <s v="Se encuentra en proceso de contratación de la firma que va a realizar la organización y digitalización de la documentación del Ministerio de Salud y Protección Social."/>
    <s v="Demora en trámite de la contratación"/>
    <m/>
    <s v="Se realizó contratación, pendiente de la firma a la fecha."/>
    <s v="De acuerdo con la información de la dependencia no se ha cumplido con la programación de la meta física, ni de recursos financieros."/>
    <n v="0"/>
    <n v="0"/>
    <n v="0"/>
    <n v="0"/>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N/A"/>
    <s v="2. Direccionamiento estratégico y planeación"/>
    <s v="2.2. Gestión Presupuestal y Eficiencia del Gasto Público"/>
    <s v="N/A"/>
    <x v="20"/>
    <x v="20"/>
    <s v=" Gestión Financiera "/>
    <s v="Presentar el Anteproyecto de presupuesto 2025 ante el Ministerio de Hacienda y Crédito Publico"/>
    <s v="4300-01"/>
    <s v="Anteproyecto de Presupuesto"/>
    <s v="Anteproyecto de presupuesto presentado"/>
    <s v="Número"/>
    <x v="2"/>
    <x v="2"/>
    <m/>
    <n v="1"/>
    <n v="1"/>
    <s v="Anteproyecto de presupuesto presentado"/>
    <n v="0"/>
    <n v="1"/>
    <n v="1"/>
    <n v="0"/>
    <m/>
    <m/>
    <s v="se consolidó el anteproyecto de presupuesto para la vigencia 2025 y se presentó al ministerio de hacienda y crédito público en los medios dispuestos para ello"/>
    <m/>
    <m/>
    <m/>
    <s v="Según la información de la dependencia, se cumplio la meta física y no hay programación de recursos financieros."/>
    <n v="0"/>
    <s v="N/A"/>
    <m/>
    <m/>
    <n v="0"/>
    <n v="0"/>
    <m/>
    <m/>
    <m/>
    <m/>
    <m/>
    <m/>
    <s v="No hay programación de recursos financieros, ni metas físicas para el trimestre."/>
    <n v="1"/>
    <n v="1"/>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N/A"/>
    <s v="2. Direccionamiento estratégico y planeación"/>
    <s v="2.2. Gestión Presupuestal y Eficiencia del Gasto Público"/>
    <s v="N/A"/>
    <x v="20"/>
    <x v="20"/>
    <s v=" Gestión Financiera "/>
    <s v="Seguimiento a la ejecución presupuestal"/>
    <s v="4300-02"/>
    <s v="Seguimiento a la ejecución presupuestal"/>
    <s v="Informes de seguimiento a la ejecución presupuestal publicados"/>
    <s v="Número"/>
    <x v="2"/>
    <x v="2"/>
    <m/>
    <n v="12"/>
    <n v="3"/>
    <s v="Informes elaborados y publicados"/>
    <n v="0"/>
    <n v="3"/>
    <n v="1"/>
    <n v="0"/>
    <m/>
    <m/>
    <s v="se elaboró el seguimiento a la ejecución presupuestal de acuerdo a las dependencias que tienen iniciativa del gasto se publicó en la página web del ministerio "/>
    <m/>
    <m/>
    <m/>
    <s v="Según la información de la dependencia, se cumplio la meta física y no hay programación de recursos financieros."/>
    <n v="3"/>
    <s v="Informes elaborados y publicados"/>
    <m/>
    <n v="3"/>
    <n v="1"/>
    <n v="0"/>
    <m/>
    <m/>
    <s v="Se elaboró el seguimiento a la ejecución presupuestal de acuerdo a las dependencias que tienen iniciativa del gasto se publicó en la página web del ministerio "/>
    <m/>
    <m/>
    <m/>
    <s v="De acuerdo con la información de la dependencia se ha cumplido con la programación de la meta física. No hay programación de recursos financieros."/>
    <n v="6"/>
    <n v="0.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N/A"/>
    <s v="2. Direccionamiento estratégico y planeación"/>
    <s v="2.2. Gestión Presupuestal y Eficiencia del Gasto Público"/>
    <s v="N/A"/>
    <x v="20"/>
    <x v="20"/>
    <s v=" Gestión Financiera "/>
    <s v="Estados Financieros Consolidados"/>
    <s v="4300-03"/>
    <s v="Estados Financieros Consolidados"/>
    <s v="Estados financieros transmitidos y publicados"/>
    <s v="Número"/>
    <x v="2"/>
    <x v="2"/>
    <m/>
    <n v="4"/>
    <n v="1"/>
    <s v="Estados Financieros de la vigencia 2023 transmitidos y publicados"/>
    <n v="0"/>
    <n v="1"/>
    <n v="1"/>
    <n v="0"/>
    <m/>
    <m/>
    <s v="se elaboraron los estados financieros a 31 de diciembre de 2023, fueron remitidos a través del chip a la contaduría general de la nación y publicados en la página web del ministerio para conocimiento de la ciudadanía"/>
    <m/>
    <m/>
    <m/>
    <s v="Según la información de la dependencia, se cumplio la meta física y no hay programación de recursos financieros."/>
    <n v="1"/>
    <s v="Estados Financieros del periodo de Enero a Marzo transmitidos y publicados"/>
    <m/>
    <n v="1"/>
    <n v="1"/>
    <n v="0"/>
    <m/>
    <m/>
    <s v="Se elaboraron los estados financieros a 31 de marzo de 2024, fueron remitidos a través del chip a la contaduría general de la nación y publicados en la página web del ministerio para conocimiento de la ciudadanía"/>
    <m/>
    <m/>
    <m/>
    <s v="De acuerdo con la información de la dependencia se ha cumplido con la programación de la meta física. No hay programación de recursos financieros."/>
    <n v="2"/>
    <n v="0.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N/A"/>
    <s v="2. Direccionamiento estratégico y planeación"/>
    <s v="2.2. Gestión Presupuestal y Eficiencia del Gasto Público"/>
    <s v="N/A"/>
    <x v="20"/>
    <x v="20"/>
    <s v=" Gestión Financiera "/>
    <s v="Transferencias contabilizadas"/>
    <s v="4300-04"/>
    <s v="Transferencias contabilizadas"/>
    <s v="Conciliaciones de operaciones con terceros "/>
    <s v="Número"/>
    <x v="2"/>
    <x v="2"/>
    <m/>
    <n v="4"/>
    <n v="1"/>
    <s v="Comprobantes de conciliación"/>
    <n v="0"/>
    <n v="1"/>
    <n v="1"/>
    <n v="0"/>
    <m/>
    <m/>
    <s v="se realizaron las conciliaciones con las áreas responsables de la ejecución presupuestal, se elaboraron las actas correspondientes"/>
    <m/>
    <m/>
    <m/>
    <s v="Según la información de la dependencia, se cumplio la meta física y no hay programación de recursos financieros."/>
    <n v="1"/>
    <s v="Comprobantes de conciliación"/>
    <m/>
    <n v="1"/>
    <n v="1"/>
    <n v="0"/>
    <m/>
    <m/>
    <s v="Se realizaron las conciliaciones con las áreas responsables de la ejecución presupuestal, se elaboraron las actas correspondientes"/>
    <m/>
    <m/>
    <m/>
    <s v="De acuerdo con la información de la dependencia se ha cumplido con la programación de la meta física. No hay programación de recursos financieros."/>
    <n v="2"/>
    <n v="0.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6. Fortalecer el talento humano, según las necesidades identificadas, en términos de calidad, equidad, pertinencia y eficiencia"/>
    <s v="ODS 3. Salud y Bienestar"/>
    <s v="1. Talento humano"/>
    <s v="1.1. Gestión Estratégica del Talento Humano"/>
    <s v="6. Plan Institucional de Capacitación"/>
    <x v="21"/>
    <x v="21"/>
    <s v=" Gestión del Talento Humano "/>
    <s v="Otorgar becas para educación formal en pregrados y posgrados, para el fortalecimiento del Talento Humano que genere valor e innovación en la entidad."/>
    <s v="4400-01"/>
    <s v="Servidores Públicos beneficiados"/>
    <s v="Número de Servidores Públicos Beneficiados"/>
    <s v="Número"/>
    <x v="0"/>
    <x v="79"/>
    <n v="800000000"/>
    <n v="60"/>
    <n v="15"/>
    <s v="Funcionarios beneficiados"/>
    <n v="0"/>
    <n v="17"/>
    <n v="1.1333333333333333"/>
    <n v="-2"/>
    <n v="0"/>
    <n v="0"/>
    <s v="Se cumplió con la meta programada."/>
    <m/>
    <m/>
    <m/>
    <s v="De acuerdo a la infromación suministrada por la dependencia se evidencia un avance fisico de 113% y un avace financiero de 00%."/>
    <n v="15"/>
    <s v="Funcionarios beneficiados"/>
    <n v="800000000"/>
    <n v="9"/>
    <n v="0.6"/>
    <n v="6"/>
    <n v="800000000"/>
    <n v="1"/>
    <s v="En el avance físico en el primer trimestre fue de 17 beneficiarios y en el segundo trimestre fue de 9 beneficiarios, por lo tanto, quedaron pendientes 4 beneficiarios por solicitar crédito educativo condonable para este semestre "/>
    <s v="Las solicitudes dependen de la necesidad del propio solicitante de crédito y no de la voluntad de Minsalud"/>
    <m/>
    <s v="Se enviará correo a las personas que se encuentran activas estudiando, informándoles que pueden solicitar la renovación de sus créditos para segundo semestre de 2024"/>
    <s v="Según la información reportada por la dependencia, se registra un avance del 60% respecto a la meta física programada para el segundo trimestre de 2024. Además, se registra un avance del 100% en la meta financiera programada para el segundo trimestre de 2024"/>
    <n v="26"/>
    <n v="0.43333333333333335"/>
    <n v="800000000"/>
    <n v="1"/>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6. Fortalecer el talento humano, según las necesidades identificadas, en términos de calidad, equidad, pertinencia y eficiencia"/>
    <s v="ODS 3. Salud y Bienestar"/>
    <s v="1. Talento humano"/>
    <s v="1.1. Gestión Estratégica del Talento Humano"/>
    <s v="8. Plan de Trabajo Anual en Seguridad y Salud en el Trabajo"/>
    <x v="21"/>
    <x v="21"/>
    <s v=" Gestión del Talento Humano "/>
    <s v="Ejecutar actividades de la encuesta de clima y cultura y  batería de riesgo psicosocial y realizar actividades de divulgación y  promoción para aplicación de encuesta."/>
    <s v="4400-02"/>
    <s v="Documentos Metodológicos Formulados"/>
    <s v="Número de documentos metodológicos formulados"/>
    <s v="Número"/>
    <x v="0"/>
    <x v="80"/>
    <n v="50000000"/>
    <n v="1"/>
    <n v="0"/>
    <s v="N/A"/>
    <n v="0"/>
    <n v="0"/>
    <e v="#DIV/0!"/>
    <n v="0"/>
    <n v="0"/>
    <n v="0"/>
    <s v="No tiene meta asignada en el período."/>
    <m/>
    <m/>
    <m/>
    <s v="La Dependencia no programó metas para el trimestre en seguimiento"/>
    <n v="1"/>
    <s v="Documento metodológico de ejecución de actividades de la encuesta de clima y cultura y batería de riesgo psicosocial."/>
    <n v="50000000"/>
    <m/>
    <n v="0"/>
    <n v="1"/>
    <m/>
    <n v="0"/>
    <s v="En la fase de precotizaciones la única Universidad que precotizó, alteró las obligaciones, por lo tanto, se descartó lo cual generó la necesidad de cambiar la modalidad de contratación a persona natural, trámite que se está adelantando"/>
    <m/>
    <s v="No se contó con oferentes interesados en contratar y la cotización recibida, fue alterada por el cotizante"/>
    <s v="Se reprogramarán los recursos no ejecutados en el segundo semestre."/>
    <s v="Según la información reportada por la dependencia, se registra un avance del 0% respecto a la meta física programada para el segundo trimestre de 2024. Además, se registra un avance del 0% en la meta financiera programada para el segundo trimestre de 2024; se recomienda estudiar la posibilidad de reprogramar los recursos no ejecutados en este trimestre entre los siguientes trimestres."/>
    <n v="0"/>
    <n v="0"/>
    <n v="0"/>
    <n v="0"/>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1. Fortalecer el entorno laboral del ministerio."/>
    <s v="ODS 3. Salud y Bienestar"/>
    <s v="1. Talento humano"/>
    <s v="1.1. Gestión Estratégica del Talento Humano"/>
    <s v="7. Plan de Incentivos Institucionales"/>
    <x v="21"/>
    <x v="21"/>
    <s v=" Gestión del Talento Humano "/>
    <s v="Diseñar estrategias de intervención según diagnóstico de encuesta de clima y cultura y  batería de riesgo psicosocial, ejecutar actividades de intervención y evaluar el impacto de las intervenciones."/>
    <s v="4400-03"/>
    <s v="Documentos de Investigación Formulados"/>
    <s v="Número de documentos de investigación formulados"/>
    <s v="Número"/>
    <x v="0"/>
    <x v="80"/>
    <n v="60000000"/>
    <n v="1"/>
    <n v="0"/>
    <s v="N/A"/>
    <n v="0"/>
    <n v="0"/>
    <e v="#DIV/0!"/>
    <n v="0"/>
    <n v="0"/>
    <n v="0"/>
    <s v="No tiene meta asignada en el período."/>
    <m/>
    <m/>
    <m/>
    <s v="La Dependencia no programó metas para el trimestre en seguimiento"/>
    <n v="0"/>
    <s v=" N/A "/>
    <m/>
    <m/>
    <n v="0"/>
    <n v="0"/>
    <m/>
    <e v="#DIV/0!"/>
    <s v="Sin meta programada para el período"/>
    <m/>
    <s v=" "/>
    <s v=" "/>
    <s v="Según la información reportada por la dependencia esta actividad no cuenta con meta fisica programada para el segundo trimestre de 2024; Según la información reportada por la dependencia esta actividad no cuenta con recursos financieros programados para el segundo trimestre de 2024."/>
    <n v="0"/>
    <n v="0"/>
    <n v="0"/>
    <n v="0"/>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6. Fortalecer el talento humano, según las necesidades identificadas, en términos de calidad, equidad, pertinencia y eficiencia"/>
    <s v="ODS 3. Salud y Bienestar"/>
    <s v="1. Talento humano"/>
    <s v="1.1. Gestión Estratégica del Talento Humano"/>
    <s v="6. Plan Institucional de Capacitación"/>
    <x v="21"/>
    <x v="21"/>
    <s v=" Gestión del Talento Humano "/>
    <s v="Realizar capacitación en educación informal y no formal, para el desarrollo de capacidades que trascienda a la innovación institucional."/>
    <s v="4400-04"/>
    <s v="Servidores Públicos beneficiados"/>
    <s v="Número de Servidores Públicos Beneficiados"/>
    <s v="Número"/>
    <x v="0"/>
    <x v="79"/>
    <n v="220000000"/>
    <n v="120"/>
    <n v="0"/>
    <s v="N/A"/>
    <n v="0"/>
    <n v="0"/>
    <e v="#DIV/0!"/>
    <n v="0"/>
    <n v="0"/>
    <n v="0"/>
    <s v="No tiene meta asignada en el período."/>
    <m/>
    <m/>
    <m/>
    <s v="La Dependencia no programó metas para el trimestre en seguimiento"/>
    <n v="60"/>
    <s v="Personas Capacitadas"/>
    <n v="110000000"/>
    <n v="25"/>
    <n v="0.41666666666666669"/>
    <n v="35"/>
    <m/>
    <n v="0"/>
    <s v="Los contratos con Bomberos y con la Universidad distrital Francisco José de Caldas están en ejecución, sin embargo, solo se pagará en cuanto estén ejecutadas las formaciones"/>
    <s v="Las formaciones llevan un ciclo de capacitación, el cual se debe ejecutar y solo hasta ese momento se puede pagar"/>
    <s v="Demoras del contratista en conseguir el equipo mínimo de profesionales para ejecutar el contrato"/>
    <s v="Se reprogramarán los recursos no ejecutados en el segundo semestre."/>
    <s v="Según la información reportada por la dependencia, se registra un avance del 41,67% respecto a la meta física programada para el segundo trimestre de 2024. Además, se registra un avance del 0% en la meta financiera programada para el segundo trimestre de 2024; se recomienda estudiar la posibilidad de reprogramar los recursos no ejecutados en este trimestre entre los siguientes trimestres."/>
    <n v="25"/>
    <n v="0.20833333333333334"/>
    <n v="0"/>
    <n v="0"/>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6. Fortalecer el talento humano, según las necesidades identificadas, en términos de calidad, equidad, pertinencia y eficiencia"/>
    <s v="ODS 3. Salud y Bienestar"/>
    <s v="1. Talento humano"/>
    <s v="1.1. Gestión Estratégica del Talento Humano"/>
    <s v="4. Plan de Previsión de Recursos Humanos"/>
    <x v="21"/>
    <x v="21"/>
    <s v=" Gestión del Talento Humano "/>
    <s v="Publicar Plan de Previsión de Recursos Humanos"/>
    <s v="4400-05"/>
    <s v="Plan de Previsión de Recursos Humanos publicado"/>
    <s v="Plan publicado"/>
    <s v="Número"/>
    <x v="2"/>
    <x v="2"/>
    <m/>
    <n v="1"/>
    <n v="1"/>
    <s v="Plan de previsión de recursos humano publicado"/>
    <n v="0"/>
    <n v="1"/>
    <n v="1"/>
    <n v="0"/>
    <n v="0"/>
    <m/>
    <s v="Se cumplió con la meta programada."/>
    <m/>
    <m/>
    <m/>
    <s v="De acuerdo a la infromación suministrada por la dependencia se evidencia un avance fisico de 100% y un avace financiero de 00%."/>
    <n v="0"/>
    <s v=" N/A "/>
    <m/>
    <m/>
    <n v="0"/>
    <n v="0"/>
    <m/>
    <m/>
    <s v="Sin meta programada para el período"/>
    <m/>
    <m/>
    <m/>
    <s v="Según la información reportada por la dependencia esta actividad no cuenta con meta fisica programada para el segundo trimestre de 2024, ni recursos financieros."/>
    <n v="1"/>
    <n v="1"/>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6. Fortalecer el talento humano, según las necesidades identificadas, en términos de calidad, equidad, pertinencia y eficiencia"/>
    <s v="ODS 3. Salud y Bienestar"/>
    <s v="1. Talento humano"/>
    <s v="1.1. Gestión Estratégica del Talento Humano"/>
    <s v="3. Plan Anual de Vacantes"/>
    <x v="21"/>
    <x v="21"/>
    <s v=" Gestión del Talento Humano "/>
    <s v="Publicar Plan Anual de Vacantes"/>
    <s v="4400-06"/>
    <s v="Plan Anual de Vacantes publicado"/>
    <s v="Plan publicado"/>
    <s v="Número"/>
    <x v="2"/>
    <x v="2"/>
    <m/>
    <n v="1"/>
    <n v="1"/>
    <s v="Plan Anual de Vacantes publicado"/>
    <n v="0"/>
    <n v="1"/>
    <n v="1"/>
    <n v="0"/>
    <n v="0"/>
    <m/>
    <s v="Se cumplió con la meta programada."/>
    <m/>
    <m/>
    <m/>
    <s v="De acuerdo a la infromación suministrada por la dependencia se evidencia un avance fisico de 100% y un avace financiero de 00%."/>
    <n v="0"/>
    <s v=" N/A "/>
    <m/>
    <m/>
    <n v="0"/>
    <n v="0"/>
    <m/>
    <m/>
    <s v="Sin meta programada para el período"/>
    <m/>
    <m/>
    <m/>
    <s v="Según la información reportada por la dependencia esta actividad no cuenta con meta fisica programada para el segundo trimestre de 2024, ni recursos financieros."/>
    <n v="1"/>
    <n v="1"/>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1. Fortalecer el entorno laboral del ministerio."/>
    <s v="ODS 3. Salud y Bienestar"/>
    <s v="1. Talento humano"/>
    <s v="1.2. Integridad"/>
    <s v="9. Plan Anticorrupción y de Atención al Ciudadano"/>
    <x v="21"/>
    <x v="21"/>
    <s v=" Gestión del Talento Humano "/>
    <s v="Publicar Plan de Integridad y Conflictos de Interés "/>
    <s v="4400-07"/>
    <s v="Plan publicado"/>
    <s v="Informe publicado"/>
    <s v="Número"/>
    <x v="2"/>
    <x v="2"/>
    <m/>
    <n v="2"/>
    <n v="1"/>
    <s v="Plan de integridad y conflicto de interés publicado"/>
    <n v="0"/>
    <n v="1"/>
    <n v="1"/>
    <n v="0"/>
    <n v="0"/>
    <m/>
    <s v="Se cumplió con la meta programada."/>
    <m/>
    <m/>
    <m/>
    <s v="De acuerdo a la infromación suministrada por la dependencia se evidencia un avance fisico de 100% y un avace financiero de 00%."/>
    <n v="0"/>
    <s v=" N/A "/>
    <m/>
    <m/>
    <n v="0"/>
    <n v="0"/>
    <m/>
    <m/>
    <s v="Sin meta programada para el período"/>
    <m/>
    <m/>
    <m/>
    <s v="Según la información reportada por la dependencia esta actividad no cuenta con meta fisica programada para el segundo trimestre de 2024, ni recursos financieros."/>
    <n v="1"/>
    <n v="0.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6. Fortalecer el talento humano, según las necesidades identificadas, en términos de calidad, equidad, pertinencia y eficiencia"/>
    <s v="ODS 3. Salud y Bienestar"/>
    <s v="1. Talento humano"/>
    <s v="1.1. Gestión Estratégica del Talento Humano"/>
    <s v="8. Plan de Trabajo Anual en Seguridad y Salud en el Trabajo"/>
    <x v="21"/>
    <x v="21"/>
    <s v=" Gestión del Talento Humano "/>
    <s v="Publicar Plan de Seguridad y Salud en el Trabajo"/>
    <s v="4400-08"/>
    <s v="Plan Estratégico de Talento Humano publicado"/>
    <s v="Plan publicado"/>
    <s v="Número"/>
    <x v="2"/>
    <x v="2"/>
    <m/>
    <n v="1"/>
    <n v="1"/>
    <s v="Plan de Seguridad y Salud en el Trabajo publicado"/>
    <n v="0"/>
    <n v="1"/>
    <n v="1"/>
    <n v="0"/>
    <n v="0"/>
    <m/>
    <s v="Se cumplió con la meta programada."/>
    <m/>
    <m/>
    <m/>
    <s v="De acuerdo a la infromación suministrada por la dependencia se evidencia un avance fisico de 100% y un avace financiero de 00%."/>
    <n v="0"/>
    <s v=" N/A "/>
    <m/>
    <m/>
    <n v="0"/>
    <n v="0"/>
    <m/>
    <m/>
    <s v="Sin meta programada para el período"/>
    <m/>
    <m/>
    <m/>
    <s v="Según la información reportada por la dependencia esta actividad no cuenta con meta fisica programada para el segundo trimestre de 2024, ni recursos financieros."/>
    <n v="1"/>
    <n v="1"/>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6. Fortalecer el talento humano, según las necesidades identificadas, en términos de calidad, equidad, pertinencia y eficiencia"/>
    <s v="ODS 3. Salud y Bienestar"/>
    <s v="1. Talento humano"/>
    <s v="1.1. Gestión Estratégica del Talento Humano"/>
    <s v="5. Plan Estratégico de Talento Humano"/>
    <x v="21"/>
    <x v="21"/>
    <s v=" Gestión del Talento Humano "/>
    <s v="Publicar Plan Estratégico de Talento Humano"/>
    <s v="4400-09"/>
    <s v="Plan Estratégico de Talento Humano publicado"/>
    <s v="Plan publicado"/>
    <s v="Número"/>
    <x v="2"/>
    <x v="2"/>
    <m/>
    <n v="1"/>
    <n v="1"/>
    <s v="Plan Estratégico de Talento Humano publicado"/>
    <n v="0"/>
    <n v="1"/>
    <n v="1"/>
    <n v="0"/>
    <n v="0"/>
    <m/>
    <s v="Se cumplió con la meta programada."/>
    <m/>
    <m/>
    <m/>
    <s v="De acuerdo a la infromación suministrada por la dependencia se evidencia un avance fisico de 100% y un avace financiero de 00%."/>
    <n v="0"/>
    <s v=" N/A "/>
    <m/>
    <m/>
    <n v="0"/>
    <n v="0"/>
    <m/>
    <m/>
    <s v="Sin meta programada para el período"/>
    <m/>
    <m/>
    <m/>
    <s v="Según la información reportada por la dependencia esta actividad no cuenta con meta fisica programada para el segundo trimestre de 2024, ni recursos financieros."/>
    <n v="1"/>
    <n v="1"/>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7. Control Interno"/>
    <s v="7.1. Control Interno"/>
    <s v="9. Plan Anticorrupción y de Atención al Ciudadano"/>
    <x v="22"/>
    <x v="22"/>
    <s v=" Gestión y Prevención de Asuntos Disciplinarios "/>
    <s v="Formular y ejecutar las sensibilizaciones del plan de trabajo de la OCID para 2024 en temas disciplinarios y plan anticorrupción"/>
    <s v="4500-01"/>
    <s v="Nivel de cumplimiento del Plan de Trabajo"/>
    <s v="(No. socializaciones realizadas/No. De Socializaciones programadas )* 100"/>
    <s v="Porcentaje"/>
    <x v="2"/>
    <x v="2"/>
    <m/>
    <n v="1"/>
    <n v="0"/>
    <s v="N/A"/>
    <n v="0"/>
    <m/>
    <e v="#DIV/0!"/>
    <n v="0"/>
    <m/>
    <m/>
    <m/>
    <m/>
    <m/>
    <m/>
    <s v="No tiene programación de esta actividad para el trimestre"/>
    <n v="0.5"/>
    <s v=" Avance en la ejecución de las sensibilizaciones programadas en el plan de trabajo de la vigencia. "/>
    <m/>
    <n v="0.5"/>
    <n v="1"/>
    <n v="0"/>
    <m/>
    <m/>
    <s v="Durante este trimestre se realizó una sensibilización en temas disciplinarios, plan anticorrupción y conflicto de intereses el día 26 de abril de 2024 mediante Microsoft Team, la invitación se remitió mediante el Saludable en la edición 1205 del 24 de abril de 2024."/>
    <m/>
    <m/>
    <m/>
    <s v="Según la información reportada por la dependencia se ha cumplido con la meta fisica programada para el segundo trimestre de 2024. No cuenta con recursos financieros programados"/>
    <n v="0.5"/>
    <n v="0.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7. Control Interno"/>
    <s v="7.1. Control Interno"/>
    <s v="9. Plan Anticorrupción y de Atención al Ciudadano"/>
    <x v="22"/>
    <x v="22"/>
    <s v=" Gestión y Prevención de Asuntos Disciplinarios "/>
    <s v="Elaborar  las publicaciones  que serán divulgadas en el boletín institucional &quot;El Saludable&quot; conforme a lo propuesto en el plan de trabajo  de la OCID para 2024 de temas disciplinarios y plan anticorrupción"/>
    <s v="4500-02"/>
    <s v="Nivel de cumplimiento del Plan de Trabajo"/>
    <s v="(No. Publicaciones realizadas/No. Publicaciones programadas )* 100"/>
    <s v="Porcentaje"/>
    <x v="2"/>
    <x v="2"/>
    <m/>
    <n v="1"/>
    <n v="0.25"/>
    <s v="Dar cumplimiento a las  publicaciones en &quot;El Saludable&quot; programadas en el plan de trabajo."/>
    <n v="0"/>
    <n v="0.25"/>
    <n v="1"/>
    <n v="0"/>
    <m/>
    <m/>
    <s v="Durante este trimestre se realizaron  4 publicaciones en el Boletín &quot;El Saludable&quot;,  sobre temas anticorrupción y función preventiva disciplinaria, en las ediciones No. 1153, 1156, 1178 y 1186."/>
    <m/>
    <m/>
    <m/>
    <s v="Según la información de la dependencia, se cumplio la meta física y no hay programación de recursos financieros."/>
    <n v="0.25"/>
    <s v=" Dar cumplimiento a las  publicaciones en &quot;El Saludable&quot; programadas en el plan de trabajo. "/>
    <m/>
    <n v="0.25"/>
    <n v="1"/>
    <n v="0"/>
    <m/>
    <m/>
    <s v="Durante el segundo trimestre de 2024, se  realizaron 7 publicaciones en la Revista virtual del Ministerio &quot;El Saludable&quot;, sobre Ley Disciplinaria y Plan Anticorrupción, en las ediciones Nos: 1196, 1201, 1224, 1228, 1243, 1246 y 1248."/>
    <m/>
    <m/>
    <m/>
    <s v="Según la información reportada por la dependencia se ha cumplido con la meta fisica programada para el segundo trimestre de 2024. No cuenta con recursos financieros programados"/>
    <n v="0.5"/>
    <n v="0.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7. Control Interno"/>
    <s v="7.1. Control Interno"/>
    <s v="9. Plan Anticorrupción y de Atención al Ciudadano"/>
    <x v="22"/>
    <x v="22"/>
    <s v=" Gestión y Prevención de Asuntos Disciplinarios "/>
    <s v="Realizar seguimiento mediante correo electrónico al resultado de los compromisos establecidos en el informe generado en reunión con las entidades adscritas al sector salud sobre temas disciplinarios y anticorrupción. Realizar análisis de los resultados obtenidos."/>
    <s v="4500-03"/>
    <s v="Nivel de cumplimiento del Plan de Trabajo"/>
    <s v="(No. De de seguimientos programados/No. de seguimientos realizados)* 100"/>
    <s v="Porcentaje"/>
    <x v="2"/>
    <x v="2"/>
    <m/>
    <n v="1"/>
    <n v="0"/>
    <s v="N/A"/>
    <n v="0"/>
    <m/>
    <e v="#DIV/0!"/>
    <n v="0"/>
    <m/>
    <m/>
    <m/>
    <m/>
    <m/>
    <m/>
    <s v="No tiene programación de esta actividad para el trimestre"/>
    <n v="0.5"/>
    <s v=" Análisis del seguimiento realizado mediante correo electrónico al resultado de los compromisos establecidos en el informe generado en reunión con las entidades adscritas al sector salud sobre temas disciplinarios y anticorrupción    "/>
    <m/>
    <n v="0.5"/>
    <n v="1"/>
    <n v="0"/>
    <m/>
    <m/>
    <s v="Se realizó documento de seguimiento  y recomendaciones a la actividad anticorrupción adelanatada con las Entides Adscritas, de lo cual se suscribió un acta el día 23 de mayo de 2024"/>
    <m/>
    <m/>
    <m/>
    <s v="Según la información reportada por la dependencia se ha cumplido con la meta fisica programada para el segundo trimestre de 2024. No cuenta con recursos financieros programados"/>
    <n v="0.5"/>
    <n v="0.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7. Control Interno"/>
    <s v="7.1. Control Interno"/>
    <s v="9. Plan Anticorrupción y de Atención al Ciudadano"/>
    <x v="22"/>
    <x v="22"/>
    <s v=" Gestión y Prevención de Asuntos Disciplinarios "/>
    <s v="Realizar las actividades relacionadas con temas susceptibles de adelantar mediante gestión preventiva disciplinaria tales como, informes oficiales por siniestros viales remitidos, reportes de incumplimiento a términos de PQRS, entre otros. "/>
    <s v="4500-04"/>
    <s v="Nivel de cumplimiento del Plan de Trabajo"/>
    <s v="(No. De asuntos recibidos/No. de asuntos tramitados)* 100"/>
    <s v="Porcentaje"/>
    <x v="2"/>
    <x v="2"/>
    <m/>
    <n v="1"/>
    <n v="0.25"/>
    <s v="Dar trámite oportuno a los asuntos recibidos"/>
    <n v="0"/>
    <n v="0.25"/>
    <n v="1"/>
    <n v="0"/>
    <m/>
    <m/>
    <s v="Durante este trimestre se han atendido la totalidad de los asuntos recibidos a demanda, suceptibles de adelantar trámite preventivo,"/>
    <m/>
    <m/>
    <m/>
    <s v="Según la información de la dependencia, se cumplio la meta física y no hay programación de recursos financieros."/>
    <n v="0.25"/>
    <s v=" Dar trámite oportuno a los asuntos recibidos "/>
    <m/>
    <n v="0.25"/>
    <n v="1"/>
    <n v="0"/>
    <m/>
    <m/>
    <s v="Durante este trimestre se han atendido la totalidad de los asuntos recibidos a demanda que  son susceptibles de adelantar trámite mediante función preventiva disciplinaria"/>
    <m/>
    <m/>
    <m/>
    <s v="Según la información reportada por la dependencia se ha cumplido con la meta fisica programada para el segundo trimestre de 2024. No cuenta con recursos financieros programados"/>
    <n v="0.5"/>
    <n v="0.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7. Control Interno"/>
    <s v="7.1. Control Interno"/>
    <s v="9. Plan Anticorrupción y de Atención al Ciudadano"/>
    <x v="22"/>
    <x v="22"/>
    <s v=" Gestión y Prevención de Asuntos Disciplinarios "/>
    <s v="Tramitar oportunamente la totalidad de las quejas recibidas durante el año 2024"/>
    <s v="4500-05"/>
    <s v="Oportunidad en la atención de las quejas recibidas"/>
    <s v="(No. De quejas recibidas/No. de quejas tramitadas)* 100"/>
    <s v="Porcentaje"/>
    <x v="2"/>
    <x v="2"/>
    <m/>
    <n v="1"/>
    <n v="0.25"/>
    <s v="Dar trámite oportuno a las quejas recibidas"/>
    <n v="0"/>
    <n v="0.25"/>
    <n v="1"/>
    <n v="0"/>
    <m/>
    <m/>
    <s v="En el I trimestre se gestionaron 6 queja que se encontraba en estudio durante el trimestre anterior, las cuales dieron origen a 3 autos de apertura de indagación previa, 2 autos de apertura de investigación disciplinaria y 1 auto de acumulación.  Así mismo, durante este trimestre de 2024 ingresaron 35 quejas que se tramitaron con los siguientes autos: 4 Autos de Remisión por Competencia, 4 Autos Inhibitorios, 2 Auto de acumulación, 15 Autos de apertura de Indagación Previa, 2 Autos de Investigación Disciplinaria y 6 quejas que se encuentran en estudio dentro del término para su trámite."/>
    <m/>
    <m/>
    <m/>
    <s v="Según la información de la dependencia, se cumplio la meta física y no hay programación de recursos financieros."/>
    <n v="0.25"/>
    <s v=" Dar trámite oportuno a las quejas recibidas "/>
    <m/>
    <n v="0.25"/>
    <n v="1"/>
    <n v="0"/>
    <m/>
    <m/>
    <s v="En el II trimestre del año 2024 se gestionaron 6 queja que se encontraba en estudio durante el trimestre anterior, las cuales dieron origen a 2 autos de apertura de indagación previa, 3 autos de apertura de investigación disciplinaria y 1 auto de acumulación.  Así mismo, durante este trimestre de 2024 ingresaron 25 quejas que se tramitaron con los siguientes autos: 2 Autos de Remisión por Competencia, 2 Autos Inhibitorios, 0 Auto de acumulación, 9 Autos de apertura de Indagación Previa, 6 Autos de Investigación Disciplinaria y 6 quejas que se encuentran en estudio dentro del término para su trámite._x000a_ "/>
    <m/>
    <m/>
    <m/>
    <s v="Según la información reportada por la dependencia se ha cumplido con la meta fisica programada para el segundo trimestre de 2024. No cuenta con recursos financieros programados"/>
    <n v="0.5"/>
    <n v="0.5"/>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6C78C98-FA4D-4CA4-9079-9B0A39600B03}" name="TablaDinámica1" cacheId="3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E113" firstHeaderRow="0" firstDataRow="1" firstDataCol="1"/>
  <pivotFields count="49">
    <pivotField showAll="0"/>
    <pivotField showAll="0"/>
    <pivotField showAll="0"/>
    <pivotField showAll="0"/>
    <pivotField showAll="0"/>
    <pivotField showAll="0"/>
    <pivotField axis="axisRow" showAll="0">
      <items count="24">
        <item x="16"/>
        <item x="18"/>
        <item x="15"/>
        <item x="11"/>
        <item x="17"/>
        <item x="13"/>
        <item x="12"/>
        <item x="10"/>
        <item x="2"/>
        <item x="21"/>
        <item x="20"/>
        <item x="22"/>
        <item x="0"/>
        <item x="1"/>
        <item x="3"/>
        <item x="5"/>
        <item x="6"/>
        <item x="9"/>
        <item x="8"/>
        <item x="4"/>
        <item x="19"/>
        <item x="14"/>
        <item x="7"/>
        <item t="default"/>
      </items>
    </pivotField>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showAll="0"/>
    <pivotField showAll="0"/>
    <pivotField showAll="0"/>
    <pivotField showAll="0"/>
    <pivotField showAll="0"/>
    <pivotField showAll="0">
      <items count="31">
        <item x="20"/>
        <item x="21"/>
        <item x="10"/>
        <item x="7"/>
        <item x="14"/>
        <item x="24"/>
        <item x="8"/>
        <item x="28"/>
        <item x="29"/>
        <item x="6"/>
        <item x="9"/>
        <item x="11"/>
        <item x="22"/>
        <item x="17"/>
        <item x="5"/>
        <item x="13"/>
        <item x="19"/>
        <item x="12"/>
        <item x="18"/>
        <item x="15"/>
        <item x="4"/>
        <item x="23"/>
        <item x="25"/>
        <item x="26"/>
        <item x="27"/>
        <item x="16"/>
        <item x="0"/>
        <item x="1"/>
        <item x="3"/>
        <item x="2"/>
        <item t="default"/>
      </items>
    </pivotField>
    <pivotField axis="axisRow" showAll="0">
      <items count="82">
        <item h="1" x="19"/>
        <item x="73"/>
        <item x="67"/>
        <item x="72"/>
        <item x="64"/>
        <item x="68"/>
        <item x="71"/>
        <item x="74"/>
        <item x="75"/>
        <item h="1" x="22"/>
        <item h="1" x="69"/>
        <item h="1" x="24"/>
        <item h="1" x="23"/>
        <item h="1" x="65"/>
        <item x="54"/>
        <item x="53"/>
        <item x="14"/>
        <item x="15"/>
        <item x="13"/>
        <item x="12"/>
        <item x="10"/>
        <item x="17"/>
        <item x="16"/>
        <item x="20"/>
        <item x="18"/>
        <item x="11"/>
        <item x="37"/>
        <item x="38"/>
        <item x="39"/>
        <item x="40"/>
        <item x="41"/>
        <item x="43"/>
        <item x="35"/>
        <item x="44"/>
        <item x="36"/>
        <item x="45"/>
        <item x="42"/>
        <item x="32"/>
        <item x="34"/>
        <item x="30"/>
        <item x="33"/>
        <item x="31"/>
        <item x="63"/>
        <item x="61"/>
        <item x="62"/>
        <item x="25"/>
        <item x="29"/>
        <item x="26"/>
        <item x="28"/>
        <item x="27"/>
        <item x="56"/>
        <item x="58"/>
        <item x="57"/>
        <item x="60"/>
        <item x="59"/>
        <item x="55"/>
        <item x="50"/>
        <item x="48"/>
        <item x="49"/>
        <item x="47"/>
        <item x="8"/>
        <item x="9"/>
        <item x="7"/>
        <item x="66"/>
        <item x="70"/>
        <item x="77"/>
        <item x="76"/>
        <item x="51"/>
        <item x="52"/>
        <item x="79"/>
        <item x="80"/>
        <item x="78"/>
        <item x="0"/>
        <item x="21"/>
        <item x="1"/>
        <item x="4"/>
        <item x="3"/>
        <item x="5"/>
        <item x="6"/>
        <item h="1" x="46"/>
        <item h="1" x="2"/>
        <item t="default"/>
      </items>
    </pivotField>
    <pivotField showAll="0"/>
    <pivotField showAll="0"/>
    <pivotField showAll="0"/>
    <pivotField showAll="0"/>
    <pivotField dataField="1" numFmtId="170"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numFmtId="10" showAll="0"/>
    <pivotField showAll="0"/>
    <pivotField showAll="0"/>
    <pivotField showAll="0"/>
    <pivotField showAll="0"/>
    <pivotField showAll="0"/>
    <pivotField showAll="0"/>
    <pivotField showAll="0"/>
    <pivotField showAll="0"/>
    <pivotField showAll="0"/>
    <pivotField showAll="0"/>
    <pivotField dataField="1" showAll="0"/>
    <pivotField showAll="0"/>
    <pivotField dataField="1" dragToRow="0" dragToCol="0" dragToPage="0" showAll="0" defaultSubtotal="0"/>
  </pivotFields>
  <rowFields count="3">
    <field x="7"/>
    <field x="6"/>
    <field x="15"/>
  </rowFields>
  <rowItems count="110">
    <i>
      <x/>
    </i>
    <i r="1">
      <x v="12"/>
    </i>
    <i r="2">
      <x v="72"/>
    </i>
    <i>
      <x v="1"/>
    </i>
    <i r="1">
      <x v="13"/>
    </i>
    <i r="2">
      <x v="74"/>
    </i>
    <i>
      <x v="3"/>
    </i>
    <i r="1">
      <x v="14"/>
    </i>
    <i r="2">
      <x v="74"/>
    </i>
    <i r="2">
      <x v="75"/>
    </i>
    <i r="2">
      <x v="76"/>
    </i>
    <i>
      <x v="4"/>
    </i>
    <i r="1">
      <x v="19"/>
    </i>
    <i r="2">
      <x v="77"/>
    </i>
    <i r="2">
      <x v="78"/>
    </i>
    <i>
      <x v="5"/>
    </i>
    <i r="1">
      <x v="15"/>
    </i>
    <i r="2">
      <x v="60"/>
    </i>
    <i r="2">
      <x v="61"/>
    </i>
    <i r="2">
      <x v="62"/>
    </i>
    <i>
      <x v="7"/>
    </i>
    <i r="1">
      <x v="18"/>
    </i>
    <i r="2">
      <x v="22"/>
    </i>
    <i r="2">
      <x v="23"/>
    </i>
    <i r="1">
      <x v="22"/>
    </i>
    <i r="2">
      <x v="16"/>
    </i>
    <i r="2">
      <x v="17"/>
    </i>
    <i r="2">
      <x v="18"/>
    </i>
    <i r="2">
      <x v="19"/>
    </i>
    <i r="2">
      <x v="20"/>
    </i>
    <i r="2">
      <x v="21"/>
    </i>
    <i r="2">
      <x v="22"/>
    </i>
    <i r="2">
      <x v="24"/>
    </i>
    <i r="2">
      <x v="25"/>
    </i>
    <i>
      <x v="8"/>
    </i>
    <i r="1">
      <x v="17"/>
    </i>
    <i r="2">
      <x v="45"/>
    </i>
    <i r="2">
      <x v="46"/>
    </i>
    <i r="2">
      <x v="47"/>
    </i>
    <i r="2">
      <x v="48"/>
    </i>
    <i r="2">
      <x v="49"/>
    </i>
    <i r="2">
      <x v="73"/>
    </i>
    <i>
      <x v="9"/>
    </i>
    <i r="1">
      <x v="7"/>
    </i>
    <i r="2">
      <x v="26"/>
    </i>
    <i r="2">
      <x v="27"/>
    </i>
    <i r="2">
      <x v="28"/>
    </i>
    <i r="2">
      <x v="29"/>
    </i>
    <i r="2">
      <x v="30"/>
    </i>
    <i r="2">
      <x v="31"/>
    </i>
    <i r="2">
      <x v="32"/>
    </i>
    <i r="2">
      <x v="33"/>
    </i>
    <i r="2">
      <x v="34"/>
    </i>
    <i r="2">
      <x v="35"/>
    </i>
    <i r="2">
      <x v="36"/>
    </i>
    <i r="2">
      <x v="37"/>
    </i>
    <i r="2">
      <x v="38"/>
    </i>
    <i r="2">
      <x v="39"/>
    </i>
    <i r="2">
      <x v="40"/>
    </i>
    <i r="2">
      <x v="41"/>
    </i>
    <i>
      <x v="10"/>
    </i>
    <i r="1">
      <x v="3"/>
    </i>
    <i r="2">
      <x v="37"/>
    </i>
    <i r="2">
      <x v="56"/>
    </i>
    <i r="2">
      <x v="57"/>
    </i>
    <i r="2">
      <x v="58"/>
    </i>
    <i r="2">
      <x v="59"/>
    </i>
    <i>
      <x v="11"/>
    </i>
    <i r="1">
      <x v="6"/>
    </i>
    <i r="2">
      <x v="14"/>
    </i>
    <i r="2">
      <x v="15"/>
    </i>
    <i r="2">
      <x v="67"/>
    </i>
    <i r="2">
      <x v="68"/>
    </i>
    <i>
      <x v="12"/>
    </i>
    <i r="1">
      <x v="5"/>
    </i>
    <i r="2">
      <x v="42"/>
    </i>
    <i r="2">
      <x v="43"/>
    </i>
    <i r="2">
      <x v="44"/>
    </i>
    <i r="2">
      <x v="50"/>
    </i>
    <i r="2">
      <x v="51"/>
    </i>
    <i r="2">
      <x v="52"/>
    </i>
    <i r="2">
      <x v="53"/>
    </i>
    <i r="2">
      <x v="54"/>
    </i>
    <i r="2">
      <x v="55"/>
    </i>
    <i>
      <x v="14"/>
    </i>
    <i r="1">
      <x v="2"/>
    </i>
    <i r="2">
      <x v="1"/>
    </i>
    <i r="2">
      <x v="2"/>
    </i>
    <i r="2">
      <x v="3"/>
    </i>
    <i r="2">
      <x v="4"/>
    </i>
    <i r="2">
      <x v="5"/>
    </i>
    <i r="2">
      <x v="6"/>
    </i>
    <i r="2">
      <x v="63"/>
    </i>
    <i r="2">
      <x v="64"/>
    </i>
    <i>
      <x v="15"/>
    </i>
    <i r="1">
      <x/>
    </i>
    <i r="2">
      <x v="7"/>
    </i>
    <i r="2">
      <x v="8"/>
    </i>
    <i>
      <x v="16"/>
    </i>
    <i r="1">
      <x v="4"/>
    </i>
    <i r="2">
      <x v="65"/>
    </i>
    <i r="2">
      <x v="66"/>
    </i>
    <i>
      <x v="18"/>
    </i>
    <i r="1">
      <x v="20"/>
    </i>
    <i r="2">
      <x v="71"/>
    </i>
    <i>
      <x v="21"/>
    </i>
    <i r="1">
      <x v="9"/>
    </i>
    <i r="2">
      <x v="69"/>
    </i>
    <i r="2">
      <x v="70"/>
    </i>
    <i t="grand">
      <x/>
    </i>
  </rowItems>
  <colFields count="1">
    <field x="-2"/>
  </colFields>
  <colItems count="4">
    <i>
      <x/>
    </i>
    <i i="1">
      <x v="1"/>
    </i>
    <i i="2">
      <x v="2"/>
    </i>
    <i i="3">
      <x v="3"/>
    </i>
  </colItems>
  <dataFields count="4">
    <dataField name="Suma de PROGRAMACIÓN RECURSOS" fld="20" baseField="0" baseItem="0"/>
    <dataField name="Suma de PROGRAMACIÓN RECURSOS2" fld="33" baseField="0" baseItem="0"/>
    <dataField name="Suma de Programado T1+T2" fld="48" baseField="0" baseItem="0"/>
    <dataField name="Suma de  Valor ACUMULADO" fld="46" baseField="0" baseItem="0"/>
  </dataFields>
  <formats count="1">
    <format dxfId="32">
      <pivotArea outline="0" collapsedLevelsAreSubtotals="1" fieldPosition="0"/>
    </format>
  </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71A934B-4FBD-4003-9364-6DBF13BB5606}" name="Tabla13" displayName="Tabla13" ref="A4:AA209" totalsRowShown="0" headerRowDxfId="31" dataDxfId="29" headerRowBorderDxfId="30" tableBorderDxfId="28" totalsRowBorderDxfId="27">
  <autoFilter ref="A4:AA209" xr:uid="{616D7355-4373-4150-8516-C18C99038645}"/>
  <tableColumns count="27">
    <tableColumn id="1" xr3:uid="{1F69EF71-654C-4AE8-A09C-4F969BA2507E}" name="UEJ" dataDxfId="26"/>
    <tableColumn id="2" xr3:uid="{300CBA44-A545-448B-A0EE-75652E10F20E}" name="NOMBRE UEJ" dataDxfId="25"/>
    <tableColumn id="3" xr3:uid="{019F37CE-F4E5-4B1A-B7BB-19F305AB8CBC}" name="RUBRO" dataDxfId="24"/>
    <tableColumn id="4" xr3:uid="{DDBC6300-BD72-469D-BF85-B9E09DD16BC7}" name="TIPO" dataDxfId="23"/>
    <tableColumn id="5" xr3:uid="{D0191F77-5735-459A-8DDC-5C8A4C37AEA8}" name="CTA" dataDxfId="22"/>
    <tableColumn id="6" xr3:uid="{DCA033E8-7723-465E-890A-927DA1CBCD25}" name="SUB_x000a_CTA" dataDxfId="21"/>
    <tableColumn id="7" xr3:uid="{FDD1C02C-B3C3-422A-80F5-DCC048EF9A9F}" name="OBJ" dataDxfId="20"/>
    <tableColumn id="8" xr3:uid="{FABC7D98-23F5-4ADC-BF38-8255596CBD13}" name="ORD" dataDxfId="19"/>
    <tableColumn id="9" xr3:uid="{C8DA35A3-855D-465D-9B03-84087D9A3E7A}" name="SOR_x000a_ORD" dataDxfId="18"/>
    <tableColumn id="10" xr3:uid="{B6A37D02-9EAD-460F-8A62-7EB9ADF4C122}" name="ITEM" dataDxfId="17"/>
    <tableColumn id="11" xr3:uid="{7A42F670-001D-42DE-B8A8-463D2A19F058}" name="SUB_x000a_ITEM" dataDxfId="16"/>
    <tableColumn id="12" xr3:uid="{2E167791-4656-4653-9E8A-18D354428848}" name="SUB_x000a_ITEM 2" dataDxfId="15"/>
    <tableColumn id="13" xr3:uid="{953C8D6D-C572-4868-BA63-BAE0601C02A9}" name="FUENTE" dataDxfId="14"/>
    <tableColumn id="14" xr3:uid="{ABF8A58F-304D-46BC-9C1A-A6149F1B6C8D}" name="REC" dataDxfId="13"/>
    <tableColumn id="15" xr3:uid="{9CBEB305-B946-453A-920C-6BA5AE0C1CF0}" name="SIT" dataDxfId="12"/>
    <tableColumn id="16" xr3:uid="{56BC4E77-3129-4BE6-80BF-8F1F0139A82E}" name="DESCRIPCION" dataDxfId="11"/>
    <tableColumn id="17" xr3:uid="{EB4FE11E-B1F2-4B1D-B5DF-9F70728BF29B}" name="APR. INICIAL" dataDxfId="10"/>
    <tableColumn id="18" xr3:uid="{4C89D69B-AE43-47EC-AE9F-10874D3EFDA6}" name="APR. ADICIONADA" dataDxfId="9"/>
    <tableColumn id="19" xr3:uid="{EF7DF3E8-AB40-4C60-B253-2EBFBFE10636}" name="APR. REDUCIDA" dataDxfId="8"/>
    <tableColumn id="20" xr3:uid="{9365FE5A-44BF-4662-B31E-549339FF437C}" name="APR. VIGENTE" dataDxfId="7"/>
    <tableColumn id="21" xr3:uid="{1C946B81-E22E-4E3E-9E72-86C28898AD3B}" name="APR BLOQUEADA" dataDxfId="6"/>
    <tableColumn id="22" xr3:uid="{D59FD17D-C080-4D80-9BB4-E10BB3B83B34}" name="CDP" dataDxfId="5"/>
    <tableColumn id="23" xr3:uid="{35FD20BA-44BE-41D1-9DF9-0E6B8AA305CC}" name="APR. DISPONIBLE" dataDxfId="4"/>
    <tableColumn id="24" xr3:uid="{9A64BC94-2BA1-44AA-84CF-71CE97F3E042}" name="COMPROMISO" dataDxfId="3"/>
    <tableColumn id="25" xr3:uid="{D7AB180F-AF1F-409F-B1A5-A06A424728A9}" name="OBLIGACION" dataDxfId="2"/>
    <tableColumn id="26" xr3:uid="{99C691A6-95DE-44C7-8C1A-032E4443D7E1}" name="ORDEN PAGO" dataDxfId="1"/>
    <tableColumn id="27" xr3:uid="{49772139-3349-4C48-A5A5-EB76B5CA5532}" name="PAGOS" dataDxfId="0"/>
  </tableColumns>
  <tableStyleInfo name="TableStyleMedium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D7C34-BCC7-48CD-B9C5-64456F1461FA}">
  <dimension ref="A1:K109"/>
  <sheetViews>
    <sheetView workbookViewId="0"/>
  </sheetViews>
  <sheetFormatPr baseColWidth="10" defaultColWidth="11.42578125" defaultRowHeight="15" x14ac:dyDescent="0.25"/>
  <cols>
    <col min="1" max="1" width="56.85546875" bestFit="1" customWidth="1"/>
    <col min="2" max="2" width="19.42578125" style="3" bestFit="1" customWidth="1"/>
    <col min="3" max="3" width="51.7109375" customWidth="1"/>
    <col min="4" max="4" width="43.7109375" customWidth="1"/>
    <col min="5" max="5" width="32.140625" customWidth="1"/>
    <col min="6" max="6" width="33.42578125" customWidth="1"/>
    <col min="7" max="7" width="42.42578125" customWidth="1"/>
    <col min="8" max="8" width="36.7109375" customWidth="1"/>
    <col min="9" max="9" width="38.7109375" customWidth="1"/>
    <col min="10" max="10" width="16.85546875" customWidth="1"/>
    <col min="11" max="11" width="28.85546875" bestFit="1" customWidth="1"/>
  </cols>
  <sheetData>
    <row r="1" spans="1:11" x14ac:dyDescent="0.25">
      <c r="A1" s="1" t="s">
        <v>0</v>
      </c>
      <c r="B1" s="2" t="s">
        <v>1</v>
      </c>
      <c r="C1" s="1" t="s">
        <v>2</v>
      </c>
      <c r="D1" s="1" t="s">
        <v>3</v>
      </c>
      <c r="E1" s="1" t="s">
        <v>4</v>
      </c>
      <c r="F1" s="1" t="s">
        <v>5</v>
      </c>
      <c r="G1" s="1" t="s">
        <v>6</v>
      </c>
      <c r="H1" s="1" t="s">
        <v>7</v>
      </c>
      <c r="I1" s="1" t="s">
        <v>8</v>
      </c>
      <c r="J1" s="1" t="s">
        <v>9</v>
      </c>
      <c r="K1" s="1" t="s">
        <v>10</v>
      </c>
    </row>
    <row r="2" spans="1:11" x14ac:dyDescent="0.25">
      <c r="A2" t="s">
        <v>11</v>
      </c>
      <c r="B2" s="3">
        <v>1020</v>
      </c>
      <c r="C2" t="s">
        <v>12</v>
      </c>
      <c r="D2" t="s">
        <v>13</v>
      </c>
      <c r="E2" t="s">
        <v>14</v>
      </c>
      <c r="F2" t="s">
        <v>15</v>
      </c>
      <c r="G2" t="s">
        <v>16</v>
      </c>
      <c r="H2" t="s">
        <v>17</v>
      </c>
      <c r="I2" t="s">
        <v>18</v>
      </c>
      <c r="J2" t="s">
        <v>19</v>
      </c>
      <c r="K2" t="s">
        <v>20</v>
      </c>
    </row>
    <row r="3" spans="1:11" x14ac:dyDescent="0.25">
      <c r="A3" t="s">
        <v>21</v>
      </c>
      <c r="B3" s="3">
        <v>1030</v>
      </c>
      <c r="C3" t="s">
        <v>22</v>
      </c>
      <c r="D3" t="s">
        <v>23</v>
      </c>
      <c r="E3" t="s">
        <v>24</v>
      </c>
      <c r="F3" t="s">
        <v>25</v>
      </c>
      <c r="G3" t="s">
        <v>26</v>
      </c>
      <c r="H3" t="s">
        <v>27</v>
      </c>
      <c r="I3" t="s">
        <v>28</v>
      </c>
      <c r="J3" t="s">
        <v>29</v>
      </c>
      <c r="K3" t="s">
        <v>30</v>
      </c>
    </row>
    <row r="4" spans="1:11" x14ac:dyDescent="0.25">
      <c r="A4" t="s">
        <v>31</v>
      </c>
      <c r="B4" s="3">
        <v>1100</v>
      </c>
      <c r="C4" t="s">
        <v>32</v>
      </c>
      <c r="D4" t="s">
        <v>33</v>
      </c>
      <c r="E4" t="s">
        <v>34</v>
      </c>
      <c r="F4" t="s">
        <v>35</v>
      </c>
      <c r="G4" t="s">
        <v>36</v>
      </c>
      <c r="H4" t="s">
        <v>37</v>
      </c>
      <c r="I4" t="s">
        <v>38</v>
      </c>
      <c r="J4" t="s">
        <v>39</v>
      </c>
      <c r="K4" t="s">
        <v>40</v>
      </c>
    </row>
    <row r="5" spans="1:11" x14ac:dyDescent="0.25">
      <c r="A5" t="s">
        <v>41</v>
      </c>
      <c r="B5" s="3">
        <v>1200</v>
      </c>
      <c r="C5" t="s">
        <v>42</v>
      </c>
      <c r="D5" t="s">
        <v>43</v>
      </c>
      <c r="E5" t="s">
        <v>44</v>
      </c>
      <c r="F5" t="s">
        <v>45</v>
      </c>
      <c r="G5" t="s">
        <v>46</v>
      </c>
      <c r="H5" t="s">
        <v>47</v>
      </c>
      <c r="I5" t="s">
        <v>48</v>
      </c>
      <c r="J5" t="s">
        <v>49</v>
      </c>
      <c r="K5" t="s">
        <v>50</v>
      </c>
    </row>
    <row r="6" spans="1:11" x14ac:dyDescent="0.25">
      <c r="A6" t="s">
        <v>51</v>
      </c>
      <c r="B6" s="3">
        <v>1300</v>
      </c>
      <c r="C6" t="s">
        <v>52</v>
      </c>
      <c r="D6" t="s">
        <v>53</v>
      </c>
      <c r="E6" t="s">
        <v>54</v>
      </c>
      <c r="F6" t="s">
        <v>55</v>
      </c>
      <c r="G6" t="s">
        <v>56</v>
      </c>
      <c r="H6" t="s">
        <v>57</v>
      </c>
      <c r="I6" t="s">
        <v>58</v>
      </c>
      <c r="J6" t="s">
        <v>59</v>
      </c>
      <c r="K6" t="s">
        <v>60</v>
      </c>
    </row>
    <row r="7" spans="1:11" x14ac:dyDescent="0.25">
      <c r="A7" t="s">
        <v>61</v>
      </c>
      <c r="B7" s="3">
        <v>1400</v>
      </c>
      <c r="C7" t="s">
        <v>62</v>
      </c>
      <c r="D7" t="s">
        <v>63</v>
      </c>
      <c r="E7" t="s">
        <v>64</v>
      </c>
      <c r="F7" t="s">
        <v>65</v>
      </c>
      <c r="G7" t="s">
        <v>66</v>
      </c>
      <c r="H7" t="s">
        <v>67</v>
      </c>
      <c r="I7" t="s">
        <v>68</v>
      </c>
      <c r="J7" t="s">
        <v>69</v>
      </c>
      <c r="K7" t="s">
        <v>70</v>
      </c>
    </row>
    <row r="8" spans="1:11" x14ac:dyDescent="0.25">
      <c r="A8" t="s">
        <v>71</v>
      </c>
      <c r="B8" s="3">
        <v>1500</v>
      </c>
      <c r="C8" t="s">
        <v>72</v>
      </c>
      <c r="D8" t="s">
        <v>73</v>
      </c>
      <c r="E8" t="s">
        <v>74</v>
      </c>
      <c r="F8" t="s">
        <v>75</v>
      </c>
      <c r="G8" t="s">
        <v>76</v>
      </c>
      <c r="H8" t="s">
        <v>77</v>
      </c>
      <c r="I8" t="s">
        <v>78</v>
      </c>
      <c r="J8" t="s">
        <v>79</v>
      </c>
      <c r="K8" t="s">
        <v>80</v>
      </c>
    </row>
    <row r="9" spans="1:11" x14ac:dyDescent="0.25">
      <c r="A9" t="s">
        <v>81</v>
      </c>
      <c r="B9" s="3">
        <v>1600</v>
      </c>
      <c r="C9" t="s">
        <v>82</v>
      </c>
      <c r="D9" t="s">
        <v>83</v>
      </c>
      <c r="E9" t="s">
        <v>84</v>
      </c>
      <c r="F9" t="s">
        <v>85</v>
      </c>
      <c r="G9" t="s">
        <v>86</v>
      </c>
      <c r="H9" t="s">
        <v>87</v>
      </c>
      <c r="I9" t="s">
        <v>88</v>
      </c>
      <c r="J9" t="s">
        <v>89</v>
      </c>
      <c r="K9" t="s">
        <v>90</v>
      </c>
    </row>
    <row r="10" spans="1:11" x14ac:dyDescent="0.25">
      <c r="A10" t="s">
        <v>91</v>
      </c>
      <c r="B10" s="3">
        <v>1700</v>
      </c>
      <c r="C10" t="s">
        <v>92</v>
      </c>
      <c r="D10" t="s">
        <v>93</v>
      </c>
      <c r="F10" t="s">
        <v>94</v>
      </c>
      <c r="G10" t="s">
        <v>95</v>
      </c>
      <c r="H10" t="s">
        <v>96</v>
      </c>
      <c r="I10" t="s">
        <v>97</v>
      </c>
      <c r="J10" t="s">
        <v>98</v>
      </c>
      <c r="K10" t="s">
        <v>99</v>
      </c>
    </row>
    <row r="11" spans="1:11" x14ac:dyDescent="0.25">
      <c r="A11" t="s">
        <v>100</v>
      </c>
      <c r="B11" s="3">
        <v>2100</v>
      </c>
      <c r="C11" t="s">
        <v>101</v>
      </c>
      <c r="D11" t="s">
        <v>102</v>
      </c>
      <c r="F11" t="s">
        <v>103</v>
      </c>
      <c r="H11" t="s">
        <v>104</v>
      </c>
      <c r="I11" t="s">
        <v>105</v>
      </c>
      <c r="J11" t="s">
        <v>106</v>
      </c>
      <c r="K11" t="s">
        <v>107</v>
      </c>
    </row>
    <row r="12" spans="1:11" x14ac:dyDescent="0.25">
      <c r="A12" t="s">
        <v>108</v>
      </c>
      <c r="B12" s="3">
        <v>2200</v>
      </c>
      <c r="C12" t="s">
        <v>109</v>
      </c>
      <c r="D12" t="s">
        <v>110</v>
      </c>
      <c r="F12" t="s">
        <v>111</v>
      </c>
      <c r="H12" t="s">
        <v>112</v>
      </c>
      <c r="I12" t="s">
        <v>113</v>
      </c>
      <c r="J12" t="s">
        <v>114</v>
      </c>
      <c r="K12" t="s">
        <v>115</v>
      </c>
    </row>
    <row r="13" spans="1:11" x14ac:dyDescent="0.25">
      <c r="A13" t="s">
        <v>116</v>
      </c>
      <c r="B13" s="3">
        <v>2300</v>
      </c>
      <c r="C13" t="s">
        <v>117</v>
      </c>
      <c r="D13" t="s">
        <v>118</v>
      </c>
      <c r="F13" t="s">
        <v>119</v>
      </c>
      <c r="H13" t="s">
        <v>120</v>
      </c>
      <c r="I13" t="s">
        <v>121</v>
      </c>
      <c r="J13" t="s">
        <v>122</v>
      </c>
      <c r="K13" t="s">
        <v>123</v>
      </c>
    </row>
    <row r="14" spans="1:11" x14ac:dyDescent="0.25">
      <c r="A14" t="s">
        <v>124</v>
      </c>
      <c r="B14" s="3">
        <v>2400</v>
      </c>
      <c r="C14" t="s">
        <v>125</v>
      </c>
      <c r="D14" t="s">
        <v>126</v>
      </c>
      <c r="F14" t="s">
        <v>127</v>
      </c>
      <c r="H14" t="s">
        <v>128</v>
      </c>
      <c r="I14" t="s">
        <v>84</v>
      </c>
      <c r="J14" t="s">
        <v>129</v>
      </c>
      <c r="K14" t="s">
        <v>130</v>
      </c>
    </row>
    <row r="15" spans="1:11" x14ac:dyDescent="0.25">
      <c r="A15" t="s">
        <v>131</v>
      </c>
      <c r="B15" s="3">
        <v>2410</v>
      </c>
      <c r="C15" t="s">
        <v>132</v>
      </c>
      <c r="D15" t="s">
        <v>133</v>
      </c>
      <c r="F15" t="s">
        <v>134</v>
      </c>
      <c r="H15" t="s">
        <v>135</v>
      </c>
      <c r="J15" t="s">
        <v>136</v>
      </c>
      <c r="K15" t="s">
        <v>137</v>
      </c>
    </row>
    <row r="16" spans="1:11" x14ac:dyDescent="0.25">
      <c r="A16" t="s">
        <v>138</v>
      </c>
      <c r="B16" s="3">
        <v>2500</v>
      </c>
      <c r="C16" t="s">
        <v>139</v>
      </c>
      <c r="D16" t="s">
        <v>140</v>
      </c>
      <c r="F16" t="s">
        <v>141</v>
      </c>
      <c r="H16" t="s">
        <v>142</v>
      </c>
      <c r="J16" t="s">
        <v>143</v>
      </c>
      <c r="K16" t="s">
        <v>144</v>
      </c>
    </row>
    <row r="17" spans="1:11" x14ac:dyDescent="0.25">
      <c r="A17" t="s">
        <v>145</v>
      </c>
      <c r="B17" s="3">
        <v>3100</v>
      </c>
      <c r="C17" t="s">
        <v>146</v>
      </c>
      <c r="D17" t="s">
        <v>147</v>
      </c>
      <c r="F17" t="s">
        <v>148</v>
      </c>
      <c r="H17" t="s">
        <v>149</v>
      </c>
      <c r="J17" t="s">
        <v>150</v>
      </c>
      <c r="K17" t="s">
        <v>151</v>
      </c>
    </row>
    <row r="18" spans="1:11" x14ac:dyDescent="0.25">
      <c r="A18" t="s">
        <v>152</v>
      </c>
      <c r="B18" s="3">
        <v>3200</v>
      </c>
      <c r="C18" t="s">
        <v>153</v>
      </c>
      <c r="D18" t="s">
        <v>154</v>
      </c>
      <c r="F18" t="s">
        <v>155</v>
      </c>
      <c r="H18" t="s">
        <v>156</v>
      </c>
      <c r="J18" t="s">
        <v>157</v>
      </c>
      <c r="K18" t="s">
        <v>158</v>
      </c>
    </row>
    <row r="19" spans="1:11" x14ac:dyDescent="0.25">
      <c r="A19" t="s">
        <v>159</v>
      </c>
      <c r="B19" s="3">
        <v>3400</v>
      </c>
      <c r="C19" t="s">
        <v>160</v>
      </c>
      <c r="D19" t="s">
        <v>84</v>
      </c>
      <c r="F19" t="s">
        <v>161</v>
      </c>
      <c r="H19" t="s">
        <v>162</v>
      </c>
      <c r="J19" t="s">
        <v>163</v>
      </c>
      <c r="K19" t="s">
        <v>164</v>
      </c>
    </row>
    <row r="20" spans="1:11" x14ac:dyDescent="0.25">
      <c r="A20" t="s">
        <v>165</v>
      </c>
      <c r="B20" s="3">
        <v>4000</v>
      </c>
      <c r="C20" t="s">
        <v>166</v>
      </c>
      <c r="F20" t="s">
        <v>167</v>
      </c>
      <c r="H20" t="s">
        <v>168</v>
      </c>
      <c r="J20" t="s">
        <v>169</v>
      </c>
      <c r="K20" t="s">
        <v>170</v>
      </c>
    </row>
    <row r="21" spans="1:11" x14ac:dyDescent="0.25">
      <c r="A21" t="s">
        <v>171</v>
      </c>
      <c r="B21" s="3">
        <v>4100</v>
      </c>
      <c r="C21" t="s">
        <v>172</v>
      </c>
      <c r="F21" t="s">
        <v>84</v>
      </c>
      <c r="H21" t="s">
        <v>173</v>
      </c>
      <c r="J21" t="s">
        <v>174</v>
      </c>
      <c r="K21" t="s">
        <v>175</v>
      </c>
    </row>
    <row r="22" spans="1:11" x14ac:dyDescent="0.25">
      <c r="A22" t="s">
        <v>176</v>
      </c>
      <c r="B22" s="3">
        <v>4200</v>
      </c>
      <c r="C22" t="s">
        <v>177</v>
      </c>
      <c r="H22" t="s">
        <v>178</v>
      </c>
      <c r="J22" t="s">
        <v>179</v>
      </c>
      <c r="K22" t="s">
        <v>180</v>
      </c>
    </row>
    <row r="23" spans="1:11" x14ac:dyDescent="0.25">
      <c r="A23" t="s">
        <v>181</v>
      </c>
      <c r="B23" s="3">
        <v>4300</v>
      </c>
      <c r="C23" t="s">
        <v>182</v>
      </c>
      <c r="H23" t="s">
        <v>183</v>
      </c>
      <c r="J23" t="s">
        <v>184</v>
      </c>
      <c r="K23" t="s">
        <v>185</v>
      </c>
    </row>
    <row r="24" spans="1:11" x14ac:dyDescent="0.25">
      <c r="A24" t="s">
        <v>160</v>
      </c>
      <c r="B24" s="3">
        <v>4400</v>
      </c>
      <c r="C24" t="s">
        <v>181</v>
      </c>
      <c r="H24" t="s">
        <v>186</v>
      </c>
      <c r="J24" t="s">
        <v>187</v>
      </c>
      <c r="K24" t="s">
        <v>188</v>
      </c>
    </row>
    <row r="25" spans="1:11" x14ac:dyDescent="0.25">
      <c r="A25" t="s">
        <v>189</v>
      </c>
      <c r="B25" s="3">
        <v>4500</v>
      </c>
      <c r="C25" t="s">
        <v>190</v>
      </c>
      <c r="H25" t="s">
        <v>191</v>
      </c>
      <c r="J25" t="s">
        <v>192</v>
      </c>
      <c r="K25" t="s">
        <v>193</v>
      </c>
    </row>
    <row r="26" spans="1:11" x14ac:dyDescent="0.25">
      <c r="C26" t="s">
        <v>194</v>
      </c>
      <c r="H26" t="s">
        <v>195</v>
      </c>
      <c r="J26" t="s">
        <v>196</v>
      </c>
      <c r="K26" t="s">
        <v>197</v>
      </c>
    </row>
    <row r="27" spans="1:11" x14ac:dyDescent="0.25">
      <c r="C27" t="s">
        <v>198</v>
      </c>
      <c r="H27" t="s">
        <v>199</v>
      </c>
      <c r="J27" t="s">
        <v>200</v>
      </c>
      <c r="K27" t="s">
        <v>201</v>
      </c>
    </row>
    <row r="28" spans="1:11" x14ac:dyDescent="0.25">
      <c r="C28" t="s">
        <v>202</v>
      </c>
      <c r="H28" t="s">
        <v>203</v>
      </c>
      <c r="J28" t="s">
        <v>204</v>
      </c>
      <c r="K28" t="s">
        <v>205</v>
      </c>
    </row>
    <row r="29" spans="1:11" x14ac:dyDescent="0.25">
      <c r="C29" t="s">
        <v>206</v>
      </c>
      <c r="H29" t="s">
        <v>207</v>
      </c>
      <c r="J29" t="s">
        <v>208</v>
      </c>
      <c r="K29" t="s">
        <v>209</v>
      </c>
    </row>
    <row r="30" spans="1:11" x14ac:dyDescent="0.25">
      <c r="H30" t="s">
        <v>210</v>
      </c>
      <c r="J30" t="s">
        <v>211</v>
      </c>
      <c r="K30" t="s">
        <v>212</v>
      </c>
    </row>
    <row r="31" spans="1:11" x14ac:dyDescent="0.25">
      <c r="H31" t="s">
        <v>213</v>
      </c>
      <c r="K31" t="s">
        <v>214</v>
      </c>
    </row>
    <row r="32" spans="1:11" x14ac:dyDescent="0.25">
      <c r="H32" t="s">
        <v>215</v>
      </c>
      <c r="K32" t="s">
        <v>216</v>
      </c>
    </row>
    <row r="33" spans="8:11" x14ac:dyDescent="0.25">
      <c r="H33" t="s">
        <v>217</v>
      </c>
      <c r="K33" t="s">
        <v>218</v>
      </c>
    </row>
    <row r="34" spans="8:11" x14ac:dyDescent="0.25">
      <c r="H34" t="s">
        <v>219</v>
      </c>
      <c r="K34" t="s">
        <v>220</v>
      </c>
    </row>
    <row r="35" spans="8:11" x14ac:dyDescent="0.25">
      <c r="H35" t="s">
        <v>221</v>
      </c>
      <c r="K35" t="s">
        <v>222</v>
      </c>
    </row>
    <row r="36" spans="8:11" x14ac:dyDescent="0.25">
      <c r="H36" t="s">
        <v>223</v>
      </c>
      <c r="K36" t="s">
        <v>224</v>
      </c>
    </row>
    <row r="37" spans="8:11" x14ac:dyDescent="0.25">
      <c r="H37" t="s">
        <v>225</v>
      </c>
      <c r="K37" t="s">
        <v>226</v>
      </c>
    </row>
    <row r="38" spans="8:11" x14ac:dyDescent="0.25">
      <c r="H38" t="s">
        <v>227</v>
      </c>
      <c r="K38" t="s">
        <v>228</v>
      </c>
    </row>
    <row r="39" spans="8:11" x14ac:dyDescent="0.25">
      <c r="H39" t="s">
        <v>229</v>
      </c>
      <c r="K39" t="s">
        <v>230</v>
      </c>
    </row>
    <row r="40" spans="8:11" x14ac:dyDescent="0.25">
      <c r="H40" t="s">
        <v>231</v>
      </c>
      <c r="K40" t="s">
        <v>232</v>
      </c>
    </row>
    <row r="41" spans="8:11" x14ac:dyDescent="0.25">
      <c r="H41" t="s">
        <v>233</v>
      </c>
      <c r="K41" t="s">
        <v>234</v>
      </c>
    </row>
    <row r="42" spans="8:11" x14ac:dyDescent="0.25">
      <c r="H42" t="s">
        <v>235</v>
      </c>
      <c r="K42" t="s">
        <v>236</v>
      </c>
    </row>
    <row r="43" spans="8:11" x14ac:dyDescent="0.25">
      <c r="H43" t="s">
        <v>237</v>
      </c>
      <c r="K43" t="s">
        <v>238</v>
      </c>
    </row>
    <row r="44" spans="8:11" x14ac:dyDescent="0.25">
      <c r="H44" t="s">
        <v>239</v>
      </c>
      <c r="K44" t="s">
        <v>240</v>
      </c>
    </row>
    <row r="45" spans="8:11" x14ac:dyDescent="0.25">
      <c r="H45" t="s">
        <v>241</v>
      </c>
      <c r="K45" t="s">
        <v>242</v>
      </c>
    </row>
    <row r="46" spans="8:11" x14ac:dyDescent="0.25">
      <c r="H46" t="s">
        <v>243</v>
      </c>
      <c r="K46" t="s">
        <v>244</v>
      </c>
    </row>
    <row r="47" spans="8:11" x14ac:dyDescent="0.25">
      <c r="H47" t="s">
        <v>245</v>
      </c>
      <c r="K47" t="s">
        <v>246</v>
      </c>
    </row>
    <row r="48" spans="8:11" x14ac:dyDescent="0.25">
      <c r="H48" t="s">
        <v>247</v>
      </c>
      <c r="K48" t="s">
        <v>248</v>
      </c>
    </row>
    <row r="49" spans="8:11" x14ac:dyDescent="0.25">
      <c r="H49" t="s">
        <v>249</v>
      </c>
      <c r="K49" t="s">
        <v>250</v>
      </c>
    </row>
    <row r="50" spans="8:11" x14ac:dyDescent="0.25">
      <c r="H50" t="s">
        <v>251</v>
      </c>
      <c r="K50" t="s">
        <v>252</v>
      </c>
    </row>
    <row r="51" spans="8:11" x14ac:dyDescent="0.25">
      <c r="H51" t="s">
        <v>253</v>
      </c>
      <c r="K51" t="s">
        <v>254</v>
      </c>
    </row>
    <row r="52" spans="8:11" x14ac:dyDescent="0.25">
      <c r="H52" t="s">
        <v>255</v>
      </c>
      <c r="K52" t="s">
        <v>256</v>
      </c>
    </row>
    <row r="53" spans="8:11" x14ac:dyDescent="0.25">
      <c r="K53" t="s">
        <v>257</v>
      </c>
    </row>
    <row r="54" spans="8:11" x14ac:dyDescent="0.25">
      <c r="K54" t="s">
        <v>258</v>
      </c>
    </row>
    <row r="55" spans="8:11" x14ac:dyDescent="0.25">
      <c r="K55" t="s">
        <v>259</v>
      </c>
    </row>
    <row r="56" spans="8:11" x14ac:dyDescent="0.25">
      <c r="K56" t="s">
        <v>260</v>
      </c>
    </row>
    <row r="57" spans="8:11" x14ac:dyDescent="0.25">
      <c r="K57" t="s">
        <v>261</v>
      </c>
    </row>
    <row r="58" spans="8:11" x14ac:dyDescent="0.25">
      <c r="K58" t="s">
        <v>262</v>
      </c>
    </row>
    <row r="59" spans="8:11" x14ac:dyDescent="0.25">
      <c r="K59" t="s">
        <v>263</v>
      </c>
    </row>
    <row r="60" spans="8:11" x14ac:dyDescent="0.25">
      <c r="K60" t="s">
        <v>264</v>
      </c>
    </row>
    <row r="61" spans="8:11" x14ac:dyDescent="0.25">
      <c r="K61" t="s">
        <v>265</v>
      </c>
    </row>
    <row r="62" spans="8:11" x14ac:dyDescent="0.25">
      <c r="K62" t="s">
        <v>266</v>
      </c>
    </row>
    <row r="63" spans="8:11" x14ac:dyDescent="0.25">
      <c r="K63" t="s">
        <v>267</v>
      </c>
    </row>
    <row r="64" spans="8:11" x14ac:dyDescent="0.25">
      <c r="K64" t="s">
        <v>268</v>
      </c>
    </row>
    <row r="65" spans="11:11" x14ac:dyDescent="0.25">
      <c r="K65" t="s">
        <v>269</v>
      </c>
    </row>
    <row r="66" spans="11:11" x14ac:dyDescent="0.25">
      <c r="K66" t="s">
        <v>270</v>
      </c>
    </row>
    <row r="67" spans="11:11" x14ac:dyDescent="0.25">
      <c r="K67" t="s">
        <v>271</v>
      </c>
    </row>
    <row r="68" spans="11:11" x14ac:dyDescent="0.25">
      <c r="K68" t="s">
        <v>272</v>
      </c>
    </row>
    <row r="69" spans="11:11" x14ac:dyDescent="0.25">
      <c r="K69" t="s">
        <v>273</v>
      </c>
    </row>
    <row r="70" spans="11:11" x14ac:dyDescent="0.25">
      <c r="K70" t="s">
        <v>274</v>
      </c>
    </row>
    <row r="71" spans="11:11" x14ac:dyDescent="0.25">
      <c r="K71" t="s">
        <v>275</v>
      </c>
    </row>
    <row r="72" spans="11:11" x14ac:dyDescent="0.25">
      <c r="K72" t="s">
        <v>276</v>
      </c>
    </row>
    <row r="73" spans="11:11" x14ac:dyDescent="0.25">
      <c r="K73" t="s">
        <v>277</v>
      </c>
    </row>
    <row r="74" spans="11:11" x14ac:dyDescent="0.25">
      <c r="K74" t="s">
        <v>278</v>
      </c>
    </row>
    <row r="75" spans="11:11" x14ac:dyDescent="0.25">
      <c r="K75" t="s">
        <v>279</v>
      </c>
    </row>
    <row r="76" spans="11:11" x14ac:dyDescent="0.25">
      <c r="K76" t="s">
        <v>280</v>
      </c>
    </row>
    <row r="77" spans="11:11" x14ac:dyDescent="0.25">
      <c r="K77" t="s">
        <v>281</v>
      </c>
    </row>
    <row r="78" spans="11:11" x14ac:dyDescent="0.25">
      <c r="K78" t="s">
        <v>282</v>
      </c>
    </row>
    <row r="79" spans="11:11" x14ac:dyDescent="0.25">
      <c r="K79" t="s">
        <v>283</v>
      </c>
    </row>
    <row r="80" spans="11:11" x14ac:dyDescent="0.25">
      <c r="K80" t="s">
        <v>284</v>
      </c>
    </row>
    <row r="81" spans="11:11" x14ac:dyDescent="0.25">
      <c r="K81" t="s">
        <v>285</v>
      </c>
    </row>
    <row r="82" spans="11:11" x14ac:dyDescent="0.25">
      <c r="K82" t="s">
        <v>286</v>
      </c>
    </row>
    <row r="83" spans="11:11" x14ac:dyDescent="0.25">
      <c r="K83" t="s">
        <v>287</v>
      </c>
    </row>
    <row r="84" spans="11:11" x14ac:dyDescent="0.25">
      <c r="K84" t="s">
        <v>288</v>
      </c>
    </row>
    <row r="85" spans="11:11" x14ac:dyDescent="0.25">
      <c r="K85" t="s">
        <v>289</v>
      </c>
    </row>
    <row r="86" spans="11:11" x14ac:dyDescent="0.25">
      <c r="K86" t="s">
        <v>290</v>
      </c>
    </row>
    <row r="87" spans="11:11" x14ac:dyDescent="0.25">
      <c r="K87" t="s">
        <v>290</v>
      </c>
    </row>
    <row r="88" spans="11:11" x14ac:dyDescent="0.25">
      <c r="K88" t="s">
        <v>291</v>
      </c>
    </row>
    <row r="89" spans="11:11" x14ac:dyDescent="0.25">
      <c r="K89" t="s">
        <v>292</v>
      </c>
    </row>
    <row r="90" spans="11:11" x14ac:dyDescent="0.25">
      <c r="K90" t="s">
        <v>293</v>
      </c>
    </row>
    <row r="91" spans="11:11" x14ac:dyDescent="0.25">
      <c r="K91" t="s">
        <v>294</v>
      </c>
    </row>
    <row r="92" spans="11:11" x14ac:dyDescent="0.25">
      <c r="K92" t="s">
        <v>295</v>
      </c>
    </row>
    <row r="93" spans="11:11" x14ac:dyDescent="0.25">
      <c r="K93" t="s">
        <v>296</v>
      </c>
    </row>
    <row r="94" spans="11:11" x14ac:dyDescent="0.25">
      <c r="K94" t="s">
        <v>297</v>
      </c>
    </row>
    <row r="95" spans="11:11" x14ac:dyDescent="0.25">
      <c r="K95" t="s">
        <v>298</v>
      </c>
    </row>
    <row r="96" spans="11:11" x14ac:dyDescent="0.25">
      <c r="K96" t="s">
        <v>299</v>
      </c>
    </row>
    <row r="97" spans="11:11" x14ac:dyDescent="0.25">
      <c r="K97" t="s">
        <v>300</v>
      </c>
    </row>
    <row r="98" spans="11:11" x14ac:dyDescent="0.25">
      <c r="K98" t="s">
        <v>301</v>
      </c>
    </row>
    <row r="99" spans="11:11" x14ac:dyDescent="0.25">
      <c r="K99" t="s">
        <v>302</v>
      </c>
    </row>
    <row r="100" spans="11:11" x14ac:dyDescent="0.25">
      <c r="K100" t="s">
        <v>303</v>
      </c>
    </row>
    <row r="101" spans="11:11" x14ac:dyDescent="0.25">
      <c r="K101" t="s">
        <v>304</v>
      </c>
    </row>
    <row r="102" spans="11:11" x14ac:dyDescent="0.25">
      <c r="K102" t="s">
        <v>305</v>
      </c>
    </row>
    <row r="103" spans="11:11" x14ac:dyDescent="0.25">
      <c r="K103" t="s">
        <v>306</v>
      </c>
    </row>
    <row r="104" spans="11:11" x14ac:dyDescent="0.25">
      <c r="K104" t="s">
        <v>307</v>
      </c>
    </row>
    <row r="105" spans="11:11" x14ac:dyDescent="0.25">
      <c r="K105" t="s">
        <v>308</v>
      </c>
    </row>
    <row r="106" spans="11:11" x14ac:dyDescent="0.25">
      <c r="K106" t="s">
        <v>309</v>
      </c>
    </row>
    <row r="107" spans="11:11" x14ac:dyDescent="0.25">
      <c r="K107" t="s">
        <v>310</v>
      </c>
    </row>
    <row r="108" spans="11:11" x14ac:dyDescent="0.25">
      <c r="K108" t="s">
        <v>311</v>
      </c>
    </row>
    <row r="109" spans="11:11" x14ac:dyDescent="0.25">
      <c r="K109" t="s">
        <v>312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D3B17-7054-47D6-AD4F-596D25464BB1}">
  <dimension ref="A1:AI227"/>
  <sheetViews>
    <sheetView topLeftCell="AC1" zoomScale="85" zoomScaleNormal="85" workbookViewId="0">
      <pane ySplit="10" topLeftCell="A220" activePane="bottomLeft" state="frozen"/>
      <selection pane="bottomLeft" activeCell="AC227" sqref="AC227"/>
    </sheetView>
  </sheetViews>
  <sheetFormatPr baseColWidth="10" defaultColWidth="24.28515625" defaultRowHeight="15.75" customHeight="1" x14ac:dyDescent="0.25"/>
  <cols>
    <col min="1" max="2" width="45" customWidth="1"/>
    <col min="3" max="3" width="27.28515625" customWidth="1"/>
    <col min="4" max="4" width="34" customWidth="1"/>
    <col min="5" max="5" width="30.42578125" customWidth="1"/>
    <col min="6" max="6" width="21.42578125" style="3" customWidth="1"/>
    <col min="7" max="7" width="37.42578125" customWidth="1"/>
    <col min="8" max="8" width="19.42578125" style="3" customWidth="1"/>
    <col min="9" max="9" width="45.28515625" customWidth="1"/>
    <col min="10" max="10" width="58.7109375" customWidth="1"/>
    <col min="11" max="11" width="21.28515625" customWidth="1"/>
    <col min="12" max="12" width="42.28515625" customWidth="1"/>
    <col min="13" max="13" width="14" customWidth="1"/>
    <col min="14" max="14" width="45.42578125" customWidth="1"/>
    <col min="15" max="15" width="19.28515625" style="85" customWidth="1"/>
    <col min="16" max="16" width="48" customWidth="1"/>
    <col min="17" max="17" width="24.28515625" style="85"/>
    <col min="18" max="18" width="36.42578125" customWidth="1"/>
    <col min="22" max="22" width="48.42578125" customWidth="1"/>
    <col min="23" max="23" width="27.85546875" customWidth="1"/>
    <col min="25" max="25" width="55.140625" customWidth="1"/>
    <col min="26" max="26" width="31.28515625" customWidth="1"/>
    <col min="28" max="28" width="44.42578125" customWidth="1"/>
    <col min="29" max="29" width="28.42578125" customWidth="1"/>
    <col min="30" max="30" width="29.28515625" customWidth="1"/>
    <col min="31" max="31" width="45.7109375" customWidth="1"/>
    <col min="32" max="32" width="33" customWidth="1"/>
  </cols>
  <sheetData>
    <row r="1" spans="1:32" s="56" customFormat="1" ht="36.75" customHeight="1" x14ac:dyDescent="0.2">
      <c r="A1" s="247"/>
      <c r="B1" s="248"/>
      <c r="C1" s="248"/>
      <c r="D1" s="248"/>
      <c r="E1" s="248"/>
      <c r="F1" s="248"/>
      <c r="G1" s="248"/>
      <c r="H1" s="248"/>
      <c r="I1" s="248"/>
      <c r="J1" s="248"/>
      <c r="K1" s="248"/>
      <c r="L1" s="248"/>
      <c r="M1" s="248"/>
      <c r="N1" s="248"/>
      <c r="O1" s="248"/>
      <c r="P1" s="248"/>
      <c r="Q1" s="248"/>
      <c r="R1" s="248"/>
      <c r="S1" s="248"/>
      <c r="T1" s="248"/>
      <c r="U1" s="248"/>
      <c r="V1" s="248"/>
      <c r="W1" s="248"/>
      <c r="X1" s="248"/>
      <c r="Y1" s="248"/>
      <c r="Z1" s="248"/>
      <c r="AA1" s="248"/>
      <c r="AB1" s="248"/>
      <c r="AC1" s="248"/>
      <c r="AD1" s="248"/>
      <c r="AE1" s="248"/>
      <c r="AF1" s="249"/>
    </row>
    <row r="2" spans="1:32" s="56" customFormat="1" ht="12" customHeight="1" x14ac:dyDescent="0.2">
      <c r="A2" s="250" t="s">
        <v>313</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2"/>
    </row>
    <row r="3" spans="1:32" s="56" customFormat="1" ht="28.5" customHeight="1" x14ac:dyDescent="0.2">
      <c r="A3" s="234" t="s">
        <v>314</v>
      </c>
      <c r="B3" s="235"/>
      <c r="C3" s="235"/>
      <c r="D3" s="235"/>
      <c r="E3" s="236" t="s">
        <v>315</v>
      </c>
      <c r="F3" s="236"/>
      <c r="G3" s="236"/>
      <c r="H3" s="236"/>
      <c r="I3" s="236"/>
      <c r="J3" s="235" t="s">
        <v>316</v>
      </c>
      <c r="K3" s="235"/>
      <c r="L3" s="235"/>
      <c r="M3" s="235"/>
      <c r="N3" s="235"/>
      <c r="O3" s="236" t="s">
        <v>317</v>
      </c>
      <c r="P3" s="236"/>
      <c r="Q3" s="236"/>
      <c r="R3" s="236"/>
      <c r="S3" s="236"/>
      <c r="T3" s="236"/>
      <c r="U3" s="235" t="s">
        <v>318</v>
      </c>
      <c r="V3" s="235"/>
      <c r="W3" s="235"/>
      <c r="X3" s="235"/>
      <c r="Y3" s="235"/>
      <c r="Z3" s="232">
        <v>3</v>
      </c>
      <c r="AA3" s="232"/>
      <c r="AB3" s="232"/>
      <c r="AC3" s="232"/>
      <c r="AD3" s="232"/>
      <c r="AE3" s="232"/>
      <c r="AF3" s="233"/>
    </row>
    <row r="4" spans="1:32" s="59" customFormat="1" ht="15.75" customHeight="1" x14ac:dyDescent="0.25">
      <c r="A4" s="57" t="s">
        <v>319</v>
      </c>
      <c r="B4" s="58">
        <v>2024</v>
      </c>
      <c r="F4" s="60"/>
      <c r="H4" s="60"/>
      <c r="O4" s="83"/>
      <c r="Q4" s="83"/>
      <c r="S4" s="61"/>
      <c r="W4" s="61"/>
      <c r="Z4" s="61"/>
      <c r="AC4" s="61"/>
      <c r="AF4" s="61"/>
    </row>
    <row r="5" spans="1:32" s="59" customFormat="1" ht="8.25" customHeight="1" x14ac:dyDescent="0.25">
      <c r="A5" s="57"/>
      <c r="B5" s="60"/>
      <c r="F5" s="60"/>
      <c r="H5" s="60"/>
      <c r="O5" s="83"/>
      <c r="Q5" s="83"/>
      <c r="S5" s="61"/>
      <c r="W5" s="61"/>
      <c r="Z5" s="61"/>
      <c r="AC5" s="61"/>
      <c r="AF5" s="61"/>
    </row>
    <row r="6" spans="1:32" s="56" customFormat="1" ht="8.25" customHeight="1" x14ac:dyDescent="0.2">
      <c r="F6" s="62"/>
      <c r="H6" s="62"/>
      <c r="O6" s="84"/>
      <c r="Q6" s="84"/>
      <c r="S6" s="63"/>
      <c r="W6" s="63"/>
      <c r="Z6" s="63"/>
      <c r="AC6" s="63"/>
      <c r="AF6" s="63"/>
    </row>
    <row r="7" spans="1:32" s="56" customFormat="1" ht="15.75" customHeight="1" x14ac:dyDescent="0.2">
      <c r="A7" s="253" t="s">
        <v>320</v>
      </c>
      <c r="B7" s="253"/>
      <c r="C7" s="253"/>
      <c r="D7" s="253"/>
      <c r="E7" s="253"/>
      <c r="F7" s="253"/>
      <c r="G7" s="240" t="s">
        <v>321</v>
      </c>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row>
    <row r="8" spans="1:32" s="56" customFormat="1" ht="15.75" customHeight="1" x14ac:dyDescent="0.2">
      <c r="A8" s="253" t="s">
        <v>322</v>
      </c>
      <c r="B8" s="253" t="s">
        <v>323</v>
      </c>
      <c r="C8" s="253" t="s">
        <v>324</v>
      </c>
      <c r="D8" s="253" t="s">
        <v>325</v>
      </c>
      <c r="E8" s="253" t="s">
        <v>326</v>
      </c>
      <c r="F8" s="253" t="s">
        <v>327</v>
      </c>
      <c r="G8" s="241" t="s">
        <v>328</v>
      </c>
      <c r="H8" s="242"/>
      <c r="I8" s="243"/>
      <c r="J8" s="240" t="s">
        <v>329</v>
      </c>
      <c r="K8" s="240" t="s">
        <v>330</v>
      </c>
      <c r="L8" s="240" t="s">
        <v>331</v>
      </c>
      <c r="M8" s="240"/>
      <c r="N8" s="240"/>
      <c r="O8" s="240"/>
      <c r="P8" s="240"/>
      <c r="Q8" s="240" t="s">
        <v>332</v>
      </c>
      <c r="R8" s="240"/>
      <c r="S8" s="240"/>
      <c r="T8" s="240" t="s">
        <v>333</v>
      </c>
      <c r="U8" s="240"/>
      <c r="V8" s="240"/>
      <c r="W8" s="240"/>
      <c r="X8" s="240"/>
      <c r="Y8" s="240"/>
      <c r="Z8" s="240"/>
      <c r="AA8" s="240"/>
      <c r="AB8" s="240"/>
      <c r="AC8" s="240"/>
      <c r="AD8" s="240"/>
      <c r="AE8" s="240"/>
      <c r="AF8" s="240"/>
    </row>
    <row r="9" spans="1:32" s="56" customFormat="1" ht="9" customHeight="1" x14ac:dyDescent="0.2">
      <c r="A9" s="253"/>
      <c r="B9" s="253"/>
      <c r="C9" s="253"/>
      <c r="D9" s="253"/>
      <c r="E9" s="253"/>
      <c r="F9" s="253"/>
      <c r="G9" s="244"/>
      <c r="H9" s="245"/>
      <c r="I9" s="246"/>
      <c r="J9" s="240"/>
      <c r="K9" s="240"/>
      <c r="L9" s="240" t="s">
        <v>334</v>
      </c>
      <c r="M9" s="240" t="s">
        <v>335</v>
      </c>
      <c r="N9" s="240" t="s">
        <v>336</v>
      </c>
      <c r="O9" s="238" t="s">
        <v>337</v>
      </c>
      <c r="P9" s="240" t="s">
        <v>338</v>
      </c>
      <c r="Q9" s="240" t="s">
        <v>339</v>
      </c>
      <c r="R9" s="240" t="s">
        <v>340</v>
      </c>
      <c r="S9" s="237" t="s">
        <v>341</v>
      </c>
      <c r="T9" s="237" t="s">
        <v>342</v>
      </c>
      <c r="U9" s="237" t="s">
        <v>343</v>
      </c>
      <c r="V9" s="237"/>
      <c r="W9" s="237"/>
      <c r="X9" s="237" t="s">
        <v>344</v>
      </c>
      <c r="Y9" s="237"/>
      <c r="Z9" s="237"/>
      <c r="AA9" s="237" t="s">
        <v>345</v>
      </c>
      <c r="AB9" s="237"/>
      <c r="AC9" s="237"/>
      <c r="AD9" s="237" t="s">
        <v>346</v>
      </c>
      <c r="AE9" s="237"/>
      <c r="AF9" s="237"/>
    </row>
    <row r="10" spans="1:32" s="56" customFormat="1" ht="27" customHeight="1" x14ac:dyDescent="0.2">
      <c r="A10" s="253"/>
      <c r="B10" s="253"/>
      <c r="C10" s="253"/>
      <c r="D10" s="253"/>
      <c r="E10" s="253"/>
      <c r="F10" s="253"/>
      <c r="G10" s="80" t="s">
        <v>347</v>
      </c>
      <c r="H10" s="80" t="s">
        <v>348</v>
      </c>
      <c r="I10" s="80" t="s">
        <v>349</v>
      </c>
      <c r="J10" s="240"/>
      <c r="K10" s="240"/>
      <c r="L10" s="240"/>
      <c r="M10" s="240"/>
      <c r="N10" s="240"/>
      <c r="O10" s="239"/>
      <c r="P10" s="240"/>
      <c r="Q10" s="240"/>
      <c r="R10" s="240"/>
      <c r="S10" s="237"/>
      <c r="T10" s="237"/>
      <c r="U10" s="79" t="s">
        <v>350</v>
      </c>
      <c r="V10" s="79" t="s">
        <v>351</v>
      </c>
      <c r="W10" s="79" t="s">
        <v>352</v>
      </c>
      <c r="X10" s="79" t="s">
        <v>350</v>
      </c>
      <c r="Y10" s="79" t="s">
        <v>351</v>
      </c>
      <c r="Z10" s="79" t="s">
        <v>352</v>
      </c>
      <c r="AA10" s="79" t="s">
        <v>350</v>
      </c>
      <c r="AB10" s="79" t="s">
        <v>351</v>
      </c>
      <c r="AC10" s="79" t="s">
        <v>352</v>
      </c>
      <c r="AD10" s="79" t="s">
        <v>350</v>
      </c>
      <c r="AE10" s="79" t="s">
        <v>351</v>
      </c>
      <c r="AF10" s="79" t="s">
        <v>352</v>
      </c>
    </row>
    <row r="11" spans="1:32" ht="24.75" customHeight="1" x14ac:dyDescent="0.25">
      <c r="A11" s="64" t="s">
        <v>86</v>
      </c>
      <c r="B11" s="64" t="s">
        <v>353</v>
      </c>
      <c r="C11" s="64" t="s">
        <v>33</v>
      </c>
      <c r="D11" s="64" t="s">
        <v>54</v>
      </c>
      <c r="E11" s="64" t="s">
        <v>148</v>
      </c>
      <c r="F11" s="64" t="s">
        <v>84</v>
      </c>
      <c r="G11" s="64" t="s">
        <v>354</v>
      </c>
      <c r="H11" s="38">
        <v>1020</v>
      </c>
      <c r="I11" s="64" t="s">
        <v>355</v>
      </c>
      <c r="J11" s="64" t="s">
        <v>356</v>
      </c>
      <c r="K11" s="38" t="s">
        <v>357</v>
      </c>
      <c r="L11" s="64" t="s">
        <v>358</v>
      </c>
      <c r="M11" s="38" t="s">
        <v>359</v>
      </c>
      <c r="N11" s="64" t="s">
        <v>360</v>
      </c>
      <c r="O11" s="82" t="s">
        <v>361</v>
      </c>
      <c r="P11" s="64" t="s">
        <v>84</v>
      </c>
      <c r="Q11" s="82" t="s">
        <v>362</v>
      </c>
      <c r="R11" s="65" t="s">
        <v>363</v>
      </c>
      <c r="S11" s="39">
        <v>1212355608</v>
      </c>
      <c r="T11" s="40">
        <v>2000</v>
      </c>
      <c r="U11" s="40">
        <v>500</v>
      </c>
      <c r="V11" s="42" t="s">
        <v>364</v>
      </c>
      <c r="W11" s="39">
        <v>303088902</v>
      </c>
      <c r="X11" s="40">
        <v>500</v>
      </c>
      <c r="Y11" s="44" t="s">
        <v>364</v>
      </c>
      <c r="Z11" s="39">
        <v>303088902</v>
      </c>
      <c r="AA11" s="40">
        <v>500</v>
      </c>
      <c r="AB11" s="44" t="s">
        <v>364</v>
      </c>
      <c r="AC11" s="39">
        <v>303088902</v>
      </c>
      <c r="AD11" s="40">
        <v>500</v>
      </c>
      <c r="AE11" s="44" t="s">
        <v>364</v>
      </c>
      <c r="AF11" s="39">
        <v>303088902</v>
      </c>
    </row>
    <row r="12" spans="1:32" ht="24.75" customHeight="1" x14ac:dyDescent="0.25">
      <c r="A12" s="64" t="s">
        <v>86</v>
      </c>
      <c r="B12" s="64" t="s">
        <v>353</v>
      </c>
      <c r="C12" s="64" t="s">
        <v>33</v>
      </c>
      <c r="D12" s="64" t="s">
        <v>54</v>
      </c>
      <c r="E12" s="64" t="s">
        <v>148</v>
      </c>
      <c r="F12" s="64" t="s">
        <v>84</v>
      </c>
      <c r="G12" s="64" t="s">
        <v>354</v>
      </c>
      <c r="H12" s="38">
        <v>1020</v>
      </c>
      <c r="I12" s="64" t="s">
        <v>355</v>
      </c>
      <c r="J12" s="64" t="s">
        <v>365</v>
      </c>
      <c r="K12" s="38" t="s">
        <v>366</v>
      </c>
      <c r="L12" s="64" t="s">
        <v>367</v>
      </c>
      <c r="M12" s="38" t="s">
        <v>368</v>
      </c>
      <c r="N12" s="64" t="s">
        <v>369</v>
      </c>
      <c r="O12" s="38" t="s">
        <v>370</v>
      </c>
      <c r="P12" s="64" t="s">
        <v>84</v>
      </c>
      <c r="Q12" s="82" t="s">
        <v>362</v>
      </c>
      <c r="R12" s="65" t="s">
        <v>363</v>
      </c>
      <c r="S12" s="39">
        <v>310000000</v>
      </c>
      <c r="T12" s="46">
        <v>1</v>
      </c>
      <c r="U12" s="46">
        <v>1</v>
      </c>
      <c r="V12" s="42" t="s">
        <v>371</v>
      </c>
      <c r="W12" s="39">
        <v>77500000</v>
      </c>
      <c r="X12" s="46">
        <v>1</v>
      </c>
      <c r="Y12" s="44" t="s">
        <v>371</v>
      </c>
      <c r="Z12" s="39">
        <v>77500000</v>
      </c>
      <c r="AA12" s="46">
        <v>1</v>
      </c>
      <c r="AB12" s="44" t="s">
        <v>371</v>
      </c>
      <c r="AC12" s="39">
        <v>77500000</v>
      </c>
      <c r="AD12" s="46">
        <v>1</v>
      </c>
      <c r="AE12" s="44" t="s">
        <v>371</v>
      </c>
      <c r="AF12" s="39">
        <v>77500000</v>
      </c>
    </row>
    <row r="13" spans="1:32" ht="24.75" customHeight="1" x14ac:dyDescent="0.25">
      <c r="A13" s="64" t="s">
        <v>86</v>
      </c>
      <c r="B13" s="64" t="s">
        <v>353</v>
      </c>
      <c r="C13" s="64" t="s">
        <v>33</v>
      </c>
      <c r="D13" s="64" t="s">
        <v>54</v>
      </c>
      <c r="E13" s="64" t="s">
        <v>148</v>
      </c>
      <c r="F13" s="64" t="s">
        <v>84</v>
      </c>
      <c r="G13" s="64" t="s">
        <v>354</v>
      </c>
      <c r="H13" s="38">
        <v>1020</v>
      </c>
      <c r="I13" s="64" t="s">
        <v>355</v>
      </c>
      <c r="J13" s="64" t="s">
        <v>372</v>
      </c>
      <c r="K13" s="38" t="s">
        <v>373</v>
      </c>
      <c r="L13" s="64" t="s">
        <v>374</v>
      </c>
      <c r="M13" s="38" t="s">
        <v>359</v>
      </c>
      <c r="N13" s="64" t="s">
        <v>375</v>
      </c>
      <c r="O13" s="82" t="s">
        <v>361</v>
      </c>
      <c r="P13" s="64" t="s">
        <v>84</v>
      </c>
      <c r="Q13" s="82" t="s">
        <v>362</v>
      </c>
      <c r="R13" s="65" t="s">
        <v>363</v>
      </c>
      <c r="S13" s="39">
        <v>818000000</v>
      </c>
      <c r="T13" s="40">
        <v>1</v>
      </c>
      <c r="U13" s="40">
        <v>1</v>
      </c>
      <c r="V13" s="42" t="s">
        <v>376</v>
      </c>
      <c r="W13" s="39">
        <v>204500000</v>
      </c>
      <c r="X13" s="40">
        <v>1</v>
      </c>
      <c r="Y13" s="66" t="s">
        <v>377</v>
      </c>
      <c r="Z13" s="39">
        <v>204500000</v>
      </c>
      <c r="AA13" s="40">
        <v>1</v>
      </c>
      <c r="AB13" s="66" t="s">
        <v>378</v>
      </c>
      <c r="AC13" s="39">
        <v>204500000</v>
      </c>
      <c r="AD13" s="40">
        <v>1</v>
      </c>
      <c r="AE13" s="66" t="s">
        <v>379</v>
      </c>
      <c r="AF13" s="39">
        <v>204500000</v>
      </c>
    </row>
    <row r="14" spans="1:32" ht="24.75" customHeight="1" x14ac:dyDescent="0.25">
      <c r="A14" s="67" t="s">
        <v>86</v>
      </c>
      <c r="B14" s="67" t="s">
        <v>380</v>
      </c>
      <c r="C14" s="67" t="s">
        <v>84</v>
      </c>
      <c r="D14" s="67" t="s">
        <v>34</v>
      </c>
      <c r="E14" s="67" t="s">
        <v>35</v>
      </c>
      <c r="F14" s="67" t="s">
        <v>84</v>
      </c>
      <c r="G14" s="67" t="s">
        <v>381</v>
      </c>
      <c r="H14" s="35">
        <v>1030</v>
      </c>
      <c r="I14" s="67" t="s">
        <v>382</v>
      </c>
      <c r="J14" s="67" t="s">
        <v>383</v>
      </c>
      <c r="K14" s="35" t="s">
        <v>384</v>
      </c>
      <c r="L14" s="67" t="s">
        <v>385</v>
      </c>
      <c r="M14" s="35" t="s">
        <v>368</v>
      </c>
      <c r="N14" s="67" t="s">
        <v>386</v>
      </c>
      <c r="O14" s="55" t="s">
        <v>361</v>
      </c>
      <c r="P14" s="67" t="s">
        <v>387</v>
      </c>
      <c r="Q14" s="55" t="s">
        <v>388</v>
      </c>
      <c r="R14" s="68" t="s">
        <v>389</v>
      </c>
      <c r="S14" s="4">
        <v>16930187</v>
      </c>
      <c r="T14" s="5">
        <v>1</v>
      </c>
      <c r="U14" s="5">
        <v>1</v>
      </c>
      <c r="V14" s="6" t="s">
        <v>390</v>
      </c>
      <c r="W14" s="4">
        <v>16930187</v>
      </c>
      <c r="X14" s="5">
        <v>0</v>
      </c>
      <c r="Y14" s="69" t="s">
        <v>391</v>
      </c>
      <c r="Z14" s="4" t="s">
        <v>392</v>
      </c>
      <c r="AA14" s="5">
        <v>0</v>
      </c>
      <c r="AB14" s="69" t="s">
        <v>391</v>
      </c>
      <c r="AC14" s="4" t="s">
        <v>392</v>
      </c>
      <c r="AD14" s="5">
        <v>0</v>
      </c>
      <c r="AE14" s="69" t="s">
        <v>391</v>
      </c>
      <c r="AF14" s="4" t="s">
        <v>392</v>
      </c>
    </row>
    <row r="15" spans="1:32" ht="24.75" customHeight="1" x14ac:dyDescent="0.25">
      <c r="A15" s="67" t="s">
        <v>86</v>
      </c>
      <c r="B15" s="67" t="s">
        <v>380</v>
      </c>
      <c r="C15" s="67" t="s">
        <v>84</v>
      </c>
      <c r="D15" s="67" t="s">
        <v>34</v>
      </c>
      <c r="E15" s="67" t="s">
        <v>35</v>
      </c>
      <c r="F15" s="67" t="s">
        <v>84</v>
      </c>
      <c r="G15" s="67" t="s">
        <v>381</v>
      </c>
      <c r="H15" s="35">
        <v>1030</v>
      </c>
      <c r="I15" s="67" t="s">
        <v>382</v>
      </c>
      <c r="J15" s="67" t="s">
        <v>393</v>
      </c>
      <c r="K15" s="35" t="s">
        <v>394</v>
      </c>
      <c r="L15" s="67" t="s">
        <v>395</v>
      </c>
      <c r="M15" s="35" t="s">
        <v>368</v>
      </c>
      <c r="N15" s="67" t="s">
        <v>396</v>
      </c>
      <c r="O15" s="55" t="s">
        <v>361</v>
      </c>
      <c r="P15" s="67" t="s">
        <v>397</v>
      </c>
      <c r="Q15" s="55" t="s">
        <v>388</v>
      </c>
      <c r="R15" s="68" t="s">
        <v>389</v>
      </c>
      <c r="S15" s="4">
        <v>16930187</v>
      </c>
      <c r="T15" s="5">
        <v>1</v>
      </c>
      <c r="U15" s="5">
        <v>1</v>
      </c>
      <c r="V15" s="6" t="s">
        <v>398</v>
      </c>
      <c r="W15" s="4">
        <v>16930187</v>
      </c>
      <c r="X15" s="5">
        <v>0</v>
      </c>
      <c r="Y15" s="8" t="s">
        <v>391</v>
      </c>
      <c r="Z15" s="4" t="s">
        <v>392</v>
      </c>
      <c r="AA15" s="5">
        <v>0</v>
      </c>
      <c r="AB15" s="8" t="s">
        <v>391</v>
      </c>
      <c r="AC15" s="4" t="s">
        <v>392</v>
      </c>
      <c r="AD15" s="5">
        <v>0</v>
      </c>
      <c r="AE15" s="8" t="s">
        <v>391</v>
      </c>
      <c r="AF15" s="4" t="s">
        <v>392</v>
      </c>
    </row>
    <row r="16" spans="1:32" ht="24.75" customHeight="1" x14ac:dyDescent="0.25">
      <c r="A16" s="67" t="s">
        <v>86</v>
      </c>
      <c r="B16" s="67" t="s">
        <v>380</v>
      </c>
      <c r="C16" s="67" t="s">
        <v>84</v>
      </c>
      <c r="D16" s="67" t="s">
        <v>34</v>
      </c>
      <c r="E16" s="67" t="s">
        <v>35</v>
      </c>
      <c r="F16" s="67" t="s">
        <v>84</v>
      </c>
      <c r="G16" s="67" t="s">
        <v>381</v>
      </c>
      <c r="H16" s="35">
        <v>1030</v>
      </c>
      <c r="I16" s="67" t="s">
        <v>382</v>
      </c>
      <c r="J16" s="67" t="s">
        <v>399</v>
      </c>
      <c r="K16" s="35" t="s">
        <v>400</v>
      </c>
      <c r="L16" s="67" t="s">
        <v>401</v>
      </c>
      <c r="M16" s="35" t="s">
        <v>359</v>
      </c>
      <c r="N16" s="67" t="s">
        <v>402</v>
      </c>
      <c r="O16" s="55" t="s">
        <v>370</v>
      </c>
      <c r="P16" s="67" t="s">
        <v>403</v>
      </c>
      <c r="Q16" s="55" t="s">
        <v>388</v>
      </c>
      <c r="R16" s="68" t="s">
        <v>389</v>
      </c>
      <c r="S16" s="4">
        <v>88192674</v>
      </c>
      <c r="T16" s="9">
        <v>1</v>
      </c>
      <c r="U16" s="9">
        <v>1</v>
      </c>
      <c r="V16" s="6" t="s">
        <v>404</v>
      </c>
      <c r="W16" s="4">
        <v>9360000</v>
      </c>
      <c r="X16" s="9">
        <v>1</v>
      </c>
      <c r="Y16" s="69" t="s">
        <v>404</v>
      </c>
      <c r="Z16" s="4">
        <v>8040000</v>
      </c>
      <c r="AA16" s="9">
        <v>1</v>
      </c>
      <c r="AB16" s="69" t="s">
        <v>404</v>
      </c>
      <c r="AC16" s="4">
        <v>15400000</v>
      </c>
      <c r="AD16" s="9">
        <v>1</v>
      </c>
      <c r="AE16" s="69" t="s">
        <v>404</v>
      </c>
      <c r="AF16" s="4">
        <v>55392674</v>
      </c>
    </row>
    <row r="17" spans="1:32" ht="24.75" customHeight="1" x14ac:dyDescent="0.25">
      <c r="A17" s="67" t="s">
        <v>86</v>
      </c>
      <c r="B17" s="67" t="s">
        <v>380</v>
      </c>
      <c r="C17" s="67" t="s">
        <v>84</v>
      </c>
      <c r="D17" s="67" t="s">
        <v>34</v>
      </c>
      <c r="E17" s="67" t="s">
        <v>35</v>
      </c>
      <c r="F17" s="67" t="s">
        <v>84</v>
      </c>
      <c r="G17" s="67" t="s">
        <v>381</v>
      </c>
      <c r="H17" s="35">
        <v>1030</v>
      </c>
      <c r="I17" s="67" t="s">
        <v>382</v>
      </c>
      <c r="J17" s="67" t="s">
        <v>405</v>
      </c>
      <c r="K17" s="35" t="s">
        <v>406</v>
      </c>
      <c r="L17" s="67" t="s">
        <v>407</v>
      </c>
      <c r="M17" s="35" t="s">
        <v>359</v>
      </c>
      <c r="N17" s="67" t="s">
        <v>408</v>
      </c>
      <c r="O17" s="55" t="s">
        <v>370</v>
      </c>
      <c r="P17" s="67" t="s">
        <v>409</v>
      </c>
      <c r="Q17" s="55" t="s">
        <v>388</v>
      </c>
      <c r="R17" s="68" t="s">
        <v>389</v>
      </c>
      <c r="S17" s="4">
        <v>244444054</v>
      </c>
      <c r="T17" s="9">
        <v>1</v>
      </c>
      <c r="U17" s="9">
        <v>1</v>
      </c>
      <c r="V17" s="6" t="s">
        <v>410</v>
      </c>
      <c r="W17" s="4">
        <v>23570855</v>
      </c>
      <c r="X17" s="9">
        <v>1</v>
      </c>
      <c r="Y17" s="8" t="s">
        <v>410</v>
      </c>
      <c r="Z17" s="4">
        <v>66106794</v>
      </c>
      <c r="AA17" s="9">
        <v>1</v>
      </c>
      <c r="AB17" s="8" t="s">
        <v>410</v>
      </c>
      <c r="AC17" s="4">
        <v>66328460</v>
      </c>
      <c r="AD17" s="9">
        <v>1</v>
      </c>
      <c r="AE17" s="8" t="s">
        <v>410</v>
      </c>
      <c r="AF17" s="4">
        <v>88437946</v>
      </c>
    </row>
    <row r="18" spans="1:32" ht="24.75" customHeight="1" x14ac:dyDescent="0.25">
      <c r="A18" s="67" t="s">
        <v>86</v>
      </c>
      <c r="B18" s="67" t="s">
        <v>380</v>
      </c>
      <c r="C18" s="67" t="s">
        <v>84</v>
      </c>
      <c r="D18" s="67" t="s">
        <v>34</v>
      </c>
      <c r="E18" s="67" t="s">
        <v>35</v>
      </c>
      <c r="F18" s="67" t="s">
        <v>84</v>
      </c>
      <c r="G18" s="67" t="s">
        <v>381</v>
      </c>
      <c r="H18" s="35">
        <v>1030</v>
      </c>
      <c r="I18" s="67" t="s">
        <v>382</v>
      </c>
      <c r="J18" s="69" t="s">
        <v>411</v>
      </c>
      <c r="K18" s="35" t="s">
        <v>412</v>
      </c>
      <c r="L18" s="69" t="s">
        <v>413</v>
      </c>
      <c r="M18" s="36" t="s">
        <v>368</v>
      </c>
      <c r="N18" s="69" t="s">
        <v>414</v>
      </c>
      <c r="O18" s="36" t="s">
        <v>370</v>
      </c>
      <c r="P18" s="69" t="s">
        <v>415</v>
      </c>
      <c r="Q18" s="55" t="s">
        <v>388</v>
      </c>
      <c r="R18" s="68" t="s">
        <v>389</v>
      </c>
      <c r="S18" s="4">
        <v>27284700</v>
      </c>
      <c r="T18" s="9">
        <v>1</v>
      </c>
      <c r="U18" s="9">
        <v>0.4</v>
      </c>
      <c r="V18" s="69" t="s">
        <v>416</v>
      </c>
      <c r="W18" s="4">
        <v>794700</v>
      </c>
      <c r="X18" s="9">
        <v>0.2</v>
      </c>
      <c r="Y18" s="69" t="s">
        <v>416</v>
      </c>
      <c r="Z18" s="4">
        <v>7947000</v>
      </c>
      <c r="AA18" s="9">
        <v>0.2</v>
      </c>
      <c r="AB18" s="69" t="s">
        <v>417</v>
      </c>
      <c r="AC18" s="4">
        <v>7947000</v>
      </c>
      <c r="AD18" s="9">
        <v>0.2</v>
      </c>
      <c r="AE18" s="69" t="s">
        <v>417</v>
      </c>
      <c r="AF18" s="4">
        <v>10596000</v>
      </c>
    </row>
    <row r="19" spans="1:32" ht="24.75" customHeight="1" x14ac:dyDescent="0.25">
      <c r="A19" s="67" t="s">
        <v>86</v>
      </c>
      <c r="B19" s="67" t="s">
        <v>380</v>
      </c>
      <c r="C19" s="67" t="s">
        <v>84</v>
      </c>
      <c r="D19" s="67" t="s">
        <v>34</v>
      </c>
      <c r="E19" s="67" t="s">
        <v>35</v>
      </c>
      <c r="F19" s="67" t="s">
        <v>84</v>
      </c>
      <c r="G19" s="67" t="s">
        <v>381</v>
      </c>
      <c r="H19" s="35">
        <v>1030</v>
      </c>
      <c r="I19" s="67" t="s">
        <v>382</v>
      </c>
      <c r="J19" s="69" t="s">
        <v>418</v>
      </c>
      <c r="K19" s="35" t="s">
        <v>419</v>
      </c>
      <c r="L19" s="69" t="s">
        <v>420</v>
      </c>
      <c r="M19" s="36" t="s">
        <v>368</v>
      </c>
      <c r="N19" s="69" t="s">
        <v>421</v>
      </c>
      <c r="O19" s="36" t="s">
        <v>370</v>
      </c>
      <c r="P19" s="69" t="s">
        <v>422</v>
      </c>
      <c r="Q19" s="55" t="s">
        <v>388</v>
      </c>
      <c r="R19" s="68" t="s">
        <v>389</v>
      </c>
      <c r="S19" s="4">
        <v>216218199</v>
      </c>
      <c r="T19" s="9">
        <v>1</v>
      </c>
      <c r="U19" s="9">
        <v>0</v>
      </c>
      <c r="V19" s="69" t="s">
        <v>255</v>
      </c>
      <c r="W19" s="4" t="s">
        <v>392</v>
      </c>
      <c r="X19" s="9">
        <v>0.33</v>
      </c>
      <c r="Y19" s="69" t="s">
        <v>423</v>
      </c>
      <c r="Z19" s="4">
        <v>61451794</v>
      </c>
      <c r="AA19" s="9">
        <v>0.33</v>
      </c>
      <c r="AB19" s="69" t="s">
        <v>424</v>
      </c>
      <c r="AC19" s="4">
        <v>66328460</v>
      </c>
      <c r="AD19" s="9">
        <v>0.34</v>
      </c>
      <c r="AE19" s="69" t="s">
        <v>425</v>
      </c>
      <c r="AF19" s="4">
        <v>88437946</v>
      </c>
    </row>
    <row r="20" spans="1:32" ht="24.75" customHeight="1" x14ac:dyDescent="0.25">
      <c r="A20" s="64" t="s">
        <v>16</v>
      </c>
      <c r="B20" s="64" t="s">
        <v>426</v>
      </c>
      <c r="C20" s="64" t="s">
        <v>33</v>
      </c>
      <c r="D20" s="64" t="s">
        <v>34</v>
      </c>
      <c r="E20" s="64" t="s">
        <v>103</v>
      </c>
      <c r="F20" s="64" t="s">
        <v>84</v>
      </c>
      <c r="G20" s="64" t="s">
        <v>427</v>
      </c>
      <c r="H20" s="38">
        <v>1100</v>
      </c>
      <c r="I20" s="64" t="s">
        <v>428</v>
      </c>
      <c r="J20" s="66" t="s">
        <v>429</v>
      </c>
      <c r="K20" s="38" t="s">
        <v>430</v>
      </c>
      <c r="L20" s="66" t="s">
        <v>431</v>
      </c>
      <c r="M20" s="45" t="s">
        <v>368</v>
      </c>
      <c r="N20" s="66" t="s">
        <v>432</v>
      </c>
      <c r="O20" s="45" t="s">
        <v>370</v>
      </c>
      <c r="P20" s="66" t="s">
        <v>433</v>
      </c>
      <c r="Q20" s="82"/>
      <c r="R20" s="65"/>
      <c r="S20" s="39" t="s">
        <v>392</v>
      </c>
      <c r="T20" s="46">
        <v>0.8</v>
      </c>
      <c r="U20" s="46">
        <v>0.8</v>
      </c>
      <c r="V20" s="66" t="s">
        <v>434</v>
      </c>
      <c r="W20" s="39" t="s">
        <v>392</v>
      </c>
      <c r="X20" s="46">
        <v>0.8</v>
      </c>
      <c r="Y20" s="66" t="s">
        <v>434</v>
      </c>
      <c r="Z20" s="39" t="s">
        <v>392</v>
      </c>
      <c r="AA20" s="46">
        <v>0.8</v>
      </c>
      <c r="AB20" s="66" t="s">
        <v>434</v>
      </c>
      <c r="AC20" s="39" t="s">
        <v>392</v>
      </c>
      <c r="AD20" s="46">
        <v>0.8</v>
      </c>
      <c r="AE20" s="66" t="s">
        <v>434</v>
      </c>
      <c r="AF20" s="39" t="s">
        <v>392</v>
      </c>
    </row>
    <row r="21" spans="1:32" ht="24.75" customHeight="1" x14ac:dyDescent="0.25">
      <c r="A21" s="64" t="s">
        <v>86</v>
      </c>
      <c r="B21" s="64" t="s">
        <v>426</v>
      </c>
      <c r="C21" s="64" t="s">
        <v>33</v>
      </c>
      <c r="D21" s="64" t="s">
        <v>34</v>
      </c>
      <c r="E21" s="64" t="s">
        <v>103</v>
      </c>
      <c r="F21" s="64" t="s">
        <v>84</v>
      </c>
      <c r="G21" s="64" t="s">
        <v>427</v>
      </c>
      <c r="H21" s="38">
        <v>1100</v>
      </c>
      <c r="I21" s="64" t="s">
        <v>428</v>
      </c>
      <c r="J21" s="66" t="s">
        <v>435</v>
      </c>
      <c r="K21" s="38" t="s">
        <v>436</v>
      </c>
      <c r="L21" s="66" t="s">
        <v>437</v>
      </c>
      <c r="M21" s="45" t="s">
        <v>368</v>
      </c>
      <c r="N21" s="66" t="s">
        <v>438</v>
      </c>
      <c r="O21" s="45" t="s">
        <v>370</v>
      </c>
      <c r="P21" s="66" t="s">
        <v>433</v>
      </c>
      <c r="Q21" s="82"/>
      <c r="R21" s="65"/>
      <c r="S21" s="39" t="s">
        <v>392</v>
      </c>
      <c r="T21" s="46">
        <v>0.85</v>
      </c>
      <c r="U21" s="46">
        <v>0.85</v>
      </c>
      <c r="V21" s="66" t="s">
        <v>439</v>
      </c>
      <c r="W21" s="39" t="s">
        <v>392</v>
      </c>
      <c r="X21" s="46">
        <v>0.85</v>
      </c>
      <c r="Y21" s="66" t="s">
        <v>439</v>
      </c>
      <c r="Z21" s="39" t="s">
        <v>392</v>
      </c>
      <c r="AA21" s="46">
        <v>0.85</v>
      </c>
      <c r="AB21" s="66" t="s">
        <v>439</v>
      </c>
      <c r="AC21" s="39" t="s">
        <v>392</v>
      </c>
      <c r="AD21" s="46">
        <v>0.85</v>
      </c>
      <c r="AE21" s="66" t="s">
        <v>439</v>
      </c>
      <c r="AF21" s="39" t="s">
        <v>392</v>
      </c>
    </row>
    <row r="22" spans="1:32" ht="24.75" customHeight="1" x14ac:dyDescent="0.25">
      <c r="A22" s="64" t="s">
        <v>86</v>
      </c>
      <c r="B22" s="64" t="s">
        <v>380</v>
      </c>
      <c r="C22" s="64" t="s">
        <v>33</v>
      </c>
      <c r="D22" s="64" t="s">
        <v>34</v>
      </c>
      <c r="E22" s="64" t="s">
        <v>103</v>
      </c>
      <c r="F22" s="64" t="s">
        <v>84</v>
      </c>
      <c r="G22" s="64" t="s">
        <v>427</v>
      </c>
      <c r="H22" s="38">
        <v>1100</v>
      </c>
      <c r="I22" s="64" t="s">
        <v>428</v>
      </c>
      <c r="J22" s="66" t="s">
        <v>440</v>
      </c>
      <c r="K22" s="38" t="s">
        <v>441</v>
      </c>
      <c r="L22" s="66" t="s">
        <v>442</v>
      </c>
      <c r="M22" s="45" t="s">
        <v>359</v>
      </c>
      <c r="N22" s="66" t="s">
        <v>443</v>
      </c>
      <c r="O22" s="45" t="s">
        <v>370</v>
      </c>
      <c r="P22" s="66" t="s">
        <v>433</v>
      </c>
      <c r="Q22" s="82"/>
      <c r="R22" s="65"/>
      <c r="S22" s="39" t="s">
        <v>392</v>
      </c>
      <c r="T22" s="46">
        <v>0.95</v>
      </c>
      <c r="U22" s="46">
        <v>0.95</v>
      </c>
      <c r="V22" s="66" t="s">
        <v>444</v>
      </c>
      <c r="W22" s="39" t="s">
        <v>392</v>
      </c>
      <c r="X22" s="46">
        <v>0.95</v>
      </c>
      <c r="Y22" s="66" t="s">
        <v>444</v>
      </c>
      <c r="Z22" s="39" t="s">
        <v>392</v>
      </c>
      <c r="AA22" s="46">
        <v>0.95</v>
      </c>
      <c r="AB22" s="66" t="s">
        <v>444</v>
      </c>
      <c r="AC22" s="39" t="s">
        <v>392</v>
      </c>
      <c r="AD22" s="46">
        <v>0.95</v>
      </c>
      <c r="AE22" s="66" t="s">
        <v>444</v>
      </c>
      <c r="AF22" s="39" t="s">
        <v>392</v>
      </c>
    </row>
    <row r="23" spans="1:32" ht="24.75" customHeight="1" x14ac:dyDescent="0.25">
      <c r="A23" s="64" t="s">
        <v>86</v>
      </c>
      <c r="B23" s="64" t="s">
        <v>380</v>
      </c>
      <c r="C23" s="64" t="s">
        <v>33</v>
      </c>
      <c r="D23" s="64" t="s">
        <v>34</v>
      </c>
      <c r="E23" s="64" t="s">
        <v>103</v>
      </c>
      <c r="F23" s="64" t="s">
        <v>84</v>
      </c>
      <c r="G23" s="64" t="s">
        <v>427</v>
      </c>
      <c r="H23" s="38">
        <v>1100</v>
      </c>
      <c r="I23" s="64" t="s">
        <v>428</v>
      </c>
      <c r="J23" s="66" t="s">
        <v>445</v>
      </c>
      <c r="K23" s="38" t="s">
        <v>446</v>
      </c>
      <c r="L23" s="66" t="s">
        <v>447</v>
      </c>
      <c r="M23" s="45" t="s">
        <v>359</v>
      </c>
      <c r="N23" s="66" t="s">
        <v>448</v>
      </c>
      <c r="O23" s="45" t="s">
        <v>449</v>
      </c>
      <c r="P23" s="66" t="s">
        <v>450</v>
      </c>
      <c r="Q23" s="82"/>
      <c r="R23" s="65"/>
      <c r="S23" s="39" t="s">
        <v>392</v>
      </c>
      <c r="T23" s="43">
        <v>12</v>
      </c>
      <c r="U23" s="43">
        <v>3</v>
      </c>
      <c r="V23" s="66" t="s">
        <v>451</v>
      </c>
      <c r="W23" s="39" t="s">
        <v>392</v>
      </c>
      <c r="X23" s="43">
        <v>3</v>
      </c>
      <c r="Y23" s="66" t="s">
        <v>451</v>
      </c>
      <c r="Z23" s="39" t="s">
        <v>392</v>
      </c>
      <c r="AA23" s="43">
        <v>3</v>
      </c>
      <c r="AB23" s="66" t="s">
        <v>451</v>
      </c>
      <c r="AC23" s="39" t="s">
        <v>392</v>
      </c>
      <c r="AD23" s="43">
        <v>3</v>
      </c>
      <c r="AE23" s="66" t="s">
        <v>451</v>
      </c>
      <c r="AF23" s="39" t="s">
        <v>392</v>
      </c>
    </row>
    <row r="24" spans="1:32" ht="24.75" customHeight="1" x14ac:dyDescent="0.25">
      <c r="A24" s="64" t="s">
        <v>86</v>
      </c>
      <c r="B24" s="64" t="s">
        <v>380</v>
      </c>
      <c r="C24" s="64" t="s">
        <v>33</v>
      </c>
      <c r="D24" s="64" t="s">
        <v>34</v>
      </c>
      <c r="E24" s="64" t="s">
        <v>94</v>
      </c>
      <c r="F24" s="64" t="s">
        <v>84</v>
      </c>
      <c r="G24" s="64" t="s">
        <v>427</v>
      </c>
      <c r="H24" s="38">
        <v>1100</v>
      </c>
      <c r="I24" s="64" t="s">
        <v>428</v>
      </c>
      <c r="J24" s="66" t="s">
        <v>452</v>
      </c>
      <c r="K24" s="38" t="s">
        <v>453</v>
      </c>
      <c r="L24" s="66" t="s">
        <v>454</v>
      </c>
      <c r="M24" s="45" t="s">
        <v>359</v>
      </c>
      <c r="N24" s="66" t="s">
        <v>455</v>
      </c>
      <c r="O24" s="45" t="s">
        <v>370</v>
      </c>
      <c r="P24" s="66" t="s">
        <v>433</v>
      </c>
      <c r="Q24" s="82"/>
      <c r="R24" s="65"/>
      <c r="S24" s="39" t="s">
        <v>392</v>
      </c>
      <c r="T24" s="46">
        <v>0.85</v>
      </c>
      <c r="U24" s="46">
        <v>0.85</v>
      </c>
      <c r="V24" s="66" t="s">
        <v>456</v>
      </c>
      <c r="W24" s="39" t="s">
        <v>392</v>
      </c>
      <c r="X24" s="46">
        <v>0.85</v>
      </c>
      <c r="Y24" s="66" t="s">
        <v>456</v>
      </c>
      <c r="Z24" s="39" t="s">
        <v>392</v>
      </c>
      <c r="AA24" s="46">
        <v>0.85</v>
      </c>
      <c r="AB24" s="66" t="s">
        <v>456</v>
      </c>
      <c r="AC24" s="39" t="s">
        <v>392</v>
      </c>
      <c r="AD24" s="46">
        <v>0.85</v>
      </c>
      <c r="AE24" s="66" t="s">
        <v>456</v>
      </c>
      <c r="AF24" s="39" t="s">
        <v>392</v>
      </c>
    </row>
    <row r="25" spans="1:32" ht="24.75" customHeight="1" x14ac:dyDescent="0.25">
      <c r="A25" s="64" t="s">
        <v>86</v>
      </c>
      <c r="B25" s="64" t="s">
        <v>380</v>
      </c>
      <c r="C25" s="64" t="s">
        <v>33</v>
      </c>
      <c r="D25" s="64" t="s">
        <v>34</v>
      </c>
      <c r="E25" s="64" t="s">
        <v>94</v>
      </c>
      <c r="F25" s="64" t="s">
        <v>84</v>
      </c>
      <c r="G25" s="64" t="s">
        <v>427</v>
      </c>
      <c r="H25" s="38">
        <v>1100</v>
      </c>
      <c r="I25" s="64" t="s">
        <v>428</v>
      </c>
      <c r="J25" s="66" t="s">
        <v>457</v>
      </c>
      <c r="K25" s="38" t="s">
        <v>458</v>
      </c>
      <c r="L25" s="66" t="s">
        <v>454</v>
      </c>
      <c r="M25" s="45" t="s">
        <v>359</v>
      </c>
      <c r="N25" s="66" t="s">
        <v>459</v>
      </c>
      <c r="O25" s="45" t="s">
        <v>370</v>
      </c>
      <c r="P25" s="66" t="s">
        <v>433</v>
      </c>
      <c r="Q25" s="82"/>
      <c r="R25" s="65"/>
      <c r="S25" s="39" t="s">
        <v>392</v>
      </c>
      <c r="T25" s="46">
        <v>0.95</v>
      </c>
      <c r="U25" s="46">
        <v>0.95</v>
      </c>
      <c r="V25" s="66" t="s">
        <v>460</v>
      </c>
      <c r="W25" s="39" t="s">
        <v>392</v>
      </c>
      <c r="X25" s="46">
        <v>0.95</v>
      </c>
      <c r="Y25" s="66" t="s">
        <v>460</v>
      </c>
      <c r="Z25" s="39" t="s">
        <v>392</v>
      </c>
      <c r="AA25" s="46">
        <v>0.95</v>
      </c>
      <c r="AB25" s="66" t="s">
        <v>460</v>
      </c>
      <c r="AC25" s="39" t="s">
        <v>392</v>
      </c>
      <c r="AD25" s="46">
        <v>0.95</v>
      </c>
      <c r="AE25" s="66" t="s">
        <v>460</v>
      </c>
      <c r="AF25" s="39" t="s">
        <v>392</v>
      </c>
    </row>
    <row r="26" spans="1:32" ht="24.75" customHeight="1" x14ac:dyDescent="0.25">
      <c r="A26" s="64" t="s">
        <v>86</v>
      </c>
      <c r="B26" s="64" t="s">
        <v>380</v>
      </c>
      <c r="C26" s="64" t="s">
        <v>33</v>
      </c>
      <c r="D26" s="64" t="s">
        <v>34</v>
      </c>
      <c r="E26" s="64" t="s">
        <v>94</v>
      </c>
      <c r="F26" s="64" t="s">
        <v>84</v>
      </c>
      <c r="G26" s="64" t="s">
        <v>427</v>
      </c>
      <c r="H26" s="38">
        <v>1100</v>
      </c>
      <c r="I26" s="64" t="s">
        <v>428</v>
      </c>
      <c r="J26" s="66" t="s">
        <v>461</v>
      </c>
      <c r="K26" s="38" t="s">
        <v>462</v>
      </c>
      <c r="L26" s="66" t="s">
        <v>463</v>
      </c>
      <c r="M26" s="45" t="s">
        <v>368</v>
      </c>
      <c r="N26" s="66" t="s">
        <v>464</v>
      </c>
      <c r="O26" s="45" t="s">
        <v>361</v>
      </c>
      <c r="P26" s="66" t="s">
        <v>465</v>
      </c>
      <c r="Q26" s="82"/>
      <c r="R26" s="65"/>
      <c r="S26" s="39" t="s">
        <v>392</v>
      </c>
      <c r="T26" s="43">
        <v>12</v>
      </c>
      <c r="U26" s="43">
        <v>3</v>
      </c>
      <c r="V26" s="66" t="s">
        <v>466</v>
      </c>
      <c r="W26" s="39" t="s">
        <v>392</v>
      </c>
      <c r="X26" s="43">
        <v>3</v>
      </c>
      <c r="Y26" s="66" t="s">
        <v>466</v>
      </c>
      <c r="Z26" s="39" t="s">
        <v>392</v>
      </c>
      <c r="AA26" s="43">
        <v>3</v>
      </c>
      <c r="AB26" s="66" t="s">
        <v>466</v>
      </c>
      <c r="AC26" s="39" t="s">
        <v>392</v>
      </c>
      <c r="AD26" s="43">
        <v>3</v>
      </c>
      <c r="AE26" s="66" t="s">
        <v>466</v>
      </c>
      <c r="AF26" s="39" t="s">
        <v>392</v>
      </c>
    </row>
    <row r="27" spans="1:32" ht="24.75" customHeight="1" x14ac:dyDescent="0.25">
      <c r="A27" s="64" t="s">
        <v>86</v>
      </c>
      <c r="B27" s="64" t="s">
        <v>380</v>
      </c>
      <c r="C27" s="64" t="s">
        <v>33</v>
      </c>
      <c r="D27" s="64" t="s">
        <v>34</v>
      </c>
      <c r="E27" s="64" t="s">
        <v>94</v>
      </c>
      <c r="F27" s="64" t="s">
        <v>84</v>
      </c>
      <c r="G27" s="64" t="s">
        <v>427</v>
      </c>
      <c r="H27" s="38">
        <v>1100</v>
      </c>
      <c r="I27" s="64" t="s">
        <v>428</v>
      </c>
      <c r="J27" s="66" t="s">
        <v>467</v>
      </c>
      <c r="K27" s="38" t="s">
        <v>468</v>
      </c>
      <c r="L27" s="66" t="s">
        <v>469</v>
      </c>
      <c r="M27" s="45" t="s">
        <v>470</v>
      </c>
      <c r="N27" s="66" t="s">
        <v>471</v>
      </c>
      <c r="O27" s="45" t="s">
        <v>472</v>
      </c>
      <c r="P27" s="66" t="s">
        <v>473</v>
      </c>
      <c r="Q27" s="82"/>
      <c r="R27" s="65"/>
      <c r="S27" s="39" t="s">
        <v>392</v>
      </c>
      <c r="T27" s="51">
        <v>11000000000</v>
      </c>
      <c r="U27" s="51">
        <v>2000000000</v>
      </c>
      <c r="V27" s="66" t="s">
        <v>474</v>
      </c>
      <c r="W27" s="39" t="s">
        <v>392</v>
      </c>
      <c r="X27" s="51">
        <v>3000000000</v>
      </c>
      <c r="Y27" s="66" t="s">
        <v>474</v>
      </c>
      <c r="Z27" s="39" t="s">
        <v>392</v>
      </c>
      <c r="AA27" s="51">
        <v>3000000000</v>
      </c>
      <c r="AB27" s="66" t="s">
        <v>474</v>
      </c>
      <c r="AC27" s="39" t="s">
        <v>392</v>
      </c>
      <c r="AD27" s="51">
        <v>3000000000</v>
      </c>
      <c r="AE27" s="66" t="s">
        <v>474</v>
      </c>
      <c r="AF27" s="39" t="s">
        <v>392</v>
      </c>
    </row>
    <row r="28" spans="1:32" ht="24.75" customHeight="1" x14ac:dyDescent="0.25">
      <c r="A28" s="64" t="s">
        <v>86</v>
      </c>
      <c r="B28" s="64" t="s">
        <v>380</v>
      </c>
      <c r="C28" s="64" t="s">
        <v>33</v>
      </c>
      <c r="D28" s="64" t="s">
        <v>34</v>
      </c>
      <c r="E28" s="64" t="s">
        <v>127</v>
      </c>
      <c r="F28" s="64" t="s">
        <v>84</v>
      </c>
      <c r="G28" s="64" t="s">
        <v>427</v>
      </c>
      <c r="H28" s="38">
        <v>1100</v>
      </c>
      <c r="I28" s="64" t="s">
        <v>475</v>
      </c>
      <c r="J28" s="66" t="s">
        <v>476</v>
      </c>
      <c r="K28" s="38" t="s">
        <v>477</v>
      </c>
      <c r="L28" s="66" t="s">
        <v>478</v>
      </c>
      <c r="M28" s="45" t="s">
        <v>359</v>
      </c>
      <c r="N28" s="66" t="s">
        <v>479</v>
      </c>
      <c r="O28" s="45" t="s">
        <v>370</v>
      </c>
      <c r="P28" s="66" t="s">
        <v>433</v>
      </c>
      <c r="Q28" s="82"/>
      <c r="R28" s="65"/>
      <c r="S28" s="39" t="s">
        <v>392</v>
      </c>
      <c r="T28" s="46">
        <v>0.95</v>
      </c>
      <c r="U28" s="46">
        <v>0.95</v>
      </c>
      <c r="V28" s="66" t="s">
        <v>480</v>
      </c>
      <c r="W28" s="39" t="s">
        <v>392</v>
      </c>
      <c r="X28" s="46">
        <v>0.95</v>
      </c>
      <c r="Y28" s="66" t="s">
        <v>480</v>
      </c>
      <c r="Z28" s="39" t="s">
        <v>392</v>
      </c>
      <c r="AA28" s="46">
        <v>0.95</v>
      </c>
      <c r="AB28" s="66" t="s">
        <v>480</v>
      </c>
      <c r="AC28" s="39" t="s">
        <v>392</v>
      </c>
      <c r="AD28" s="46">
        <v>0.95</v>
      </c>
      <c r="AE28" s="66" t="s">
        <v>480</v>
      </c>
      <c r="AF28" s="39" t="s">
        <v>392</v>
      </c>
    </row>
    <row r="29" spans="1:32" ht="24.75" customHeight="1" x14ac:dyDescent="0.25">
      <c r="A29" s="64" t="s">
        <v>86</v>
      </c>
      <c r="B29" s="64" t="s">
        <v>380</v>
      </c>
      <c r="C29" s="64" t="s">
        <v>33</v>
      </c>
      <c r="D29" s="64" t="s">
        <v>34</v>
      </c>
      <c r="E29" s="64" t="s">
        <v>127</v>
      </c>
      <c r="F29" s="64" t="s">
        <v>84</v>
      </c>
      <c r="G29" s="64" t="s">
        <v>427</v>
      </c>
      <c r="H29" s="38">
        <v>1100</v>
      </c>
      <c r="I29" s="64" t="s">
        <v>475</v>
      </c>
      <c r="J29" s="66" t="s">
        <v>481</v>
      </c>
      <c r="K29" s="38" t="s">
        <v>482</v>
      </c>
      <c r="L29" s="66" t="s">
        <v>483</v>
      </c>
      <c r="M29" s="45" t="s">
        <v>359</v>
      </c>
      <c r="N29" s="66" t="s">
        <v>484</v>
      </c>
      <c r="O29" s="45" t="s">
        <v>370</v>
      </c>
      <c r="P29" s="66" t="s">
        <v>433</v>
      </c>
      <c r="Q29" s="82"/>
      <c r="R29" s="65"/>
      <c r="S29" s="39" t="s">
        <v>392</v>
      </c>
      <c r="T29" s="46">
        <v>0.95</v>
      </c>
      <c r="U29" s="46">
        <v>0.95</v>
      </c>
      <c r="V29" s="66" t="s">
        <v>485</v>
      </c>
      <c r="W29" s="39" t="s">
        <v>392</v>
      </c>
      <c r="X29" s="46">
        <v>0.95</v>
      </c>
      <c r="Y29" s="66" t="s">
        <v>486</v>
      </c>
      <c r="Z29" s="39" t="s">
        <v>392</v>
      </c>
      <c r="AA29" s="46">
        <v>0.95</v>
      </c>
      <c r="AB29" s="66" t="s">
        <v>486</v>
      </c>
      <c r="AC29" s="39" t="s">
        <v>392</v>
      </c>
      <c r="AD29" s="46">
        <v>0.95</v>
      </c>
      <c r="AE29" s="66" t="s">
        <v>486</v>
      </c>
      <c r="AF29" s="39" t="s">
        <v>392</v>
      </c>
    </row>
    <row r="30" spans="1:32" ht="24.75" customHeight="1" x14ac:dyDescent="0.25">
      <c r="A30" s="64" t="s">
        <v>86</v>
      </c>
      <c r="B30" s="64" t="s">
        <v>380</v>
      </c>
      <c r="C30" s="64" t="s">
        <v>33</v>
      </c>
      <c r="D30" s="64" t="s">
        <v>34</v>
      </c>
      <c r="E30" s="64" t="s">
        <v>127</v>
      </c>
      <c r="F30" s="64" t="s">
        <v>84</v>
      </c>
      <c r="G30" s="64" t="s">
        <v>427</v>
      </c>
      <c r="H30" s="38">
        <v>1100</v>
      </c>
      <c r="I30" s="64" t="s">
        <v>475</v>
      </c>
      <c r="J30" s="66" t="s">
        <v>487</v>
      </c>
      <c r="K30" s="38" t="s">
        <v>488</v>
      </c>
      <c r="L30" s="66" t="s">
        <v>489</v>
      </c>
      <c r="M30" s="45" t="s">
        <v>359</v>
      </c>
      <c r="N30" s="66" t="s">
        <v>490</v>
      </c>
      <c r="O30" s="45" t="s">
        <v>370</v>
      </c>
      <c r="P30" s="66" t="s">
        <v>491</v>
      </c>
      <c r="Q30" s="82"/>
      <c r="R30" s="65"/>
      <c r="S30" s="39" t="s">
        <v>392</v>
      </c>
      <c r="T30" s="46">
        <v>1</v>
      </c>
      <c r="U30" s="46">
        <v>1</v>
      </c>
      <c r="V30" s="66" t="s">
        <v>492</v>
      </c>
      <c r="W30" s="39" t="s">
        <v>392</v>
      </c>
      <c r="X30" s="46">
        <v>1</v>
      </c>
      <c r="Y30" s="66" t="s">
        <v>492</v>
      </c>
      <c r="Z30" s="39" t="s">
        <v>392</v>
      </c>
      <c r="AA30" s="46">
        <v>1</v>
      </c>
      <c r="AB30" s="66" t="s">
        <v>492</v>
      </c>
      <c r="AC30" s="39" t="s">
        <v>392</v>
      </c>
      <c r="AD30" s="46">
        <v>1</v>
      </c>
      <c r="AE30" s="66" t="s">
        <v>492</v>
      </c>
      <c r="AF30" s="39" t="s">
        <v>392</v>
      </c>
    </row>
    <row r="31" spans="1:32" ht="24.75" customHeight="1" x14ac:dyDescent="0.25">
      <c r="A31" s="64" t="s">
        <v>86</v>
      </c>
      <c r="B31" s="64" t="s">
        <v>380</v>
      </c>
      <c r="C31" s="64" t="s">
        <v>33</v>
      </c>
      <c r="D31" s="64" t="s">
        <v>34</v>
      </c>
      <c r="E31" s="64" t="s">
        <v>127</v>
      </c>
      <c r="F31" s="64" t="s">
        <v>84</v>
      </c>
      <c r="G31" s="64" t="s">
        <v>427</v>
      </c>
      <c r="H31" s="38">
        <v>1100</v>
      </c>
      <c r="I31" s="64" t="s">
        <v>475</v>
      </c>
      <c r="J31" s="66" t="s">
        <v>493</v>
      </c>
      <c r="K31" s="38" t="s">
        <v>494</v>
      </c>
      <c r="L31" s="66" t="s">
        <v>495</v>
      </c>
      <c r="M31" s="45" t="s">
        <v>359</v>
      </c>
      <c r="N31" s="66" t="s">
        <v>496</v>
      </c>
      <c r="O31" s="45" t="s">
        <v>370</v>
      </c>
      <c r="P31" s="66" t="s">
        <v>433</v>
      </c>
      <c r="Q31" s="82"/>
      <c r="R31" s="65"/>
      <c r="S31" s="39" t="s">
        <v>392</v>
      </c>
      <c r="T31" s="46">
        <v>0.98</v>
      </c>
      <c r="U31" s="46">
        <v>0.98</v>
      </c>
      <c r="V31" s="66" t="s">
        <v>497</v>
      </c>
      <c r="W31" s="39" t="s">
        <v>392</v>
      </c>
      <c r="X31" s="46">
        <v>0.98</v>
      </c>
      <c r="Y31" s="66" t="s">
        <v>497</v>
      </c>
      <c r="Z31" s="39" t="s">
        <v>392</v>
      </c>
      <c r="AA31" s="46">
        <v>0.98</v>
      </c>
      <c r="AB31" s="66" t="s">
        <v>497</v>
      </c>
      <c r="AC31" s="39" t="s">
        <v>392</v>
      </c>
      <c r="AD31" s="46">
        <v>0.98</v>
      </c>
      <c r="AE31" s="66" t="s">
        <v>497</v>
      </c>
      <c r="AF31" s="39" t="s">
        <v>392</v>
      </c>
    </row>
    <row r="32" spans="1:32" ht="24.75" customHeight="1" x14ac:dyDescent="0.25">
      <c r="A32" s="64" t="s">
        <v>86</v>
      </c>
      <c r="B32" s="64" t="s">
        <v>380</v>
      </c>
      <c r="C32" s="64" t="s">
        <v>33</v>
      </c>
      <c r="D32" s="64" t="s">
        <v>34</v>
      </c>
      <c r="E32" s="64" t="s">
        <v>498</v>
      </c>
      <c r="F32" s="64" t="s">
        <v>84</v>
      </c>
      <c r="G32" s="64" t="s">
        <v>427</v>
      </c>
      <c r="H32" s="38">
        <v>1100</v>
      </c>
      <c r="I32" s="64" t="s">
        <v>475</v>
      </c>
      <c r="J32" s="66" t="s">
        <v>499</v>
      </c>
      <c r="K32" s="38" t="s">
        <v>500</v>
      </c>
      <c r="L32" s="66" t="s">
        <v>501</v>
      </c>
      <c r="M32" s="45" t="s">
        <v>368</v>
      </c>
      <c r="N32" s="66" t="s">
        <v>502</v>
      </c>
      <c r="O32" s="45" t="s">
        <v>361</v>
      </c>
      <c r="P32" s="66" t="s">
        <v>503</v>
      </c>
      <c r="Q32" s="82"/>
      <c r="R32" s="65"/>
      <c r="S32" s="39" t="s">
        <v>392</v>
      </c>
      <c r="T32" s="43">
        <v>196</v>
      </c>
      <c r="U32" s="43">
        <v>33</v>
      </c>
      <c r="V32" s="66" t="s">
        <v>504</v>
      </c>
      <c r="W32" s="39" t="s">
        <v>392</v>
      </c>
      <c r="X32" s="43">
        <v>76</v>
      </c>
      <c r="Y32" s="66" t="s">
        <v>504</v>
      </c>
      <c r="Z32" s="39" t="s">
        <v>392</v>
      </c>
      <c r="AA32" s="43">
        <v>35</v>
      </c>
      <c r="AB32" s="66" t="s">
        <v>504</v>
      </c>
      <c r="AC32" s="39" t="s">
        <v>392</v>
      </c>
      <c r="AD32" s="43">
        <v>52</v>
      </c>
      <c r="AE32" s="66" t="s">
        <v>504</v>
      </c>
      <c r="AF32" s="39" t="s">
        <v>392</v>
      </c>
    </row>
    <row r="33" spans="1:32" ht="24.75" customHeight="1" x14ac:dyDescent="0.25">
      <c r="A33" s="67" t="s">
        <v>86</v>
      </c>
      <c r="B33" s="67" t="s">
        <v>505</v>
      </c>
      <c r="C33" s="67" t="s">
        <v>33</v>
      </c>
      <c r="D33" s="67" t="s">
        <v>64</v>
      </c>
      <c r="E33" s="67" t="s">
        <v>161</v>
      </c>
      <c r="F33" s="67" t="s">
        <v>84</v>
      </c>
      <c r="G33" s="67" t="s">
        <v>506</v>
      </c>
      <c r="H33" s="35">
        <v>1200</v>
      </c>
      <c r="I33" s="67" t="s">
        <v>507</v>
      </c>
      <c r="J33" s="69" t="s">
        <v>508</v>
      </c>
      <c r="K33" s="35" t="s">
        <v>509</v>
      </c>
      <c r="L33" s="69" t="s">
        <v>510</v>
      </c>
      <c r="M33" s="36" t="s">
        <v>359</v>
      </c>
      <c r="N33" s="69" t="s">
        <v>511</v>
      </c>
      <c r="O33" s="36" t="s">
        <v>361</v>
      </c>
      <c r="P33" s="69" t="s">
        <v>512</v>
      </c>
      <c r="Q33" s="55"/>
      <c r="R33" s="68"/>
      <c r="S33" s="4" t="s">
        <v>392</v>
      </c>
      <c r="T33" s="14">
        <v>10</v>
      </c>
      <c r="U33" s="14">
        <v>2</v>
      </c>
      <c r="V33" s="69" t="s">
        <v>510</v>
      </c>
      <c r="W33" s="4" t="s">
        <v>392</v>
      </c>
      <c r="X33" s="14">
        <v>3</v>
      </c>
      <c r="Y33" s="69" t="s">
        <v>510</v>
      </c>
      <c r="Z33" s="4" t="s">
        <v>392</v>
      </c>
      <c r="AA33" s="14">
        <v>3</v>
      </c>
      <c r="AB33" s="69" t="s">
        <v>510</v>
      </c>
      <c r="AC33" s="4" t="s">
        <v>392</v>
      </c>
      <c r="AD33" s="14">
        <v>2</v>
      </c>
      <c r="AE33" s="69" t="s">
        <v>510</v>
      </c>
      <c r="AF33" s="4" t="s">
        <v>392</v>
      </c>
    </row>
    <row r="34" spans="1:32" ht="24.75" customHeight="1" x14ac:dyDescent="0.25">
      <c r="A34" s="67" t="s">
        <v>86</v>
      </c>
      <c r="B34" s="67" t="s">
        <v>505</v>
      </c>
      <c r="C34" s="67" t="s">
        <v>33</v>
      </c>
      <c r="D34" s="67" t="s">
        <v>24</v>
      </c>
      <c r="E34" s="67" t="s">
        <v>35</v>
      </c>
      <c r="F34" s="67" t="s">
        <v>84</v>
      </c>
      <c r="G34" s="67" t="s">
        <v>506</v>
      </c>
      <c r="H34" s="35">
        <v>1200</v>
      </c>
      <c r="I34" s="67" t="s">
        <v>507</v>
      </c>
      <c r="J34" s="69" t="s">
        <v>513</v>
      </c>
      <c r="K34" s="35" t="s">
        <v>514</v>
      </c>
      <c r="L34" s="69" t="s">
        <v>515</v>
      </c>
      <c r="M34" s="36" t="s">
        <v>359</v>
      </c>
      <c r="N34" s="69" t="s">
        <v>516</v>
      </c>
      <c r="O34" s="36" t="s">
        <v>361</v>
      </c>
      <c r="P34" s="69" t="s">
        <v>517</v>
      </c>
      <c r="Q34" s="55" t="s">
        <v>388</v>
      </c>
      <c r="R34" s="68" t="s">
        <v>518</v>
      </c>
      <c r="S34" s="4">
        <v>1265275000</v>
      </c>
      <c r="T34" s="14">
        <v>4</v>
      </c>
      <c r="U34" s="14">
        <v>1</v>
      </c>
      <c r="V34" s="69" t="s">
        <v>519</v>
      </c>
      <c r="W34" s="4">
        <v>215096750</v>
      </c>
      <c r="X34" s="14">
        <v>1</v>
      </c>
      <c r="Y34" s="69" t="s">
        <v>519</v>
      </c>
      <c r="Z34" s="4">
        <v>316318750</v>
      </c>
      <c r="AA34" s="14">
        <v>1</v>
      </c>
      <c r="AB34" s="69" t="s">
        <v>519</v>
      </c>
      <c r="AC34" s="4">
        <v>316318750</v>
      </c>
      <c r="AD34" s="14">
        <v>1</v>
      </c>
      <c r="AE34" s="69" t="s">
        <v>520</v>
      </c>
      <c r="AF34" s="4">
        <v>417540750</v>
      </c>
    </row>
    <row r="35" spans="1:32" ht="24.75" customHeight="1" x14ac:dyDescent="0.25">
      <c r="A35" s="67" t="s">
        <v>86</v>
      </c>
      <c r="B35" s="67" t="s">
        <v>505</v>
      </c>
      <c r="C35" s="67" t="s">
        <v>33</v>
      </c>
      <c r="D35" s="67" t="s">
        <v>24</v>
      </c>
      <c r="E35" s="67" t="s">
        <v>35</v>
      </c>
      <c r="F35" s="67" t="s">
        <v>84</v>
      </c>
      <c r="G35" s="67" t="s">
        <v>506</v>
      </c>
      <c r="H35" s="35">
        <v>1200</v>
      </c>
      <c r="I35" s="67" t="s">
        <v>521</v>
      </c>
      <c r="J35" s="69" t="s">
        <v>522</v>
      </c>
      <c r="K35" s="35" t="s">
        <v>523</v>
      </c>
      <c r="L35" s="69" t="s">
        <v>524</v>
      </c>
      <c r="M35" s="36" t="s">
        <v>359</v>
      </c>
      <c r="N35" s="69" t="s">
        <v>525</v>
      </c>
      <c r="O35" s="36" t="s">
        <v>370</v>
      </c>
      <c r="P35" s="69" t="s">
        <v>526</v>
      </c>
      <c r="Q35" s="55" t="s">
        <v>388</v>
      </c>
      <c r="R35" s="68" t="s">
        <v>389</v>
      </c>
      <c r="S35" s="4">
        <v>858509733</v>
      </c>
      <c r="T35" s="9">
        <v>1</v>
      </c>
      <c r="U35" s="9">
        <v>1</v>
      </c>
      <c r="V35" s="69" t="s">
        <v>527</v>
      </c>
      <c r="W35" s="4">
        <v>145946655</v>
      </c>
      <c r="X35" s="9">
        <v>1</v>
      </c>
      <c r="Y35" s="69" t="s">
        <v>527</v>
      </c>
      <c r="Z35" s="4">
        <v>214627433</v>
      </c>
      <c r="AA35" s="9">
        <v>1</v>
      </c>
      <c r="AB35" s="69" t="s">
        <v>527</v>
      </c>
      <c r="AC35" s="4">
        <v>214627433</v>
      </c>
      <c r="AD35" s="9">
        <v>1</v>
      </c>
      <c r="AE35" s="69" t="s">
        <v>527</v>
      </c>
      <c r="AF35" s="4">
        <v>283308212</v>
      </c>
    </row>
    <row r="36" spans="1:32" ht="24.75" customHeight="1" x14ac:dyDescent="0.25">
      <c r="A36" s="67" t="s">
        <v>86</v>
      </c>
      <c r="B36" s="67" t="s">
        <v>505</v>
      </c>
      <c r="C36" s="67" t="s">
        <v>33</v>
      </c>
      <c r="D36" s="67" t="s">
        <v>44</v>
      </c>
      <c r="E36" s="67" t="s">
        <v>134</v>
      </c>
      <c r="F36" s="67" t="s">
        <v>84</v>
      </c>
      <c r="G36" s="67" t="s">
        <v>506</v>
      </c>
      <c r="H36" s="35">
        <v>1200</v>
      </c>
      <c r="I36" s="67" t="s">
        <v>521</v>
      </c>
      <c r="J36" s="69" t="s">
        <v>528</v>
      </c>
      <c r="K36" s="35" t="s">
        <v>529</v>
      </c>
      <c r="L36" s="69" t="s">
        <v>530</v>
      </c>
      <c r="M36" s="36" t="s">
        <v>359</v>
      </c>
      <c r="N36" s="69" t="s">
        <v>531</v>
      </c>
      <c r="O36" s="36" t="s">
        <v>370</v>
      </c>
      <c r="P36" s="69" t="s">
        <v>532</v>
      </c>
      <c r="Q36" s="55" t="s">
        <v>388</v>
      </c>
      <c r="R36" s="68" t="s">
        <v>389</v>
      </c>
      <c r="S36" s="4">
        <v>371186934</v>
      </c>
      <c r="T36" s="9">
        <v>1</v>
      </c>
      <c r="U36" s="9">
        <v>0.1</v>
      </c>
      <c r="V36" s="69" t="s">
        <v>533</v>
      </c>
      <c r="W36" s="4">
        <v>63101778</v>
      </c>
      <c r="X36" s="9">
        <v>0.4</v>
      </c>
      <c r="Y36" s="69" t="s">
        <v>534</v>
      </c>
      <c r="Z36" s="4">
        <v>92796734</v>
      </c>
      <c r="AA36" s="9">
        <v>0.2</v>
      </c>
      <c r="AB36" s="69" t="s">
        <v>535</v>
      </c>
      <c r="AC36" s="4">
        <v>92796734</v>
      </c>
      <c r="AD36" s="9">
        <v>0.3</v>
      </c>
      <c r="AE36" s="69" t="s">
        <v>536</v>
      </c>
      <c r="AF36" s="4">
        <v>122491688</v>
      </c>
    </row>
    <row r="37" spans="1:32" ht="24.75" customHeight="1" x14ac:dyDescent="0.25">
      <c r="A37" s="67" t="s">
        <v>86</v>
      </c>
      <c r="B37" s="67" t="s">
        <v>505</v>
      </c>
      <c r="C37" s="67" t="s">
        <v>33</v>
      </c>
      <c r="D37" s="67" t="s">
        <v>34</v>
      </c>
      <c r="E37" s="67" t="s">
        <v>498</v>
      </c>
      <c r="F37" s="67" t="s">
        <v>84</v>
      </c>
      <c r="G37" s="67" t="s">
        <v>506</v>
      </c>
      <c r="H37" s="35">
        <v>1200</v>
      </c>
      <c r="I37" s="67" t="s">
        <v>537</v>
      </c>
      <c r="J37" s="69" t="s">
        <v>538</v>
      </c>
      <c r="K37" s="35" t="s">
        <v>539</v>
      </c>
      <c r="L37" s="69" t="s">
        <v>540</v>
      </c>
      <c r="M37" s="36" t="s">
        <v>359</v>
      </c>
      <c r="N37" s="69" t="s">
        <v>541</v>
      </c>
      <c r="O37" s="36" t="s">
        <v>361</v>
      </c>
      <c r="P37" s="69" t="s">
        <v>542</v>
      </c>
      <c r="Q37" s="55" t="s">
        <v>388</v>
      </c>
      <c r="R37" s="68" t="s">
        <v>543</v>
      </c>
      <c r="S37" s="4">
        <v>798175000</v>
      </c>
      <c r="T37" s="14">
        <v>4</v>
      </c>
      <c r="U37" s="14">
        <v>1</v>
      </c>
      <c r="V37" s="69" t="s">
        <v>544</v>
      </c>
      <c r="W37" s="4">
        <v>135689750</v>
      </c>
      <c r="X37" s="14">
        <v>1</v>
      </c>
      <c r="Y37" s="69" t="s">
        <v>544</v>
      </c>
      <c r="Z37" s="4">
        <v>199543750</v>
      </c>
      <c r="AA37" s="14">
        <v>1</v>
      </c>
      <c r="AB37" s="69" t="s">
        <v>544</v>
      </c>
      <c r="AC37" s="4">
        <v>199543750</v>
      </c>
      <c r="AD37" s="14">
        <v>1</v>
      </c>
      <c r="AE37" s="69" t="s">
        <v>544</v>
      </c>
      <c r="AF37" s="4">
        <v>263397750</v>
      </c>
    </row>
    <row r="38" spans="1:32" ht="24.75" customHeight="1" x14ac:dyDescent="0.25">
      <c r="A38" s="67" t="s">
        <v>86</v>
      </c>
      <c r="B38" s="67" t="s">
        <v>505</v>
      </c>
      <c r="C38" s="67" t="s">
        <v>33</v>
      </c>
      <c r="D38" s="67" t="s">
        <v>24</v>
      </c>
      <c r="E38" s="67" t="s">
        <v>35</v>
      </c>
      <c r="F38" s="67" t="s">
        <v>84</v>
      </c>
      <c r="G38" s="67" t="s">
        <v>506</v>
      </c>
      <c r="H38" s="35">
        <v>1200</v>
      </c>
      <c r="I38" s="67" t="s">
        <v>521</v>
      </c>
      <c r="J38" s="69" t="s">
        <v>545</v>
      </c>
      <c r="K38" s="35" t="s">
        <v>546</v>
      </c>
      <c r="L38" s="69" t="s">
        <v>547</v>
      </c>
      <c r="M38" s="36" t="s">
        <v>359</v>
      </c>
      <c r="N38" s="69" t="s">
        <v>548</v>
      </c>
      <c r="O38" s="36" t="s">
        <v>370</v>
      </c>
      <c r="P38" s="69" t="s">
        <v>549</v>
      </c>
      <c r="Q38" s="55"/>
      <c r="R38" s="68"/>
      <c r="S38" s="4" t="s">
        <v>392</v>
      </c>
      <c r="T38" s="9">
        <v>1</v>
      </c>
      <c r="U38" s="9">
        <v>0.25</v>
      </c>
      <c r="V38" s="69" t="s">
        <v>550</v>
      </c>
      <c r="W38" s="4" t="s">
        <v>392</v>
      </c>
      <c r="X38" s="9">
        <v>0.25</v>
      </c>
      <c r="Y38" s="69" t="s">
        <v>550</v>
      </c>
      <c r="Z38" s="4" t="s">
        <v>392</v>
      </c>
      <c r="AA38" s="9">
        <v>0.25</v>
      </c>
      <c r="AB38" s="69" t="s">
        <v>550</v>
      </c>
      <c r="AC38" s="4" t="s">
        <v>392</v>
      </c>
      <c r="AD38" s="9">
        <v>0.25</v>
      </c>
      <c r="AE38" s="69" t="s">
        <v>550</v>
      </c>
      <c r="AF38" s="4" t="s">
        <v>392</v>
      </c>
    </row>
    <row r="39" spans="1:32" ht="24.75" customHeight="1" x14ac:dyDescent="0.25">
      <c r="A39" s="67" t="s">
        <v>86</v>
      </c>
      <c r="B39" s="67" t="s">
        <v>505</v>
      </c>
      <c r="C39" s="67" t="s">
        <v>33</v>
      </c>
      <c r="D39" s="67" t="s">
        <v>24</v>
      </c>
      <c r="E39" s="67" t="s">
        <v>35</v>
      </c>
      <c r="F39" s="67" t="s">
        <v>84</v>
      </c>
      <c r="G39" s="67" t="s">
        <v>506</v>
      </c>
      <c r="H39" s="35">
        <v>1200</v>
      </c>
      <c r="I39" s="67" t="s">
        <v>521</v>
      </c>
      <c r="J39" s="69" t="s">
        <v>551</v>
      </c>
      <c r="K39" s="35" t="s">
        <v>552</v>
      </c>
      <c r="L39" s="69" t="s">
        <v>553</v>
      </c>
      <c r="M39" s="36" t="s">
        <v>359</v>
      </c>
      <c r="N39" s="69" t="s">
        <v>554</v>
      </c>
      <c r="O39" s="36" t="s">
        <v>361</v>
      </c>
      <c r="P39" s="69" t="s">
        <v>555</v>
      </c>
      <c r="Q39" s="55" t="s">
        <v>388</v>
      </c>
      <c r="R39" s="68" t="s">
        <v>389</v>
      </c>
      <c r="S39" s="4">
        <v>296853333</v>
      </c>
      <c r="T39" s="14">
        <v>5</v>
      </c>
      <c r="U39" s="14">
        <v>1</v>
      </c>
      <c r="V39" s="69" t="s">
        <v>553</v>
      </c>
      <c r="W39" s="10">
        <v>50465067</v>
      </c>
      <c r="X39" s="14">
        <v>2</v>
      </c>
      <c r="Y39" s="69" t="s">
        <v>553</v>
      </c>
      <c r="Z39" s="10">
        <v>74213333</v>
      </c>
      <c r="AA39" s="14">
        <v>2</v>
      </c>
      <c r="AB39" s="69" t="s">
        <v>553</v>
      </c>
      <c r="AC39" s="10">
        <v>74213333</v>
      </c>
      <c r="AD39" s="14">
        <v>1</v>
      </c>
      <c r="AE39" s="69" t="s">
        <v>553</v>
      </c>
      <c r="AF39" s="10">
        <v>97961600</v>
      </c>
    </row>
    <row r="40" spans="1:32" ht="24.75" customHeight="1" x14ac:dyDescent="0.25">
      <c r="A40" s="67" t="s">
        <v>86</v>
      </c>
      <c r="B40" s="67" t="s">
        <v>505</v>
      </c>
      <c r="C40" s="67" t="s">
        <v>33</v>
      </c>
      <c r="D40" s="67" t="s">
        <v>24</v>
      </c>
      <c r="E40" s="67" t="s">
        <v>35</v>
      </c>
      <c r="F40" s="67" t="s">
        <v>84</v>
      </c>
      <c r="G40" s="67" t="s">
        <v>506</v>
      </c>
      <c r="H40" s="35">
        <v>1200</v>
      </c>
      <c r="I40" s="67" t="s">
        <v>521</v>
      </c>
      <c r="J40" s="69" t="s">
        <v>556</v>
      </c>
      <c r="K40" s="35" t="s">
        <v>557</v>
      </c>
      <c r="L40" s="69" t="s">
        <v>558</v>
      </c>
      <c r="M40" s="36" t="s">
        <v>359</v>
      </c>
      <c r="N40" s="69" t="s">
        <v>559</v>
      </c>
      <c r="O40" s="36" t="s">
        <v>361</v>
      </c>
      <c r="P40" s="69" t="s">
        <v>555</v>
      </c>
      <c r="Q40" s="55"/>
      <c r="R40" s="68"/>
      <c r="S40" s="4" t="s">
        <v>392</v>
      </c>
      <c r="T40" s="14">
        <v>4</v>
      </c>
      <c r="U40" s="14">
        <v>1</v>
      </c>
      <c r="V40" s="69" t="s">
        <v>558</v>
      </c>
      <c r="W40" s="10" t="s">
        <v>392</v>
      </c>
      <c r="X40" s="14">
        <v>1</v>
      </c>
      <c r="Y40" s="69" t="s">
        <v>558</v>
      </c>
      <c r="Z40" s="10" t="s">
        <v>392</v>
      </c>
      <c r="AA40" s="14">
        <v>1</v>
      </c>
      <c r="AB40" s="69" t="s">
        <v>558</v>
      </c>
      <c r="AC40" s="10" t="s">
        <v>392</v>
      </c>
      <c r="AD40" s="14">
        <v>1</v>
      </c>
      <c r="AE40" s="69" t="s">
        <v>558</v>
      </c>
      <c r="AF40" s="10" t="s">
        <v>392</v>
      </c>
    </row>
    <row r="41" spans="1:32" ht="24.75" customHeight="1" x14ac:dyDescent="0.25">
      <c r="A41" s="67" t="s">
        <v>86</v>
      </c>
      <c r="B41" s="67" t="s">
        <v>505</v>
      </c>
      <c r="C41" s="67" t="s">
        <v>33</v>
      </c>
      <c r="D41" s="67" t="s">
        <v>24</v>
      </c>
      <c r="E41" s="67" t="s">
        <v>35</v>
      </c>
      <c r="F41" s="67" t="s">
        <v>84</v>
      </c>
      <c r="G41" s="67" t="s">
        <v>506</v>
      </c>
      <c r="H41" s="35">
        <v>1200</v>
      </c>
      <c r="I41" s="67" t="s">
        <v>521</v>
      </c>
      <c r="J41" s="69" t="s">
        <v>560</v>
      </c>
      <c r="K41" s="35" t="s">
        <v>561</v>
      </c>
      <c r="L41" s="69" t="s">
        <v>562</v>
      </c>
      <c r="M41" s="36" t="s">
        <v>359</v>
      </c>
      <c r="N41" s="69" t="s">
        <v>563</v>
      </c>
      <c r="O41" s="36" t="s">
        <v>370</v>
      </c>
      <c r="P41" s="69" t="s">
        <v>564</v>
      </c>
      <c r="Q41" s="55"/>
      <c r="R41" s="68"/>
      <c r="S41" s="4" t="s">
        <v>392</v>
      </c>
      <c r="T41" s="9">
        <v>1</v>
      </c>
      <c r="U41" s="9">
        <v>1</v>
      </c>
      <c r="V41" s="69" t="s">
        <v>562</v>
      </c>
      <c r="W41" s="15" t="s">
        <v>392</v>
      </c>
      <c r="X41" s="9">
        <v>1</v>
      </c>
      <c r="Y41" s="69" t="s">
        <v>562</v>
      </c>
      <c r="Z41" s="15" t="s">
        <v>392</v>
      </c>
      <c r="AA41" s="9">
        <v>1</v>
      </c>
      <c r="AB41" s="69" t="s">
        <v>562</v>
      </c>
      <c r="AC41" s="15" t="s">
        <v>392</v>
      </c>
      <c r="AD41" s="9">
        <v>1</v>
      </c>
      <c r="AE41" s="69" t="s">
        <v>562</v>
      </c>
      <c r="AF41" s="4" t="s">
        <v>392</v>
      </c>
    </row>
    <row r="42" spans="1:32" ht="24.75" customHeight="1" x14ac:dyDescent="0.25">
      <c r="A42" s="67" t="s">
        <v>86</v>
      </c>
      <c r="B42" s="67" t="s">
        <v>505</v>
      </c>
      <c r="C42" s="67" t="s">
        <v>33</v>
      </c>
      <c r="D42" s="67" t="s">
        <v>24</v>
      </c>
      <c r="E42" s="67" t="s">
        <v>35</v>
      </c>
      <c r="F42" s="67" t="s">
        <v>84</v>
      </c>
      <c r="G42" s="67" t="s">
        <v>506</v>
      </c>
      <c r="H42" s="35">
        <v>1200</v>
      </c>
      <c r="I42" s="67" t="s">
        <v>521</v>
      </c>
      <c r="J42" s="69" t="s">
        <v>565</v>
      </c>
      <c r="K42" s="35" t="s">
        <v>566</v>
      </c>
      <c r="L42" s="69" t="s">
        <v>567</v>
      </c>
      <c r="M42" s="36" t="s">
        <v>359</v>
      </c>
      <c r="N42" s="69" t="s">
        <v>568</v>
      </c>
      <c r="O42" s="36" t="s">
        <v>370</v>
      </c>
      <c r="P42" s="69" t="s">
        <v>569</v>
      </c>
      <c r="Q42" s="55"/>
      <c r="R42" s="68"/>
      <c r="S42" s="4" t="s">
        <v>392</v>
      </c>
      <c r="T42" s="9">
        <v>1</v>
      </c>
      <c r="U42" s="9">
        <v>1</v>
      </c>
      <c r="V42" s="69" t="s">
        <v>567</v>
      </c>
      <c r="W42" s="4" t="s">
        <v>392</v>
      </c>
      <c r="X42" s="9">
        <v>1</v>
      </c>
      <c r="Y42" s="69" t="s">
        <v>567</v>
      </c>
      <c r="Z42" s="4" t="s">
        <v>392</v>
      </c>
      <c r="AA42" s="9">
        <v>1</v>
      </c>
      <c r="AB42" s="69" t="s">
        <v>567</v>
      </c>
      <c r="AC42" s="4" t="s">
        <v>392</v>
      </c>
      <c r="AD42" s="9">
        <v>1</v>
      </c>
      <c r="AE42" s="69" t="s">
        <v>567</v>
      </c>
      <c r="AF42" s="4" t="s">
        <v>392</v>
      </c>
    </row>
    <row r="43" spans="1:32" ht="24.75" customHeight="1" x14ac:dyDescent="0.25">
      <c r="A43" s="67" t="s">
        <v>86</v>
      </c>
      <c r="B43" s="67" t="s">
        <v>505</v>
      </c>
      <c r="C43" s="67" t="s">
        <v>33</v>
      </c>
      <c r="D43" s="67" t="s">
        <v>24</v>
      </c>
      <c r="E43" s="67" t="s">
        <v>35</v>
      </c>
      <c r="F43" s="67" t="s">
        <v>84</v>
      </c>
      <c r="G43" s="67" t="s">
        <v>506</v>
      </c>
      <c r="H43" s="35">
        <v>1200</v>
      </c>
      <c r="I43" s="67" t="s">
        <v>521</v>
      </c>
      <c r="J43" s="69" t="s">
        <v>570</v>
      </c>
      <c r="K43" s="35" t="s">
        <v>571</v>
      </c>
      <c r="L43" s="69" t="s">
        <v>572</v>
      </c>
      <c r="M43" s="36" t="s">
        <v>359</v>
      </c>
      <c r="N43" s="69" t="s">
        <v>573</v>
      </c>
      <c r="O43" s="36" t="s">
        <v>370</v>
      </c>
      <c r="P43" s="69" t="s">
        <v>574</v>
      </c>
      <c r="Q43" s="55"/>
      <c r="R43" s="68"/>
      <c r="S43" s="4" t="s">
        <v>392</v>
      </c>
      <c r="T43" s="9">
        <v>1</v>
      </c>
      <c r="U43" s="9">
        <v>1</v>
      </c>
      <c r="V43" s="69" t="s">
        <v>572</v>
      </c>
      <c r="W43" s="4" t="s">
        <v>392</v>
      </c>
      <c r="X43" s="9">
        <v>1</v>
      </c>
      <c r="Y43" s="69" t="s">
        <v>572</v>
      </c>
      <c r="Z43" s="4" t="s">
        <v>392</v>
      </c>
      <c r="AA43" s="9">
        <v>1</v>
      </c>
      <c r="AB43" s="69" t="s">
        <v>572</v>
      </c>
      <c r="AC43" s="4" t="s">
        <v>392</v>
      </c>
      <c r="AD43" s="9">
        <v>1</v>
      </c>
      <c r="AE43" s="69" t="s">
        <v>572</v>
      </c>
      <c r="AF43" s="4" t="s">
        <v>392</v>
      </c>
    </row>
    <row r="44" spans="1:32" ht="24.75" customHeight="1" x14ac:dyDescent="0.25">
      <c r="A44" s="67" t="s">
        <v>86</v>
      </c>
      <c r="B44" s="67" t="s">
        <v>505</v>
      </c>
      <c r="C44" s="67" t="s">
        <v>33</v>
      </c>
      <c r="D44" s="67" t="s">
        <v>24</v>
      </c>
      <c r="E44" s="67" t="s">
        <v>35</v>
      </c>
      <c r="F44" s="67" t="s">
        <v>84</v>
      </c>
      <c r="G44" s="67" t="s">
        <v>506</v>
      </c>
      <c r="H44" s="35">
        <v>1200</v>
      </c>
      <c r="I44" s="67" t="s">
        <v>521</v>
      </c>
      <c r="J44" s="69" t="s">
        <v>575</v>
      </c>
      <c r="K44" s="35" t="s">
        <v>576</v>
      </c>
      <c r="L44" s="69" t="s">
        <v>577</v>
      </c>
      <c r="M44" s="36" t="s">
        <v>359</v>
      </c>
      <c r="N44" s="69" t="s">
        <v>578</v>
      </c>
      <c r="O44" s="36" t="s">
        <v>361</v>
      </c>
      <c r="P44" s="69" t="s">
        <v>579</v>
      </c>
      <c r="Q44" s="55"/>
      <c r="R44" s="68"/>
      <c r="S44" s="4" t="s">
        <v>392</v>
      </c>
      <c r="T44" s="14">
        <v>1</v>
      </c>
      <c r="U44" s="14">
        <v>0.25</v>
      </c>
      <c r="V44" s="69" t="s">
        <v>580</v>
      </c>
      <c r="W44" s="4" t="s">
        <v>392</v>
      </c>
      <c r="X44" s="14">
        <v>0.25</v>
      </c>
      <c r="Y44" s="69" t="s">
        <v>580</v>
      </c>
      <c r="Z44" s="4" t="s">
        <v>392</v>
      </c>
      <c r="AA44" s="14">
        <v>0.5</v>
      </c>
      <c r="AB44" s="69" t="s">
        <v>580</v>
      </c>
      <c r="AC44" s="4" t="s">
        <v>392</v>
      </c>
      <c r="AD44" s="14">
        <v>0</v>
      </c>
      <c r="AE44" s="69" t="s">
        <v>84</v>
      </c>
      <c r="AF44" s="4" t="s">
        <v>392</v>
      </c>
    </row>
    <row r="45" spans="1:32" ht="24.75" customHeight="1" x14ac:dyDescent="0.25">
      <c r="A45" s="67" t="s">
        <v>86</v>
      </c>
      <c r="B45" s="67" t="s">
        <v>505</v>
      </c>
      <c r="C45" s="67" t="s">
        <v>33</v>
      </c>
      <c r="D45" s="67" t="s">
        <v>24</v>
      </c>
      <c r="E45" s="67" t="s">
        <v>35</v>
      </c>
      <c r="F45" s="67" t="s">
        <v>84</v>
      </c>
      <c r="G45" s="67" t="s">
        <v>506</v>
      </c>
      <c r="H45" s="35">
        <v>1200</v>
      </c>
      <c r="I45" s="67" t="s">
        <v>521</v>
      </c>
      <c r="J45" s="69" t="s">
        <v>581</v>
      </c>
      <c r="K45" s="35" t="s">
        <v>582</v>
      </c>
      <c r="L45" s="69" t="s">
        <v>583</v>
      </c>
      <c r="M45" s="36" t="s">
        <v>359</v>
      </c>
      <c r="N45" s="69" t="s">
        <v>584</v>
      </c>
      <c r="O45" s="36" t="s">
        <v>361</v>
      </c>
      <c r="P45" s="69" t="s">
        <v>555</v>
      </c>
      <c r="Q45" s="55"/>
      <c r="R45" s="68"/>
      <c r="S45" s="4" t="s">
        <v>392</v>
      </c>
      <c r="T45" s="14">
        <v>12</v>
      </c>
      <c r="U45" s="14">
        <v>4</v>
      </c>
      <c r="V45" s="69" t="s">
        <v>583</v>
      </c>
      <c r="W45" s="4" t="s">
        <v>392</v>
      </c>
      <c r="X45" s="14">
        <v>4</v>
      </c>
      <c r="Y45" s="69" t="s">
        <v>583</v>
      </c>
      <c r="Z45" s="4" t="s">
        <v>392</v>
      </c>
      <c r="AA45" s="14">
        <v>4</v>
      </c>
      <c r="AB45" s="69" t="s">
        <v>583</v>
      </c>
      <c r="AC45" s="4" t="s">
        <v>392</v>
      </c>
      <c r="AD45" s="14">
        <v>4</v>
      </c>
      <c r="AE45" s="69" t="s">
        <v>583</v>
      </c>
      <c r="AF45" s="4" t="s">
        <v>392</v>
      </c>
    </row>
    <row r="46" spans="1:32" ht="24.75" customHeight="1" x14ac:dyDescent="0.25">
      <c r="A46" s="67" t="s">
        <v>86</v>
      </c>
      <c r="B46" s="67" t="s">
        <v>505</v>
      </c>
      <c r="C46" s="67" t="s">
        <v>33</v>
      </c>
      <c r="D46" s="67" t="s">
        <v>24</v>
      </c>
      <c r="E46" s="67" t="s">
        <v>35</v>
      </c>
      <c r="F46" s="67" t="s">
        <v>84</v>
      </c>
      <c r="G46" s="67" t="s">
        <v>506</v>
      </c>
      <c r="H46" s="35">
        <v>1200</v>
      </c>
      <c r="I46" s="67" t="s">
        <v>521</v>
      </c>
      <c r="J46" s="69" t="s">
        <v>585</v>
      </c>
      <c r="K46" s="35" t="s">
        <v>586</v>
      </c>
      <c r="L46" s="69" t="s">
        <v>587</v>
      </c>
      <c r="M46" s="36" t="s">
        <v>359</v>
      </c>
      <c r="N46" s="69" t="s">
        <v>588</v>
      </c>
      <c r="O46" s="36" t="s">
        <v>370</v>
      </c>
      <c r="P46" s="69" t="s">
        <v>589</v>
      </c>
      <c r="Q46" s="55"/>
      <c r="R46" s="68"/>
      <c r="S46" s="4" t="s">
        <v>392</v>
      </c>
      <c r="T46" s="9">
        <v>1</v>
      </c>
      <c r="U46" s="9">
        <v>1</v>
      </c>
      <c r="V46" s="69" t="s">
        <v>587</v>
      </c>
      <c r="W46" s="4" t="s">
        <v>392</v>
      </c>
      <c r="X46" s="9">
        <v>1</v>
      </c>
      <c r="Y46" s="69" t="s">
        <v>587</v>
      </c>
      <c r="Z46" s="4" t="s">
        <v>392</v>
      </c>
      <c r="AA46" s="9">
        <v>1</v>
      </c>
      <c r="AB46" s="69" t="s">
        <v>587</v>
      </c>
      <c r="AC46" s="4" t="s">
        <v>392</v>
      </c>
      <c r="AD46" s="9">
        <v>1</v>
      </c>
      <c r="AE46" s="69" t="s">
        <v>587</v>
      </c>
      <c r="AF46" s="4" t="s">
        <v>392</v>
      </c>
    </row>
    <row r="47" spans="1:32" ht="24.75" customHeight="1" x14ac:dyDescent="0.25">
      <c r="A47" s="64" t="s">
        <v>56</v>
      </c>
      <c r="B47" s="64" t="s">
        <v>199</v>
      </c>
      <c r="C47" s="64" t="s">
        <v>33</v>
      </c>
      <c r="D47" s="64" t="s">
        <v>34</v>
      </c>
      <c r="E47" s="64" t="s">
        <v>75</v>
      </c>
      <c r="F47" s="64" t="s">
        <v>105</v>
      </c>
      <c r="G47" s="64" t="s">
        <v>590</v>
      </c>
      <c r="H47" s="38">
        <v>1300</v>
      </c>
      <c r="I47" s="64" t="s">
        <v>591</v>
      </c>
      <c r="J47" s="66" t="s">
        <v>592</v>
      </c>
      <c r="K47" s="38" t="s">
        <v>593</v>
      </c>
      <c r="L47" s="66" t="s">
        <v>594</v>
      </c>
      <c r="M47" s="45" t="s">
        <v>359</v>
      </c>
      <c r="N47" s="66" t="s">
        <v>595</v>
      </c>
      <c r="O47" s="45" t="s">
        <v>370</v>
      </c>
      <c r="P47" s="66" t="s">
        <v>596</v>
      </c>
      <c r="Q47" s="82" t="s">
        <v>597</v>
      </c>
      <c r="R47" s="65" t="s">
        <v>598</v>
      </c>
      <c r="S47" s="39">
        <v>60000000000</v>
      </c>
      <c r="T47" s="46">
        <v>1</v>
      </c>
      <c r="U47" s="46">
        <v>0.25</v>
      </c>
      <c r="V47" s="66" t="s">
        <v>599</v>
      </c>
      <c r="W47" s="47" t="s">
        <v>392</v>
      </c>
      <c r="X47" s="46">
        <v>0.25</v>
      </c>
      <c r="Y47" s="66" t="s">
        <v>600</v>
      </c>
      <c r="Z47" s="87">
        <v>0</v>
      </c>
      <c r="AA47" s="46">
        <v>0.25</v>
      </c>
      <c r="AB47" s="66" t="s">
        <v>600</v>
      </c>
      <c r="AC47" s="87">
        <v>23600000000</v>
      </c>
      <c r="AD47" s="46">
        <v>0.25</v>
      </c>
      <c r="AE47" s="66" t="s">
        <v>600</v>
      </c>
      <c r="AF47" s="87">
        <v>36400000000</v>
      </c>
    </row>
    <row r="48" spans="1:32" ht="24.75" customHeight="1" x14ac:dyDescent="0.25">
      <c r="A48" s="64" t="s">
        <v>56</v>
      </c>
      <c r="B48" s="64" t="s">
        <v>207</v>
      </c>
      <c r="C48" s="64" t="s">
        <v>33</v>
      </c>
      <c r="D48" s="64" t="s">
        <v>34</v>
      </c>
      <c r="E48" s="64" t="s">
        <v>75</v>
      </c>
      <c r="F48" s="64" t="s">
        <v>105</v>
      </c>
      <c r="G48" s="64" t="s">
        <v>590</v>
      </c>
      <c r="H48" s="38">
        <v>1300</v>
      </c>
      <c r="I48" s="64" t="s">
        <v>601</v>
      </c>
      <c r="J48" s="66" t="s">
        <v>602</v>
      </c>
      <c r="K48" s="38" t="s">
        <v>603</v>
      </c>
      <c r="L48" s="66" t="s">
        <v>604</v>
      </c>
      <c r="M48" s="45" t="s">
        <v>359</v>
      </c>
      <c r="N48" s="66" t="s">
        <v>605</v>
      </c>
      <c r="O48" s="45" t="s">
        <v>370</v>
      </c>
      <c r="P48" s="66" t="s">
        <v>596</v>
      </c>
      <c r="Q48" s="82" t="s">
        <v>597</v>
      </c>
      <c r="R48" s="65" t="s">
        <v>598</v>
      </c>
      <c r="S48" s="39">
        <v>19659754000</v>
      </c>
      <c r="T48" s="46">
        <v>1</v>
      </c>
      <c r="U48" s="46">
        <v>0.25</v>
      </c>
      <c r="V48" s="66" t="s">
        <v>606</v>
      </c>
      <c r="W48" s="87">
        <v>2464304348</v>
      </c>
      <c r="X48" s="46">
        <v>0.25</v>
      </c>
      <c r="Y48" s="66" t="s">
        <v>606</v>
      </c>
      <c r="Z48" s="87">
        <v>4928608696</v>
      </c>
      <c r="AA48" s="46">
        <v>0.25</v>
      </c>
      <c r="AB48" s="66" t="s">
        <v>606</v>
      </c>
      <c r="AC48" s="87">
        <v>4928608696</v>
      </c>
      <c r="AD48" s="46">
        <v>0.25</v>
      </c>
      <c r="AE48" s="66" t="s">
        <v>606</v>
      </c>
      <c r="AF48" s="87">
        <v>7338232260</v>
      </c>
    </row>
    <row r="49" spans="1:32" ht="24.75" customHeight="1" x14ac:dyDescent="0.25">
      <c r="A49" s="64" t="s">
        <v>56</v>
      </c>
      <c r="B49" s="64" t="s">
        <v>199</v>
      </c>
      <c r="C49" s="64" t="s">
        <v>33</v>
      </c>
      <c r="D49" s="64" t="s">
        <v>34</v>
      </c>
      <c r="E49" s="64" t="s">
        <v>498</v>
      </c>
      <c r="F49" s="64" t="s">
        <v>105</v>
      </c>
      <c r="G49" s="64" t="s">
        <v>590</v>
      </c>
      <c r="H49" s="38">
        <v>1300</v>
      </c>
      <c r="I49" s="64" t="s">
        <v>607</v>
      </c>
      <c r="J49" s="66" t="s">
        <v>608</v>
      </c>
      <c r="K49" s="38" t="s">
        <v>609</v>
      </c>
      <c r="L49" s="66" t="s">
        <v>610</v>
      </c>
      <c r="M49" s="45" t="s">
        <v>368</v>
      </c>
      <c r="N49" s="66" t="s">
        <v>611</v>
      </c>
      <c r="O49" s="45" t="s">
        <v>361</v>
      </c>
      <c r="P49" s="66" t="s">
        <v>596</v>
      </c>
      <c r="Q49" s="82" t="s">
        <v>597</v>
      </c>
      <c r="R49" s="65" t="s">
        <v>598</v>
      </c>
      <c r="S49" s="39">
        <v>28595000000</v>
      </c>
      <c r="T49" s="48">
        <v>12</v>
      </c>
      <c r="U49" s="48">
        <v>3</v>
      </c>
      <c r="V49" s="66" t="s">
        <v>612</v>
      </c>
      <c r="W49" s="47" t="s">
        <v>392</v>
      </c>
      <c r="X49" s="48">
        <v>3</v>
      </c>
      <c r="Y49" s="66" t="s">
        <v>612</v>
      </c>
      <c r="Z49" s="39">
        <v>3300000000</v>
      </c>
      <c r="AA49" s="48">
        <v>3</v>
      </c>
      <c r="AB49" s="66" t="s">
        <v>612</v>
      </c>
      <c r="AC49" s="87">
        <v>9818000000</v>
      </c>
      <c r="AD49" s="48">
        <v>3</v>
      </c>
      <c r="AE49" s="66" t="s">
        <v>613</v>
      </c>
      <c r="AF49" s="88">
        <v>15477000000</v>
      </c>
    </row>
    <row r="50" spans="1:32" ht="24.75" customHeight="1" x14ac:dyDescent="0.25">
      <c r="A50" s="64" t="s">
        <v>86</v>
      </c>
      <c r="B50" s="64" t="s">
        <v>241</v>
      </c>
      <c r="C50" s="64" t="s">
        <v>33</v>
      </c>
      <c r="D50" s="64" t="s">
        <v>34</v>
      </c>
      <c r="E50" s="64" t="s">
        <v>498</v>
      </c>
      <c r="F50" s="64" t="s">
        <v>105</v>
      </c>
      <c r="G50" s="64" t="s">
        <v>590</v>
      </c>
      <c r="H50" s="38">
        <v>1300</v>
      </c>
      <c r="I50" s="64" t="s">
        <v>614</v>
      </c>
      <c r="J50" s="66" t="s">
        <v>615</v>
      </c>
      <c r="K50" s="38" t="s">
        <v>616</v>
      </c>
      <c r="L50" s="66" t="s">
        <v>617</v>
      </c>
      <c r="M50" s="45" t="s">
        <v>368</v>
      </c>
      <c r="N50" s="66" t="s">
        <v>618</v>
      </c>
      <c r="O50" s="45" t="s">
        <v>370</v>
      </c>
      <c r="P50" s="66" t="s">
        <v>596</v>
      </c>
      <c r="Q50" s="82" t="s">
        <v>597</v>
      </c>
      <c r="R50" s="65" t="s">
        <v>598</v>
      </c>
      <c r="S50" s="39">
        <v>22465246000</v>
      </c>
      <c r="T50" s="46">
        <v>1</v>
      </c>
      <c r="U50" s="46">
        <v>0.25</v>
      </c>
      <c r="V50" s="66" t="s">
        <v>606</v>
      </c>
      <c r="W50" s="87">
        <v>906232976</v>
      </c>
      <c r="X50" s="46">
        <v>0.25</v>
      </c>
      <c r="Y50" s="66" t="s">
        <v>606</v>
      </c>
      <c r="Z50" s="87">
        <v>1887465952</v>
      </c>
      <c r="AA50" s="46">
        <v>0.25</v>
      </c>
      <c r="AB50" s="66" t="s">
        <v>606</v>
      </c>
      <c r="AC50" s="87">
        <v>5634970000</v>
      </c>
      <c r="AD50" s="46">
        <v>0.25</v>
      </c>
      <c r="AE50" s="66" t="s">
        <v>606</v>
      </c>
      <c r="AF50" s="88">
        <v>14036577072</v>
      </c>
    </row>
    <row r="51" spans="1:32" ht="24.75" customHeight="1" x14ac:dyDescent="0.25">
      <c r="A51" s="64" t="s">
        <v>56</v>
      </c>
      <c r="B51" s="64" t="s">
        <v>199</v>
      </c>
      <c r="C51" s="64" t="s">
        <v>33</v>
      </c>
      <c r="D51" s="64" t="s">
        <v>34</v>
      </c>
      <c r="E51" s="64" t="s">
        <v>85</v>
      </c>
      <c r="F51" s="64" t="s">
        <v>105</v>
      </c>
      <c r="G51" s="64" t="s">
        <v>590</v>
      </c>
      <c r="H51" s="38">
        <v>1300</v>
      </c>
      <c r="I51" s="64" t="s">
        <v>601</v>
      </c>
      <c r="J51" s="66" t="s">
        <v>619</v>
      </c>
      <c r="K51" s="38" t="s">
        <v>620</v>
      </c>
      <c r="L51" s="66" t="s">
        <v>621</v>
      </c>
      <c r="M51" s="45" t="s">
        <v>359</v>
      </c>
      <c r="N51" s="66" t="s">
        <v>605</v>
      </c>
      <c r="O51" s="45" t="s">
        <v>370</v>
      </c>
      <c r="P51" s="66" t="s">
        <v>596</v>
      </c>
      <c r="Q51" s="82" t="s">
        <v>597</v>
      </c>
      <c r="R51" s="65" t="s">
        <v>622</v>
      </c>
      <c r="S51" s="39">
        <v>9000000000</v>
      </c>
      <c r="T51" s="46">
        <v>1</v>
      </c>
      <c r="U51" s="46">
        <v>0.2</v>
      </c>
      <c r="V51" s="66" t="s">
        <v>623</v>
      </c>
      <c r="W51" s="47" t="s">
        <v>392</v>
      </c>
      <c r="X51" s="46">
        <v>0.2</v>
      </c>
      <c r="Y51" s="66" t="s">
        <v>624</v>
      </c>
      <c r="Z51" s="87">
        <v>50000000</v>
      </c>
      <c r="AA51" s="46">
        <v>0.3</v>
      </c>
      <c r="AB51" s="66" t="s">
        <v>625</v>
      </c>
      <c r="AC51" s="87">
        <v>4000000000</v>
      </c>
      <c r="AD51" s="46">
        <v>0.3</v>
      </c>
      <c r="AE51" s="66" t="s">
        <v>625</v>
      </c>
      <c r="AF51" s="88">
        <v>4950000000</v>
      </c>
    </row>
    <row r="52" spans="1:32" ht="24.75" customHeight="1" x14ac:dyDescent="0.25">
      <c r="A52" s="67" t="s">
        <v>66</v>
      </c>
      <c r="B52" s="67" t="s">
        <v>219</v>
      </c>
      <c r="C52" s="67" t="s">
        <v>33</v>
      </c>
      <c r="D52" s="67" t="s">
        <v>64</v>
      </c>
      <c r="E52" s="67" t="s">
        <v>161</v>
      </c>
      <c r="F52" s="67" t="s">
        <v>28</v>
      </c>
      <c r="G52" s="67" t="s">
        <v>626</v>
      </c>
      <c r="H52" s="35">
        <v>1400</v>
      </c>
      <c r="I52" s="67" t="s">
        <v>627</v>
      </c>
      <c r="J52" s="69" t="s">
        <v>628</v>
      </c>
      <c r="K52" s="35" t="s">
        <v>629</v>
      </c>
      <c r="L52" s="69" t="s">
        <v>630</v>
      </c>
      <c r="M52" s="36" t="s">
        <v>359</v>
      </c>
      <c r="N52" s="69" t="s">
        <v>631</v>
      </c>
      <c r="O52" s="36" t="s">
        <v>632</v>
      </c>
      <c r="P52" s="69" t="s">
        <v>633</v>
      </c>
      <c r="Q52" s="55" t="s">
        <v>634</v>
      </c>
      <c r="R52" s="68" t="s">
        <v>635</v>
      </c>
      <c r="S52" s="4">
        <v>80000000</v>
      </c>
      <c r="T52" s="14">
        <v>32</v>
      </c>
      <c r="U52" s="14">
        <v>6</v>
      </c>
      <c r="V52" s="69" t="s">
        <v>636</v>
      </c>
      <c r="W52" s="89">
        <v>15000000</v>
      </c>
      <c r="X52" s="14">
        <v>10</v>
      </c>
      <c r="Y52" s="69" t="s">
        <v>636</v>
      </c>
      <c r="Z52" s="89">
        <v>25000000</v>
      </c>
      <c r="AA52" s="14">
        <v>10</v>
      </c>
      <c r="AB52" s="69" t="s">
        <v>636</v>
      </c>
      <c r="AC52" s="89">
        <v>25000000</v>
      </c>
      <c r="AD52" s="14">
        <v>6</v>
      </c>
      <c r="AE52" s="69" t="s">
        <v>636</v>
      </c>
      <c r="AF52" s="89">
        <v>15000000</v>
      </c>
    </row>
    <row r="53" spans="1:32" ht="24.75" customHeight="1" x14ac:dyDescent="0.25">
      <c r="A53" s="67" t="s">
        <v>16</v>
      </c>
      <c r="B53" s="67" t="s">
        <v>17</v>
      </c>
      <c r="C53" s="67" t="s">
        <v>33</v>
      </c>
      <c r="D53" s="67" t="s">
        <v>24</v>
      </c>
      <c r="E53" s="67" t="s">
        <v>35</v>
      </c>
      <c r="F53" s="67" t="s">
        <v>28</v>
      </c>
      <c r="G53" s="67" t="s">
        <v>626</v>
      </c>
      <c r="H53" s="35">
        <v>1400</v>
      </c>
      <c r="I53" s="67" t="s">
        <v>627</v>
      </c>
      <c r="J53" s="69" t="s">
        <v>637</v>
      </c>
      <c r="K53" s="35" t="s">
        <v>638</v>
      </c>
      <c r="L53" s="69" t="s">
        <v>639</v>
      </c>
      <c r="M53" s="36" t="s">
        <v>359</v>
      </c>
      <c r="N53" s="69" t="s">
        <v>640</v>
      </c>
      <c r="O53" s="36" t="s">
        <v>632</v>
      </c>
      <c r="P53" s="69" t="s">
        <v>633</v>
      </c>
      <c r="Q53" s="55" t="s">
        <v>634</v>
      </c>
      <c r="R53" s="68" t="s">
        <v>641</v>
      </c>
      <c r="S53" s="4">
        <v>597044400</v>
      </c>
      <c r="T53" s="14">
        <v>4</v>
      </c>
      <c r="U53" s="14">
        <v>1</v>
      </c>
      <c r="V53" s="69" t="s">
        <v>642</v>
      </c>
      <c r="W53" s="89">
        <v>29820200</v>
      </c>
      <c r="X53" s="14">
        <v>1</v>
      </c>
      <c r="Y53" s="69" t="s">
        <v>643</v>
      </c>
      <c r="Z53" s="89">
        <v>170167260</v>
      </c>
      <c r="AA53" s="14">
        <v>1</v>
      </c>
      <c r="AB53" s="69" t="s">
        <v>644</v>
      </c>
      <c r="AC53" s="89">
        <v>170167260</v>
      </c>
      <c r="AD53" s="14">
        <v>1</v>
      </c>
      <c r="AE53" s="69" t="s">
        <v>645</v>
      </c>
      <c r="AF53" s="89">
        <v>226889680</v>
      </c>
    </row>
    <row r="54" spans="1:32" ht="24.75" customHeight="1" x14ac:dyDescent="0.25">
      <c r="A54" s="67" t="s">
        <v>56</v>
      </c>
      <c r="B54" s="67" t="s">
        <v>199</v>
      </c>
      <c r="C54" s="67" t="s">
        <v>33</v>
      </c>
      <c r="D54" s="67" t="s">
        <v>64</v>
      </c>
      <c r="E54" s="67" t="s">
        <v>161</v>
      </c>
      <c r="F54" s="67" t="s">
        <v>28</v>
      </c>
      <c r="G54" s="67" t="s">
        <v>626</v>
      </c>
      <c r="H54" s="35">
        <v>1400</v>
      </c>
      <c r="I54" s="67" t="s">
        <v>627</v>
      </c>
      <c r="J54" s="69" t="s">
        <v>646</v>
      </c>
      <c r="K54" s="35" t="s">
        <v>647</v>
      </c>
      <c r="L54" s="69" t="s">
        <v>648</v>
      </c>
      <c r="M54" s="36" t="s">
        <v>359</v>
      </c>
      <c r="N54" s="69" t="s">
        <v>649</v>
      </c>
      <c r="O54" s="36" t="s">
        <v>632</v>
      </c>
      <c r="P54" s="69" t="s">
        <v>633</v>
      </c>
      <c r="Q54" s="55" t="s">
        <v>634</v>
      </c>
      <c r="R54" s="68" t="s">
        <v>650</v>
      </c>
      <c r="S54" s="4">
        <v>372955600</v>
      </c>
      <c r="T54" s="14">
        <v>5</v>
      </c>
      <c r="U54" s="14">
        <v>1</v>
      </c>
      <c r="V54" s="69" t="s">
        <v>651</v>
      </c>
      <c r="W54" s="89">
        <v>33655500</v>
      </c>
      <c r="X54" s="14">
        <v>2</v>
      </c>
      <c r="Y54" s="69" t="s">
        <v>652</v>
      </c>
      <c r="Z54" s="89">
        <v>99173200</v>
      </c>
      <c r="AA54" s="14">
        <v>1</v>
      </c>
      <c r="AB54" s="69" t="s">
        <v>653</v>
      </c>
      <c r="AC54" s="89">
        <v>105673200</v>
      </c>
      <c r="AD54" s="14">
        <v>1</v>
      </c>
      <c r="AE54" s="69" t="s">
        <v>654</v>
      </c>
      <c r="AF54" s="89">
        <v>134453700</v>
      </c>
    </row>
    <row r="55" spans="1:32" ht="24.75" customHeight="1" x14ac:dyDescent="0.25">
      <c r="A55" s="67" t="s">
        <v>56</v>
      </c>
      <c r="B55" s="67" t="s">
        <v>199</v>
      </c>
      <c r="C55" s="67" t="s">
        <v>33</v>
      </c>
      <c r="D55" s="67" t="s">
        <v>64</v>
      </c>
      <c r="E55" s="67" t="s">
        <v>161</v>
      </c>
      <c r="F55" s="67" t="s">
        <v>28</v>
      </c>
      <c r="G55" s="67" t="s">
        <v>626</v>
      </c>
      <c r="H55" s="35">
        <v>1400</v>
      </c>
      <c r="I55" s="67" t="s">
        <v>627</v>
      </c>
      <c r="J55" s="69" t="s">
        <v>655</v>
      </c>
      <c r="K55" s="35" t="s">
        <v>656</v>
      </c>
      <c r="L55" s="69" t="s">
        <v>657</v>
      </c>
      <c r="M55" s="36" t="s">
        <v>359</v>
      </c>
      <c r="N55" s="69" t="s">
        <v>658</v>
      </c>
      <c r="O55" s="36" t="s">
        <v>632</v>
      </c>
      <c r="P55" s="69" t="s">
        <v>633</v>
      </c>
      <c r="Q55" s="55" t="s">
        <v>634</v>
      </c>
      <c r="R55" s="68" t="s">
        <v>650</v>
      </c>
      <c r="S55" s="4">
        <v>950000000</v>
      </c>
      <c r="T55" s="14">
        <v>1</v>
      </c>
      <c r="U55" s="14">
        <v>0.2</v>
      </c>
      <c r="V55" s="69" t="s">
        <v>659</v>
      </c>
      <c r="W55" s="15" t="s">
        <v>392</v>
      </c>
      <c r="X55" s="14">
        <v>0.2</v>
      </c>
      <c r="Y55" s="69" t="s">
        <v>660</v>
      </c>
      <c r="Z55" s="15" t="s">
        <v>392</v>
      </c>
      <c r="AA55" s="14">
        <v>0.3</v>
      </c>
      <c r="AB55" s="69" t="s">
        <v>661</v>
      </c>
      <c r="AC55" s="15" t="s">
        <v>392</v>
      </c>
      <c r="AD55" s="14">
        <v>0.3</v>
      </c>
      <c r="AE55" s="69" t="s">
        <v>662</v>
      </c>
      <c r="AF55" s="89">
        <v>950000000</v>
      </c>
    </row>
    <row r="56" spans="1:32" ht="24.75" customHeight="1" x14ac:dyDescent="0.25">
      <c r="A56" s="67" t="s">
        <v>56</v>
      </c>
      <c r="B56" s="67" t="s">
        <v>199</v>
      </c>
      <c r="C56" s="67" t="s">
        <v>33</v>
      </c>
      <c r="D56" s="67" t="s">
        <v>64</v>
      </c>
      <c r="E56" s="67" t="s">
        <v>161</v>
      </c>
      <c r="F56" s="67" t="s">
        <v>28</v>
      </c>
      <c r="G56" s="67" t="s">
        <v>626</v>
      </c>
      <c r="H56" s="35">
        <v>1400</v>
      </c>
      <c r="I56" s="67" t="s">
        <v>627</v>
      </c>
      <c r="J56" s="69" t="s">
        <v>663</v>
      </c>
      <c r="K56" s="35" t="s">
        <v>664</v>
      </c>
      <c r="L56" s="69" t="s">
        <v>648</v>
      </c>
      <c r="M56" s="36" t="s">
        <v>359</v>
      </c>
      <c r="N56" s="69" t="s">
        <v>649</v>
      </c>
      <c r="O56" s="36" t="s">
        <v>632</v>
      </c>
      <c r="P56" s="69" t="s">
        <v>633</v>
      </c>
      <c r="Q56" s="55"/>
      <c r="R56" s="68"/>
      <c r="S56" s="4" t="s">
        <v>392</v>
      </c>
      <c r="T56" s="14">
        <v>8</v>
      </c>
      <c r="U56" s="14">
        <v>1</v>
      </c>
      <c r="V56" s="69" t="s">
        <v>665</v>
      </c>
      <c r="W56" s="15" t="s">
        <v>392</v>
      </c>
      <c r="X56" s="14">
        <v>1</v>
      </c>
      <c r="Y56" s="69" t="s">
        <v>666</v>
      </c>
      <c r="Z56" s="15" t="s">
        <v>392</v>
      </c>
      <c r="AA56" s="14">
        <v>1</v>
      </c>
      <c r="AB56" s="69" t="s">
        <v>667</v>
      </c>
      <c r="AC56" s="15" t="s">
        <v>392</v>
      </c>
      <c r="AD56" s="14">
        <v>2</v>
      </c>
      <c r="AE56" s="69" t="s">
        <v>668</v>
      </c>
      <c r="AF56" s="15" t="s">
        <v>392</v>
      </c>
    </row>
    <row r="57" spans="1:32" ht="24.75" customHeight="1" x14ac:dyDescent="0.25">
      <c r="A57" s="64" t="s">
        <v>86</v>
      </c>
      <c r="B57" s="64" t="s">
        <v>380</v>
      </c>
      <c r="C57" s="64" t="s">
        <v>84</v>
      </c>
      <c r="D57" s="64" t="s">
        <v>74</v>
      </c>
      <c r="E57" s="64" t="s">
        <v>167</v>
      </c>
      <c r="F57" s="64" t="s">
        <v>84</v>
      </c>
      <c r="G57" s="64" t="s">
        <v>669</v>
      </c>
      <c r="H57" s="38">
        <v>1500</v>
      </c>
      <c r="I57" s="64" t="s">
        <v>670</v>
      </c>
      <c r="J57" s="66" t="s">
        <v>671</v>
      </c>
      <c r="K57" s="38" t="s">
        <v>672</v>
      </c>
      <c r="L57" s="66" t="s">
        <v>673</v>
      </c>
      <c r="M57" s="45" t="s">
        <v>359</v>
      </c>
      <c r="N57" s="66" t="s">
        <v>674</v>
      </c>
      <c r="O57" s="45" t="s">
        <v>361</v>
      </c>
      <c r="P57" s="66" t="s">
        <v>675</v>
      </c>
      <c r="Q57" s="82"/>
      <c r="R57" s="65"/>
      <c r="S57" s="39" t="s">
        <v>392</v>
      </c>
      <c r="T57" s="48">
        <v>1</v>
      </c>
      <c r="U57" s="48">
        <v>1</v>
      </c>
      <c r="V57" s="66" t="s">
        <v>676</v>
      </c>
      <c r="W57" s="47" t="s">
        <v>392</v>
      </c>
      <c r="X57" s="48">
        <v>0</v>
      </c>
      <c r="Y57" s="66" t="s">
        <v>391</v>
      </c>
      <c r="Z57" s="47" t="s">
        <v>392</v>
      </c>
      <c r="AA57" s="48">
        <v>0</v>
      </c>
      <c r="AB57" s="66" t="s">
        <v>391</v>
      </c>
      <c r="AC57" s="47" t="s">
        <v>392</v>
      </c>
      <c r="AD57" s="48">
        <v>0</v>
      </c>
      <c r="AE57" s="66" t="s">
        <v>391</v>
      </c>
      <c r="AF57" s="47" t="s">
        <v>392</v>
      </c>
    </row>
    <row r="58" spans="1:32" ht="24.75" customHeight="1" x14ac:dyDescent="0.25">
      <c r="A58" s="64" t="s">
        <v>86</v>
      </c>
      <c r="B58" s="64" t="s">
        <v>380</v>
      </c>
      <c r="C58" s="64" t="s">
        <v>84</v>
      </c>
      <c r="D58" s="64" t="s">
        <v>74</v>
      </c>
      <c r="E58" s="64" t="s">
        <v>167</v>
      </c>
      <c r="F58" s="64" t="s">
        <v>84</v>
      </c>
      <c r="G58" s="64" t="s">
        <v>669</v>
      </c>
      <c r="H58" s="38">
        <v>1500</v>
      </c>
      <c r="I58" s="64" t="s">
        <v>670</v>
      </c>
      <c r="J58" s="66" t="s">
        <v>677</v>
      </c>
      <c r="K58" s="38" t="s">
        <v>678</v>
      </c>
      <c r="L58" s="66" t="s">
        <v>679</v>
      </c>
      <c r="M58" s="45" t="s">
        <v>359</v>
      </c>
      <c r="N58" s="66" t="s">
        <v>680</v>
      </c>
      <c r="O58" s="45" t="s">
        <v>370</v>
      </c>
      <c r="P58" s="66" t="s">
        <v>681</v>
      </c>
      <c r="Q58" s="82"/>
      <c r="R58" s="65"/>
      <c r="S58" s="39" t="s">
        <v>392</v>
      </c>
      <c r="T58" s="46">
        <v>1</v>
      </c>
      <c r="U58" s="46">
        <v>0</v>
      </c>
      <c r="V58" s="66" t="s">
        <v>391</v>
      </c>
      <c r="W58" s="47" t="s">
        <v>392</v>
      </c>
      <c r="X58" s="46">
        <v>0</v>
      </c>
      <c r="Y58" s="66" t="s">
        <v>391</v>
      </c>
      <c r="Z58" s="47" t="s">
        <v>392</v>
      </c>
      <c r="AA58" s="46">
        <v>0</v>
      </c>
      <c r="AB58" s="66" t="s">
        <v>391</v>
      </c>
      <c r="AC58" s="47" t="s">
        <v>392</v>
      </c>
      <c r="AD58" s="46">
        <v>1</v>
      </c>
      <c r="AE58" s="66" t="s">
        <v>682</v>
      </c>
      <c r="AF58" s="47" t="s">
        <v>392</v>
      </c>
    </row>
    <row r="59" spans="1:32" ht="24.75" customHeight="1" x14ac:dyDescent="0.25">
      <c r="A59" s="64" t="s">
        <v>86</v>
      </c>
      <c r="B59" s="64" t="s">
        <v>380</v>
      </c>
      <c r="C59" s="64" t="s">
        <v>84</v>
      </c>
      <c r="D59" s="64" t="s">
        <v>74</v>
      </c>
      <c r="E59" s="64" t="s">
        <v>167</v>
      </c>
      <c r="F59" s="64" t="s">
        <v>84</v>
      </c>
      <c r="G59" s="64" t="s">
        <v>669</v>
      </c>
      <c r="H59" s="38">
        <v>1500</v>
      </c>
      <c r="I59" s="64" t="s">
        <v>670</v>
      </c>
      <c r="J59" s="66" t="s">
        <v>683</v>
      </c>
      <c r="K59" s="38" t="s">
        <v>684</v>
      </c>
      <c r="L59" s="66" t="s">
        <v>685</v>
      </c>
      <c r="M59" s="45" t="s">
        <v>359</v>
      </c>
      <c r="N59" s="66" t="s">
        <v>686</v>
      </c>
      <c r="O59" s="45" t="s">
        <v>370</v>
      </c>
      <c r="P59" s="66" t="s">
        <v>681</v>
      </c>
      <c r="Q59" s="82"/>
      <c r="R59" s="65"/>
      <c r="S59" s="39" t="s">
        <v>392</v>
      </c>
      <c r="T59" s="46">
        <v>1</v>
      </c>
      <c r="U59" s="46">
        <v>0</v>
      </c>
      <c r="V59" s="66" t="s">
        <v>391</v>
      </c>
      <c r="W59" s="47" t="s">
        <v>392</v>
      </c>
      <c r="X59" s="46">
        <v>1</v>
      </c>
      <c r="Y59" s="66" t="s">
        <v>687</v>
      </c>
      <c r="Z59" s="47" t="s">
        <v>392</v>
      </c>
      <c r="AA59" s="46">
        <v>0</v>
      </c>
      <c r="AB59" s="66" t="s">
        <v>391</v>
      </c>
      <c r="AC59" s="47" t="s">
        <v>392</v>
      </c>
      <c r="AD59" s="46">
        <v>1</v>
      </c>
      <c r="AE59" s="66" t="s">
        <v>687</v>
      </c>
      <c r="AF59" s="47" t="s">
        <v>392</v>
      </c>
    </row>
    <row r="60" spans="1:32" ht="24.75" customHeight="1" x14ac:dyDescent="0.25">
      <c r="A60" s="67" t="s">
        <v>688</v>
      </c>
      <c r="B60" s="67" t="s">
        <v>217</v>
      </c>
      <c r="C60" s="67" t="s">
        <v>33</v>
      </c>
      <c r="D60" s="67" t="s">
        <v>24</v>
      </c>
      <c r="E60" s="67" t="s">
        <v>35</v>
      </c>
      <c r="F60" s="67" t="s">
        <v>84</v>
      </c>
      <c r="G60" s="67" t="s">
        <v>81</v>
      </c>
      <c r="H60" s="35">
        <v>1600</v>
      </c>
      <c r="I60" s="67" t="s">
        <v>42</v>
      </c>
      <c r="J60" s="69" t="s">
        <v>689</v>
      </c>
      <c r="K60" s="35" t="s">
        <v>690</v>
      </c>
      <c r="L60" s="69" t="s">
        <v>691</v>
      </c>
      <c r="M60" s="36" t="s">
        <v>359</v>
      </c>
      <c r="N60" s="69" t="s">
        <v>692</v>
      </c>
      <c r="O60" s="36" t="s">
        <v>361</v>
      </c>
      <c r="P60" s="69" t="s">
        <v>693</v>
      </c>
      <c r="Q60" s="55" t="s">
        <v>694</v>
      </c>
      <c r="R60" s="68" t="s">
        <v>695</v>
      </c>
      <c r="S60" s="4">
        <v>5387626096</v>
      </c>
      <c r="T60" s="14">
        <v>4</v>
      </c>
      <c r="U60" s="14">
        <v>1</v>
      </c>
      <c r="V60" s="69" t="s">
        <v>696</v>
      </c>
      <c r="W60" s="89">
        <v>0</v>
      </c>
      <c r="X60" s="14">
        <v>1</v>
      </c>
      <c r="Y60" s="69" t="s">
        <v>697</v>
      </c>
      <c r="Z60" s="89">
        <v>1419454403</v>
      </c>
      <c r="AA60" s="14">
        <v>1</v>
      </c>
      <c r="AB60" s="69" t="s">
        <v>697</v>
      </c>
      <c r="AC60" s="89">
        <v>2191257157</v>
      </c>
      <c r="AD60" s="14">
        <v>1</v>
      </c>
      <c r="AE60" s="69" t="s">
        <v>697</v>
      </c>
      <c r="AF60" s="89">
        <v>1776914536</v>
      </c>
    </row>
    <row r="61" spans="1:32" ht="24.75" customHeight="1" x14ac:dyDescent="0.25">
      <c r="A61" s="67" t="s">
        <v>688</v>
      </c>
      <c r="B61" s="67" t="s">
        <v>217</v>
      </c>
      <c r="C61" s="67" t="s">
        <v>33</v>
      </c>
      <c r="D61" s="67" t="s">
        <v>24</v>
      </c>
      <c r="E61" s="67" t="s">
        <v>35</v>
      </c>
      <c r="F61" s="67" t="s">
        <v>84</v>
      </c>
      <c r="G61" s="67" t="s">
        <v>81</v>
      </c>
      <c r="H61" s="35">
        <v>1600</v>
      </c>
      <c r="I61" s="67" t="s">
        <v>42</v>
      </c>
      <c r="J61" s="69" t="s">
        <v>698</v>
      </c>
      <c r="K61" s="35" t="s">
        <v>699</v>
      </c>
      <c r="L61" s="69" t="s">
        <v>700</v>
      </c>
      <c r="M61" s="36" t="s">
        <v>359</v>
      </c>
      <c r="N61" s="69" t="s">
        <v>692</v>
      </c>
      <c r="O61" s="36" t="s">
        <v>361</v>
      </c>
      <c r="P61" s="69" t="s">
        <v>693</v>
      </c>
      <c r="Q61" s="55" t="s">
        <v>694</v>
      </c>
      <c r="R61" s="68" t="s">
        <v>695</v>
      </c>
      <c r="S61" s="4">
        <v>3606278371</v>
      </c>
      <c r="T61" s="14">
        <v>4</v>
      </c>
      <c r="U61" s="14">
        <v>1</v>
      </c>
      <c r="V61" s="69" t="s">
        <v>701</v>
      </c>
      <c r="W61" s="89">
        <v>0</v>
      </c>
      <c r="X61" s="14">
        <v>1</v>
      </c>
      <c r="Y61" s="69" t="s">
        <v>702</v>
      </c>
      <c r="Z61" s="89">
        <v>1980970940</v>
      </c>
      <c r="AA61" s="14">
        <v>1</v>
      </c>
      <c r="AB61" s="69" t="s">
        <v>702</v>
      </c>
      <c r="AC61" s="89">
        <v>1260617871</v>
      </c>
      <c r="AD61" s="14">
        <v>1</v>
      </c>
      <c r="AE61" s="69" t="s">
        <v>703</v>
      </c>
      <c r="AF61" s="89">
        <v>364689560</v>
      </c>
    </row>
    <row r="62" spans="1:32" ht="24.75" customHeight="1" x14ac:dyDescent="0.25">
      <c r="A62" s="67" t="s">
        <v>688</v>
      </c>
      <c r="B62" s="67" t="s">
        <v>217</v>
      </c>
      <c r="C62" s="67" t="s">
        <v>147</v>
      </c>
      <c r="D62" s="67" t="s">
        <v>24</v>
      </c>
      <c r="E62" s="67" t="s">
        <v>35</v>
      </c>
      <c r="F62" s="67" t="s">
        <v>84</v>
      </c>
      <c r="G62" s="67" t="s">
        <v>81</v>
      </c>
      <c r="H62" s="35">
        <v>1600</v>
      </c>
      <c r="I62" s="67" t="s">
        <v>42</v>
      </c>
      <c r="J62" s="69" t="s">
        <v>704</v>
      </c>
      <c r="K62" s="35" t="s">
        <v>705</v>
      </c>
      <c r="L62" s="69" t="s">
        <v>706</v>
      </c>
      <c r="M62" s="36" t="s">
        <v>359</v>
      </c>
      <c r="N62" s="69" t="s">
        <v>707</v>
      </c>
      <c r="O62" s="36" t="s">
        <v>361</v>
      </c>
      <c r="P62" s="69" t="s">
        <v>693</v>
      </c>
      <c r="Q62" s="55" t="s">
        <v>694</v>
      </c>
      <c r="R62" s="68" t="s">
        <v>695</v>
      </c>
      <c r="S62" s="4">
        <v>3175561840</v>
      </c>
      <c r="T62" s="14">
        <v>4</v>
      </c>
      <c r="U62" s="14">
        <v>1</v>
      </c>
      <c r="V62" s="69" t="s">
        <v>708</v>
      </c>
      <c r="W62" s="89">
        <v>0</v>
      </c>
      <c r="X62" s="14">
        <v>1</v>
      </c>
      <c r="Y62" s="69" t="s">
        <v>709</v>
      </c>
      <c r="Z62" s="89">
        <v>3175561840</v>
      </c>
      <c r="AA62" s="14">
        <v>1</v>
      </c>
      <c r="AB62" s="69" t="s">
        <v>709</v>
      </c>
      <c r="AC62" s="89">
        <v>0</v>
      </c>
      <c r="AD62" s="14">
        <v>1</v>
      </c>
      <c r="AE62" s="69" t="s">
        <v>710</v>
      </c>
      <c r="AF62" s="89">
        <v>0</v>
      </c>
    </row>
    <row r="63" spans="1:32" ht="24.75" customHeight="1" x14ac:dyDescent="0.25">
      <c r="A63" s="67" t="s">
        <v>688</v>
      </c>
      <c r="B63" s="67" t="s">
        <v>217</v>
      </c>
      <c r="C63" s="67" t="s">
        <v>33</v>
      </c>
      <c r="D63" s="67" t="s">
        <v>24</v>
      </c>
      <c r="E63" s="67" t="s">
        <v>35</v>
      </c>
      <c r="F63" s="67" t="s">
        <v>84</v>
      </c>
      <c r="G63" s="67" t="s">
        <v>81</v>
      </c>
      <c r="H63" s="35">
        <v>1600</v>
      </c>
      <c r="I63" s="67" t="s">
        <v>42</v>
      </c>
      <c r="J63" s="69" t="s">
        <v>711</v>
      </c>
      <c r="K63" s="35" t="s">
        <v>712</v>
      </c>
      <c r="L63" s="69" t="s">
        <v>713</v>
      </c>
      <c r="M63" s="36" t="s">
        <v>359</v>
      </c>
      <c r="N63" s="69" t="s">
        <v>692</v>
      </c>
      <c r="O63" s="36" t="s">
        <v>361</v>
      </c>
      <c r="P63" s="69" t="s">
        <v>693</v>
      </c>
      <c r="Q63" s="55" t="s">
        <v>694</v>
      </c>
      <c r="R63" s="68" t="s">
        <v>695</v>
      </c>
      <c r="S63" s="4">
        <v>1437818045</v>
      </c>
      <c r="T63" s="14">
        <v>4</v>
      </c>
      <c r="U63" s="14">
        <v>1</v>
      </c>
      <c r="V63" s="69" t="s">
        <v>714</v>
      </c>
      <c r="W63" s="4">
        <v>0</v>
      </c>
      <c r="X63" s="14">
        <v>1</v>
      </c>
      <c r="Y63" s="69" t="s">
        <v>715</v>
      </c>
      <c r="Z63" s="4">
        <v>0</v>
      </c>
      <c r="AA63" s="14">
        <v>1</v>
      </c>
      <c r="AB63" s="69" t="s">
        <v>715</v>
      </c>
      <c r="AC63" s="4">
        <v>934581730</v>
      </c>
      <c r="AD63" s="14">
        <v>1</v>
      </c>
      <c r="AE63" s="69" t="s">
        <v>716</v>
      </c>
      <c r="AF63" s="4">
        <v>503236315</v>
      </c>
    </row>
    <row r="64" spans="1:32" ht="24.75" customHeight="1" x14ac:dyDescent="0.25">
      <c r="A64" s="67" t="s">
        <v>688</v>
      </c>
      <c r="B64" s="67" t="s">
        <v>219</v>
      </c>
      <c r="C64" s="67" t="s">
        <v>33</v>
      </c>
      <c r="D64" s="67" t="s">
        <v>24</v>
      </c>
      <c r="E64" s="67" t="s">
        <v>35</v>
      </c>
      <c r="F64" s="67" t="s">
        <v>84</v>
      </c>
      <c r="G64" s="67" t="s">
        <v>81</v>
      </c>
      <c r="H64" s="35">
        <v>1600</v>
      </c>
      <c r="I64" s="67" t="s">
        <v>42</v>
      </c>
      <c r="J64" s="69" t="s">
        <v>717</v>
      </c>
      <c r="K64" s="35" t="s">
        <v>718</v>
      </c>
      <c r="L64" s="69" t="s">
        <v>719</v>
      </c>
      <c r="M64" s="36" t="s">
        <v>359</v>
      </c>
      <c r="N64" s="69" t="s">
        <v>692</v>
      </c>
      <c r="O64" s="36" t="s">
        <v>361</v>
      </c>
      <c r="P64" s="69" t="s">
        <v>720</v>
      </c>
      <c r="Q64" s="55" t="s">
        <v>694</v>
      </c>
      <c r="R64" s="68" t="s">
        <v>695</v>
      </c>
      <c r="S64" s="4">
        <v>20852910366</v>
      </c>
      <c r="T64" s="14">
        <v>4</v>
      </c>
      <c r="U64" s="14">
        <v>1</v>
      </c>
      <c r="V64" s="69" t="s">
        <v>721</v>
      </c>
      <c r="W64" s="4">
        <v>0</v>
      </c>
      <c r="X64" s="14">
        <v>1</v>
      </c>
      <c r="Y64" s="69" t="s">
        <v>722</v>
      </c>
      <c r="Z64" s="4">
        <v>20852910366</v>
      </c>
      <c r="AA64" s="14">
        <v>1</v>
      </c>
      <c r="AB64" s="69" t="s">
        <v>722</v>
      </c>
      <c r="AC64" s="4">
        <v>0</v>
      </c>
      <c r="AD64" s="14">
        <v>1</v>
      </c>
      <c r="AE64" s="69" t="s">
        <v>722</v>
      </c>
      <c r="AF64" s="4">
        <v>0</v>
      </c>
    </row>
    <row r="65" spans="1:32" ht="24.75" customHeight="1" x14ac:dyDescent="0.25">
      <c r="A65" s="67" t="s">
        <v>95</v>
      </c>
      <c r="B65" s="67" t="s">
        <v>255</v>
      </c>
      <c r="C65" s="67" t="s">
        <v>147</v>
      </c>
      <c r="D65" s="67" t="s">
        <v>24</v>
      </c>
      <c r="E65" s="67" t="s">
        <v>35</v>
      </c>
      <c r="F65" s="67" t="s">
        <v>84</v>
      </c>
      <c r="G65" s="67" t="s">
        <v>81</v>
      </c>
      <c r="H65" s="35">
        <v>1600</v>
      </c>
      <c r="I65" s="67" t="s">
        <v>42</v>
      </c>
      <c r="J65" s="69" t="s">
        <v>723</v>
      </c>
      <c r="K65" s="35" t="s">
        <v>724</v>
      </c>
      <c r="L65" s="69" t="s">
        <v>725</v>
      </c>
      <c r="M65" s="36" t="s">
        <v>359</v>
      </c>
      <c r="N65" s="69" t="s">
        <v>692</v>
      </c>
      <c r="O65" s="36" t="s">
        <v>361</v>
      </c>
      <c r="P65" s="69" t="s">
        <v>693</v>
      </c>
      <c r="Q65" s="55" t="s">
        <v>694</v>
      </c>
      <c r="R65" s="68" t="s">
        <v>695</v>
      </c>
      <c r="S65" s="4">
        <v>6174555859</v>
      </c>
      <c r="T65" s="14">
        <v>4</v>
      </c>
      <c r="U65" s="14">
        <v>1</v>
      </c>
      <c r="V65" s="69" t="s">
        <v>726</v>
      </c>
      <c r="W65" s="4">
        <v>0</v>
      </c>
      <c r="X65" s="14">
        <v>1</v>
      </c>
      <c r="Y65" s="69" t="s">
        <v>727</v>
      </c>
      <c r="Z65" s="4">
        <v>0</v>
      </c>
      <c r="AA65" s="14">
        <v>1</v>
      </c>
      <c r="AB65" s="69" t="s">
        <v>727</v>
      </c>
      <c r="AC65" s="4">
        <v>3942761309</v>
      </c>
      <c r="AD65" s="14">
        <v>1</v>
      </c>
      <c r="AE65" s="69" t="s">
        <v>728</v>
      </c>
      <c r="AF65" s="4">
        <v>2231794550</v>
      </c>
    </row>
    <row r="66" spans="1:32" ht="24.75" customHeight="1" x14ac:dyDescent="0.25">
      <c r="A66" s="67" t="s">
        <v>688</v>
      </c>
      <c r="B66" s="67" t="s">
        <v>217</v>
      </c>
      <c r="C66" s="67" t="s">
        <v>33</v>
      </c>
      <c r="D66" s="67" t="s">
        <v>24</v>
      </c>
      <c r="E66" s="67" t="s">
        <v>35</v>
      </c>
      <c r="F66" s="67" t="s">
        <v>84</v>
      </c>
      <c r="G66" s="67" t="s">
        <v>81</v>
      </c>
      <c r="H66" s="35">
        <v>1600</v>
      </c>
      <c r="I66" s="67" t="s">
        <v>42</v>
      </c>
      <c r="J66" s="69" t="s">
        <v>729</v>
      </c>
      <c r="K66" s="35" t="s">
        <v>730</v>
      </c>
      <c r="L66" s="69" t="s">
        <v>719</v>
      </c>
      <c r="M66" s="36" t="s">
        <v>359</v>
      </c>
      <c r="N66" s="69" t="s">
        <v>692</v>
      </c>
      <c r="O66" s="36" t="s">
        <v>361</v>
      </c>
      <c r="P66" s="69" t="s">
        <v>720</v>
      </c>
      <c r="Q66" s="55" t="s">
        <v>694</v>
      </c>
      <c r="R66" s="68" t="s">
        <v>731</v>
      </c>
      <c r="S66" s="4">
        <v>600000000</v>
      </c>
      <c r="T66" s="14">
        <v>4</v>
      </c>
      <c r="U66" s="14">
        <v>1</v>
      </c>
      <c r="V66" s="69" t="s">
        <v>721</v>
      </c>
      <c r="W66" s="4">
        <v>0</v>
      </c>
      <c r="X66" s="14">
        <v>1</v>
      </c>
      <c r="Y66" s="69" t="s">
        <v>732</v>
      </c>
      <c r="Z66" s="4">
        <v>0</v>
      </c>
      <c r="AA66" s="14">
        <v>1</v>
      </c>
      <c r="AB66" s="69" t="s">
        <v>733</v>
      </c>
      <c r="AC66" s="4">
        <v>600000000</v>
      </c>
      <c r="AD66" s="14">
        <v>1</v>
      </c>
      <c r="AE66" s="69" t="s">
        <v>732</v>
      </c>
      <c r="AF66" s="4">
        <v>0</v>
      </c>
    </row>
    <row r="67" spans="1:32" ht="24.75" customHeight="1" x14ac:dyDescent="0.25">
      <c r="A67" s="67" t="s">
        <v>688</v>
      </c>
      <c r="B67" s="67" t="s">
        <v>217</v>
      </c>
      <c r="C67" s="67" t="s">
        <v>33</v>
      </c>
      <c r="D67" s="67" t="s">
        <v>24</v>
      </c>
      <c r="E67" s="67" t="s">
        <v>35</v>
      </c>
      <c r="F67" s="67" t="s">
        <v>84</v>
      </c>
      <c r="G67" s="67" t="s">
        <v>81</v>
      </c>
      <c r="H67" s="35">
        <v>1600</v>
      </c>
      <c r="I67" s="67" t="s">
        <v>42</v>
      </c>
      <c r="J67" s="69" t="s">
        <v>734</v>
      </c>
      <c r="K67" s="35" t="s">
        <v>735</v>
      </c>
      <c r="L67" s="69" t="s">
        <v>736</v>
      </c>
      <c r="M67" s="36" t="s">
        <v>359</v>
      </c>
      <c r="N67" s="69" t="s">
        <v>692</v>
      </c>
      <c r="O67" s="36" t="s">
        <v>361</v>
      </c>
      <c r="P67" s="69" t="s">
        <v>720</v>
      </c>
      <c r="Q67" s="55" t="s">
        <v>694</v>
      </c>
      <c r="R67" s="68" t="s">
        <v>731</v>
      </c>
      <c r="S67" s="4">
        <v>29767325642</v>
      </c>
      <c r="T67" s="14">
        <v>4</v>
      </c>
      <c r="U67" s="14">
        <v>1</v>
      </c>
      <c r="V67" s="69" t="s">
        <v>721</v>
      </c>
      <c r="W67" s="4">
        <v>0</v>
      </c>
      <c r="X67" s="14">
        <v>1</v>
      </c>
      <c r="Y67" s="69" t="s">
        <v>737</v>
      </c>
      <c r="Z67" s="4">
        <v>29767325642</v>
      </c>
      <c r="AA67" s="14">
        <v>1</v>
      </c>
      <c r="AB67" s="69" t="s">
        <v>737</v>
      </c>
      <c r="AC67" s="4">
        <v>0</v>
      </c>
      <c r="AD67" s="14">
        <v>1</v>
      </c>
      <c r="AE67" s="69" t="s">
        <v>737</v>
      </c>
      <c r="AF67" s="4">
        <v>0</v>
      </c>
    </row>
    <row r="68" spans="1:32" ht="24.75" customHeight="1" x14ac:dyDescent="0.25">
      <c r="A68" s="67" t="s">
        <v>688</v>
      </c>
      <c r="B68" s="67" t="s">
        <v>219</v>
      </c>
      <c r="C68" s="67" t="s">
        <v>33</v>
      </c>
      <c r="D68" s="67" t="s">
        <v>24</v>
      </c>
      <c r="E68" s="67" t="s">
        <v>35</v>
      </c>
      <c r="F68" s="67" t="s">
        <v>84</v>
      </c>
      <c r="G68" s="67" t="s">
        <v>81</v>
      </c>
      <c r="H68" s="35">
        <v>1600</v>
      </c>
      <c r="I68" s="67" t="s">
        <v>42</v>
      </c>
      <c r="J68" s="69" t="s">
        <v>738</v>
      </c>
      <c r="K68" s="35" t="s">
        <v>739</v>
      </c>
      <c r="L68" s="69" t="s">
        <v>740</v>
      </c>
      <c r="M68" s="36" t="s">
        <v>359</v>
      </c>
      <c r="N68" s="69" t="s">
        <v>741</v>
      </c>
      <c r="O68" s="36" t="s">
        <v>361</v>
      </c>
      <c r="P68" s="69" t="s">
        <v>720</v>
      </c>
      <c r="Q68" s="55" t="s">
        <v>694</v>
      </c>
      <c r="R68" s="68" t="s">
        <v>742</v>
      </c>
      <c r="S68" s="4">
        <v>950263752</v>
      </c>
      <c r="T68" s="14">
        <v>4</v>
      </c>
      <c r="U68" s="14">
        <v>1</v>
      </c>
      <c r="V68" s="69" t="s">
        <v>743</v>
      </c>
      <c r="W68" s="4">
        <v>15800063</v>
      </c>
      <c r="X68" s="14">
        <v>1</v>
      </c>
      <c r="Y68" s="69" t="s">
        <v>743</v>
      </c>
      <c r="Z68" s="4">
        <v>294032132</v>
      </c>
      <c r="AA68" s="14">
        <v>1</v>
      </c>
      <c r="AB68" s="69" t="s">
        <v>743</v>
      </c>
      <c r="AC68" s="4">
        <v>320215779</v>
      </c>
      <c r="AD68" s="14">
        <v>1</v>
      </c>
      <c r="AE68" s="69" t="s">
        <v>744</v>
      </c>
      <c r="AF68" s="4">
        <v>320215778</v>
      </c>
    </row>
    <row r="69" spans="1:32" ht="24.75" customHeight="1" x14ac:dyDescent="0.25">
      <c r="A69" s="67" t="s">
        <v>745</v>
      </c>
      <c r="B69" s="67" t="s">
        <v>746</v>
      </c>
      <c r="C69" s="67" t="s">
        <v>33</v>
      </c>
      <c r="D69" s="67" t="s">
        <v>24</v>
      </c>
      <c r="E69" s="67" t="s">
        <v>35</v>
      </c>
      <c r="F69" s="67" t="s">
        <v>84</v>
      </c>
      <c r="G69" s="67" t="s">
        <v>81</v>
      </c>
      <c r="H69" s="35">
        <v>1600</v>
      </c>
      <c r="I69" s="67" t="s">
        <v>42</v>
      </c>
      <c r="J69" s="69" t="s">
        <v>747</v>
      </c>
      <c r="K69" s="35" t="s">
        <v>748</v>
      </c>
      <c r="L69" s="69" t="s">
        <v>749</v>
      </c>
      <c r="M69" s="36" t="s">
        <v>359</v>
      </c>
      <c r="N69" s="69" t="s">
        <v>692</v>
      </c>
      <c r="O69" s="36" t="s">
        <v>361</v>
      </c>
      <c r="P69" s="69" t="s">
        <v>750</v>
      </c>
      <c r="Q69" s="55" t="s">
        <v>694</v>
      </c>
      <c r="R69" s="68" t="s">
        <v>751</v>
      </c>
      <c r="S69" s="4">
        <v>9000000000</v>
      </c>
      <c r="T69" s="14">
        <v>3</v>
      </c>
      <c r="U69" s="14">
        <v>0</v>
      </c>
      <c r="V69" s="69" t="s">
        <v>752</v>
      </c>
      <c r="W69" s="4">
        <v>0</v>
      </c>
      <c r="X69" s="14">
        <v>1</v>
      </c>
      <c r="Y69" s="69" t="s">
        <v>753</v>
      </c>
      <c r="Z69" s="4">
        <v>3150000000</v>
      </c>
      <c r="AA69" s="14">
        <v>1</v>
      </c>
      <c r="AB69" s="69" t="s">
        <v>753</v>
      </c>
      <c r="AC69" s="4">
        <v>3120000000</v>
      </c>
      <c r="AD69" s="14">
        <v>1</v>
      </c>
      <c r="AE69" s="69" t="s">
        <v>753</v>
      </c>
      <c r="AF69" s="4">
        <v>2730000000</v>
      </c>
    </row>
    <row r="70" spans="1:32" ht="24.75" customHeight="1" x14ac:dyDescent="0.25">
      <c r="A70" s="67" t="s">
        <v>745</v>
      </c>
      <c r="B70" s="67" t="s">
        <v>746</v>
      </c>
      <c r="C70" s="67" t="s">
        <v>33</v>
      </c>
      <c r="D70" s="67" t="s">
        <v>24</v>
      </c>
      <c r="E70" s="67" t="s">
        <v>35</v>
      </c>
      <c r="F70" s="67" t="s">
        <v>84</v>
      </c>
      <c r="G70" s="67" t="s">
        <v>81</v>
      </c>
      <c r="H70" s="35">
        <v>1600</v>
      </c>
      <c r="I70" s="67" t="s">
        <v>42</v>
      </c>
      <c r="J70" s="69" t="s">
        <v>754</v>
      </c>
      <c r="K70" s="35" t="s">
        <v>755</v>
      </c>
      <c r="L70" s="69" t="s">
        <v>756</v>
      </c>
      <c r="M70" s="36" t="s">
        <v>359</v>
      </c>
      <c r="N70" s="69" t="s">
        <v>692</v>
      </c>
      <c r="O70" s="36" t="s">
        <v>361</v>
      </c>
      <c r="P70" s="69" t="s">
        <v>750</v>
      </c>
      <c r="Q70" s="55" t="s">
        <v>694</v>
      </c>
      <c r="R70" s="68" t="s">
        <v>751</v>
      </c>
      <c r="S70" s="4">
        <v>7000000000</v>
      </c>
      <c r="T70" s="14">
        <v>4</v>
      </c>
      <c r="U70" s="14">
        <v>1</v>
      </c>
      <c r="V70" s="69" t="s">
        <v>757</v>
      </c>
      <c r="W70" s="4">
        <v>0</v>
      </c>
      <c r="X70" s="14">
        <v>1</v>
      </c>
      <c r="Y70" s="69" t="s">
        <v>758</v>
      </c>
      <c r="Z70" s="4">
        <v>2100000000</v>
      </c>
      <c r="AA70" s="14">
        <v>1</v>
      </c>
      <c r="AB70" s="69" t="s">
        <v>759</v>
      </c>
      <c r="AC70" s="4">
        <v>2450000000</v>
      </c>
      <c r="AD70" s="14">
        <v>1</v>
      </c>
      <c r="AE70" s="69" t="s">
        <v>760</v>
      </c>
      <c r="AF70" s="4">
        <v>2450000000</v>
      </c>
    </row>
    <row r="71" spans="1:32" ht="24.75" customHeight="1" x14ac:dyDescent="0.25">
      <c r="A71" s="67" t="s">
        <v>745</v>
      </c>
      <c r="B71" s="67" t="s">
        <v>746</v>
      </c>
      <c r="C71" s="67" t="s">
        <v>33</v>
      </c>
      <c r="D71" s="67" t="s">
        <v>24</v>
      </c>
      <c r="E71" s="67" t="s">
        <v>35</v>
      </c>
      <c r="F71" s="67" t="s">
        <v>84</v>
      </c>
      <c r="G71" s="67" t="s">
        <v>81</v>
      </c>
      <c r="H71" s="35">
        <v>1600</v>
      </c>
      <c r="I71" s="67" t="s">
        <v>42</v>
      </c>
      <c r="J71" s="69" t="s">
        <v>761</v>
      </c>
      <c r="K71" s="35" t="s">
        <v>762</v>
      </c>
      <c r="L71" s="69" t="s">
        <v>763</v>
      </c>
      <c r="M71" s="36" t="s">
        <v>359</v>
      </c>
      <c r="N71" s="69" t="s">
        <v>692</v>
      </c>
      <c r="O71" s="36" t="s">
        <v>361</v>
      </c>
      <c r="P71" s="69" t="s">
        <v>750</v>
      </c>
      <c r="Q71" s="55" t="s">
        <v>694</v>
      </c>
      <c r="R71" s="68" t="s">
        <v>751</v>
      </c>
      <c r="S71" s="4">
        <v>15000000000</v>
      </c>
      <c r="T71" s="14">
        <v>4</v>
      </c>
      <c r="U71" s="14">
        <v>1</v>
      </c>
      <c r="V71" s="69" t="s">
        <v>764</v>
      </c>
      <c r="W71" s="4">
        <v>0</v>
      </c>
      <c r="X71" s="14">
        <v>1</v>
      </c>
      <c r="Y71" s="69" t="s">
        <v>765</v>
      </c>
      <c r="Z71" s="4">
        <v>2980000000</v>
      </c>
      <c r="AA71" s="14">
        <v>1</v>
      </c>
      <c r="AB71" s="69" t="s">
        <v>765</v>
      </c>
      <c r="AC71" s="4">
        <v>6000000000</v>
      </c>
      <c r="AD71" s="14">
        <v>1</v>
      </c>
      <c r="AE71" s="69" t="s">
        <v>765</v>
      </c>
      <c r="AF71" s="4">
        <v>6020000000</v>
      </c>
    </row>
    <row r="72" spans="1:32" ht="24.75" customHeight="1" x14ac:dyDescent="0.25">
      <c r="A72" s="67" t="s">
        <v>95</v>
      </c>
      <c r="B72" s="67" t="s">
        <v>255</v>
      </c>
      <c r="C72" s="67" t="s">
        <v>53</v>
      </c>
      <c r="D72" s="67" t="s">
        <v>24</v>
      </c>
      <c r="E72" s="67" t="s">
        <v>35</v>
      </c>
      <c r="F72" s="67" t="s">
        <v>84</v>
      </c>
      <c r="G72" s="67" t="s">
        <v>81</v>
      </c>
      <c r="H72" s="35">
        <v>1600</v>
      </c>
      <c r="I72" s="67" t="s">
        <v>42</v>
      </c>
      <c r="J72" s="69" t="s">
        <v>766</v>
      </c>
      <c r="K72" s="35" t="s">
        <v>767</v>
      </c>
      <c r="L72" s="69" t="s">
        <v>768</v>
      </c>
      <c r="M72" s="36" t="s">
        <v>359</v>
      </c>
      <c r="N72" s="69" t="s">
        <v>692</v>
      </c>
      <c r="O72" s="36" t="s">
        <v>361</v>
      </c>
      <c r="P72" s="69" t="s">
        <v>750</v>
      </c>
      <c r="Q72" s="55" t="s">
        <v>694</v>
      </c>
      <c r="R72" s="68" t="s">
        <v>751</v>
      </c>
      <c r="S72" s="4">
        <v>801820121</v>
      </c>
      <c r="T72" s="14">
        <v>4</v>
      </c>
      <c r="U72" s="14">
        <v>1</v>
      </c>
      <c r="V72" s="69" t="s">
        <v>769</v>
      </c>
      <c r="W72" s="4">
        <v>0</v>
      </c>
      <c r="X72" s="14">
        <v>1</v>
      </c>
      <c r="Y72" s="69" t="s">
        <v>770</v>
      </c>
      <c r="Z72" s="4">
        <v>160364024</v>
      </c>
      <c r="AA72" s="14">
        <v>1</v>
      </c>
      <c r="AB72" s="69" t="s">
        <v>770</v>
      </c>
      <c r="AC72" s="4">
        <v>300682545</v>
      </c>
      <c r="AD72" s="14">
        <v>1</v>
      </c>
      <c r="AE72" s="69" t="s">
        <v>771</v>
      </c>
      <c r="AF72" s="4">
        <v>340773552</v>
      </c>
    </row>
    <row r="73" spans="1:32" ht="24.75" customHeight="1" x14ac:dyDescent="0.25">
      <c r="A73" s="67" t="s">
        <v>688</v>
      </c>
      <c r="B73" s="67" t="s">
        <v>217</v>
      </c>
      <c r="C73" s="67" t="s">
        <v>33</v>
      </c>
      <c r="D73" s="67" t="s">
        <v>24</v>
      </c>
      <c r="E73" s="67" t="s">
        <v>35</v>
      </c>
      <c r="F73" s="67" t="s">
        <v>84</v>
      </c>
      <c r="G73" s="67" t="s">
        <v>81</v>
      </c>
      <c r="H73" s="35">
        <v>1600</v>
      </c>
      <c r="I73" s="67" t="s">
        <v>42</v>
      </c>
      <c r="J73" s="69" t="s">
        <v>772</v>
      </c>
      <c r="K73" s="35" t="s">
        <v>773</v>
      </c>
      <c r="L73" s="69" t="s">
        <v>774</v>
      </c>
      <c r="M73" s="36" t="s">
        <v>359</v>
      </c>
      <c r="N73" s="69" t="s">
        <v>692</v>
      </c>
      <c r="O73" s="36" t="s">
        <v>361</v>
      </c>
      <c r="P73" s="69" t="s">
        <v>750</v>
      </c>
      <c r="Q73" s="55" t="s">
        <v>694</v>
      </c>
      <c r="R73" s="68" t="s">
        <v>751</v>
      </c>
      <c r="S73" s="4">
        <v>1700855604</v>
      </c>
      <c r="T73" s="14">
        <v>4</v>
      </c>
      <c r="U73" s="14">
        <v>1</v>
      </c>
      <c r="V73" s="69" t="s">
        <v>775</v>
      </c>
      <c r="W73" s="4">
        <v>0</v>
      </c>
      <c r="X73" s="14">
        <v>1</v>
      </c>
      <c r="Y73" s="69" t="s">
        <v>775</v>
      </c>
      <c r="Z73" s="4">
        <v>292035852</v>
      </c>
      <c r="AA73" s="14">
        <v>1</v>
      </c>
      <c r="AB73" s="69" t="s">
        <v>775</v>
      </c>
      <c r="AC73" s="4">
        <v>695745175</v>
      </c>
      <c r="AD73" s="14">
        <v>1</v>
      </c>
      <c r="AE73" s="69" t="s">
        <v>775</v>
      </c>
      <c r="AF73" s="4">
        <v>713074577</v>
      </c>
    </row>
    <row r="74" spans="1:32" ht="24.75" customHeight="1" x14ac:dyDescent="0.25">
      <c r="A74" s="67" t="s">
        <v>688</v>
      </c>
      <c r="B74" s="67" t="s">
        <v>217</v>
      </c>
      <c r="C74" s="67" t="s">
        <v>33</v>
      </c>
      <c r="D74" s="67" t="s">
        <v>24</v>
      </c>
      <c r="E74" s="67" t="s">
        <v>35</v>
      </c>
      <c r="F74" s="67" t="s">
        <v>84</v>
      </c>
      <c r="G74" s="67" t="s">
        <v>81</v>
      </c>
      <c r="H74" s="35">
        <v>1600</v>
      </c>
      <c r="I74" s="67" t="s">
        <v>42</v>
      </c>
      <c r="J74" s="69" t="s">
        <v>776</v>
      </c>
      <c r="K74" s="35" t="s">
        <v>777</v>
      </c>
      <c r="L74" s="69" t="s">
        <v>778</v>
      </c>
      <c r="M74" s="36" t="s">
        <v>359</v>
      </c>
      <c r="N74" s="69" t="s">
        <v>779</v>
      </c>
      <c r="O74" s="36" t="s">
        <v>361</v>
      </c>
      <c r="P74" s="69" t="s">
        <v>750</v>
      </c>
      <c r="Q74" s="55" t="s">
        <v>694</v>
      </c>
      <c r="R74" s="68" t="s">
        <v>751</v>
      </c>
      <c r="S74" s="4">
        <v>736025910</v>
      </c>
      <c r="T74" s="14">
        <v>4</v>
      </c>
      <c r="U74" s="14">
        <v>0</v>
      </c>
      <c r="V74" s="69" t="s">
        <v>780</v>
      </c>
      <c r="W74" s="4">
        <v>0</v>
      </c>
      <c r="X74" s="14">
        <v>1</v>
      </c>
      <c r="Y74" s="69" t="s">
        <v>781</v>
      </c>
      <c r="Z74" s="4"/>
      <c r="AA74" s="14">
        <v>2</v>
      </c>
      <c r="AB74" s="69" t="s">
        <v>781</v>
      </c>
      <c r="AC74" s="4">
        <v>524720637</v>
      </c>
      <c r="AD74" s="14">
        <v>1</v>
      </c>
      <c r="AE74" s="69" t="s">
        <v>782</v>
      </c>
      <c r="AF74" s="4">
        <v>211305273</v>
      </c>
    </row>
    <row r="75" spans="1:32" ht="24.75" customHeight="1" x14ac:dyDescent="0.25">
      <c r="A75" s="67" t="s">
        <v>95</v>
      </c>
      <c r="B75" s="67" t="s">
        <v>746</v>
      </c>
      <c r="C75" s="67" t="s">
        <v>33</v>
      </c>
      <c r="D75" s="67" t="s">
        <v>24</v>
      </c>
      <c r="E75" s="67" t="s">
        <v>35</v>
      </c>
      <c r="F75" s="67" t="s">
        <v>84</v>
      </c>
      <c r="G75" s="67" t="s">
        <v>81</v>
      </c>
      <c r="H75" s="35">
        <v>1600</v>
      </c>
      <c r="I75" s="67" t="s">
        <v>42</v>
      </c>
      <c r="J75" s="69" t="s">
        <v>783</v>
      </c>
      <c r="K75" s="35" t="s">
        <v>784</v>
      </c>
      <c r="L75" s="69" t="s">
        <v>785</v>
      </c>
      <c r="M75" s="36" t="s">
        <v>359</v>
      </c>
      <c r="N75" s="69" t="s">
        <v>692</v>
      </c>
      <c r="O75" s="36" t="s">
        <v>361</v>
      </c>
      <c r="P75" s="69" t="s">
        <v>750</v>
      </c>
      <c r="Q75" s="55" t="s">
        <v>694</v>
      </c>
      <c r="R75" s="68" t="s">
        <v>751</v>
      </c>
      <c r="S75" s="4">
        <v>36000000000</v>
      </c>
      <c r="T75" s="14">
        <v>4</v>
      </c>
      <c r="U75" s="14">
        <v>1</v>
      </c>
      <c r="V75" s="69" t="s">
        <v>786</v>
      </c>
      <c r="W75" s="4">
        <v>0</v>
      </c>
      <c r="X75" s="14">
        <v>1</v>
      </c>
      <c r="Y75" s="69" t="s">
        <v>787</v>
      </c>
      <c r="Z75" s="4">
        <v>10800000000</v>
      </c>
      <c r="AA75" s="14">
        <v>1</v>
      </c>
      <c r="AB75" s="69" t="s">
        <v>787</v>
      </c>
      <c r="AC75" s="4">
        <v>14400000000</v>
      </c>
      <c r="AD75" s="14">
        <v>1</v>
      </c>
      <c r="AE75" s="69" t="s">
        <v>787</v>
      </c>
      <c r="AF75" s="4">
        <v>10800000000</v>
      </c>
    </row>
    <row r="76" spans="1:32" ht="24.75" customHeight="1" x14ac:dyDescent="0.25">
      <c r="A76" s="67" t="s">
        <v>95</v>
      </c>
      <c r="B76" s="67" t="s">
        <v>746</v>
      </c>
      <c r="C76" s="67" t="s">
        <v>33</v>
      </c>
      <c r="D76" s="67" t="s">
        <v>24</v>
      </c>
      <c r="E76" s="67" t="s">
        <v>35</v>
      </c>
      <c r="F76" s="67" t="s">
        <v>84</v>
      </c>
      <c r="G76" s="67" t="s">
        <v>81</v>
      </c>
      <c r="H76" s="35">
        <v>1600</v>
      </c>
      <c r="I76" s="67" t="s">
        <v>42</v>
      </c>
      <c r="J76" s="69" t="s">
        <v>788</v>
      </c>
      <c r="K76" s="35" t="s">
        <v>789</v>
      </c>
      <c r="L76" s="69" t="s">
        <v>790</v>
      </c>
      <c r="M76" s="36" t="s">
        <v>359</v>
      </c>
      <c r="N76" s="69" t="s">
        <v>692</v>
      </c>
      <c r="O76" s="36" t="s">
        <v>361</v>
      </c>
      <c r="P76" s="69" t="s">
        <v>750</v>
      </c>
      <c r="Q76" s="55" t="s">
        <v>694</v>
      </c>
      <c r="R76" s="68" t="s">
        <v>791</v>
      </c>
      <c r="S76" s="4">
        <v>2500000000</v>
      </c>
      <c r="T76" s="14">
        <v>4</v>
      </c>
      <c r="U76" s="14">
        <v>1</v>
      </c>
      <c r="V76" s="69" t="s">
        <v>792</v>
      </c>
      <c r="W76" s="4">
        <v>0</v>
      </c>
      <c r="X76" s="14">
        <v>1</v>
      </c>
      <c r="Y76" s="69" t="s">
        <v>793</v>
      </c>
      <c r="Z76" s="4">
        <v>750000000</v>
      </c>
      <c r="AA76" s="14">
        <v>1</v>
      </c>
      <c r="AB76" s="69" t="s">
        <v>793</v>
      </c>
      <c r="AC76" s="4">
        <v>1000000000</v>
      </c>
      <c r="AD76" s="14">
        <v>1</v>
      </c>
      <c r="AE76" s="69" t="s">
        <v>793</v>
      </c>
      <c r="AF76" s="4">
        <v>750000000</v>
      </c>
    </row>
    <row r="77" spans="1:32" ht="24.75" customHeight="1" x14ac:dyDescent="0.25">
      <c r="A77" s="67" t="s">
        <v>688</v>
      </c>
      <c r="B77" s="67" t="s">
        <v>217</v>
      </c>
      <c r="C77" s="67" t="s">
        <v>33</v>
      </c>
      <c r="D77" s="67" t="s">
        <v>24</v>
      </c>
      <c r="E77" s="67" t="s">
        <v>35</v>
      </c>
      <c r="F77" s="67" t="s">
        <v>84</v>
      </c>
      <c r="G77" s="67" t="s">
        <v>81</v>
      </c>
      <c r="H77" s="35">
        <v>1600</v>
      </c>
      <c r="I77" s="67" t="s">
        <v>42</v>
      </c>
      <c r="J77" s="69" t="s">
        <v>794</v>
      </c>
      <c r="K77" s="35" t="s">
        <v>795</v>
      </c>
      <c r="L77" s="69" t="s">
        <v>796</v>
      </c>
      <c r="M77" s="36" t="s">
        <v>359</v>
      </c>
      <c r="N77" s="69" t="s">
        <v>797</v>
      </c>
      <c r="O77" s="36" t="s">
        <v>361</v>
      </c>
      <c r="P77" s="69" t="s">
        <v>750</v>
      </c>
      <c r="Q77" s="55" t="s">
        <v>694</v>
      </c>
      <c r="R77" s="68" t="s">
        <v>791</v>
      </c>
      <c r="S77" s="4">
        <v>976214358</v>
      </c>
      <c r="T77" s="14">
        <v>4</v>
      </c>
      <c r="U77" s="14">
        <v>0</v>
      </c>
      <c r="V77" s="69" t="s">
        <v>798</v>
      </c>
      <c r="W77" s="4">
        <v>0</v>
      </c>
      <c r="X77" s="14">
        <v>1</v>
      </c>
      <c r="Y77" s="69" t="s">
        <v>799</v>
      </c>
      <c r="Z77" s="4">
        <v>0</v>
      </c>
      <c r="AA77" s="14">
        <v>2</v>
      </c>
      <c r="AB77" s="69" t="s">
        <v>799</v>
      </c>
      <c r="AC77" s="4">
        <v>0</v>
      </c>
      <c r="AD77" s="14">
        <v>1</v>
      </c>
      <c r="AE77" s="69" t="s">
        <v>800</v>
      </c>
      <c r="AF77" s="4">
        <v>976214358</v>
      </c>
    </row>
    <row r="78" spans="1:32" ht="24.75" customHeight="1" x14ac:dyDescent="0.25">
      <c r="A78" s="67" t="s">
        <v>688</v>
      </c>
      <c r="B78" s="67" t="s">
        <v>219</v>
      </c>
      <c r="C78" s="67" t="s">
        <v>33</v>
      </c>
      <c r="D78" s="67" t="s">
        <v>24</v>
      </c>
      <c r="E78" s="67" t="s">
        <v>35</v>
      </c>
      <c r="F78" s="67" t="s">
        <v>84</v>
      </c>
      <c r="G78" s="67" t="s">
        <v>81</v>
      </c>
      <c r="H78" s="35">
        <v>1600</v>
      </c>
      <c r="I78" s="67" t="s">
        <v>42</v>
      </c>
      <c r="J78" s="69" t="s">
        <v>801</v>
      </c>
      <c r="K78" s="35" t="s">
        <v>802</v>
      </c>
      <c r="L78" s="69" t="s">
        <v>803</v>
      </c>
      <c r="M78" s="36" t="s">
        <v>359</v>
      </c>
      <c r="N78" s="69" t="s">
        <v>692</v>
      </c>
      <c r="O78" s="36" t="s">
        <v>361</v>
      </c>
      <c r="P78" s="69" t="s">
        <v>804</v>
      </c>
      <c r="Q78" s="55" t="s">
        <v>694</v>
      </c>
      <c r="R78" s="68" t="s">
        <v>805</v>
      </c>
      <c r="S78" s="4">
        <v>2137905650</v>
      </c>
      <c r="T78" s="14">
        <v>4</v>
      </c>
      <c r="U78" s="14">
        <v>1</v>
      </c>
      <c r="V78" s="69" t="s">
        <v>721</v>
      </c>
      <c r="W78" s="4">
        <v>0</v>
      </c>
      <c r="X78" s="14">
        <v>1</v>
      </c>
      <c r="Y78" s="69" t="s">
        <v>806</v>
      </c>
      <c r="Z78" s="4">
        <v>2137905650</v>
      </c>
      <c r="AA78" s="14">
        <v>1</v>
      </c>
      <c r="AB78" s="69" t="s">
        <v>806</v>
      </c>
      <c r="AC78" s="4">
        <v>0</v>
      </c>
      <c r="AD78" s="14">
        <v>1</v>
      </c>
      <c r="AE78" s="69" t="s">
        <v>806</v>
      </c>
      <c r="AF78" s="4">
        <v>0</v>
      </c>
    </row>
    <row r="79" spans="1:32" ht="24.75" customHeight="1" x14ac:dyDescent="0.25">
      <c r="A79" s="67" t="s">
        <v>688</v>
      </c>
      <c r="B79" s="67" t="s">
        <v>219</v>
      </c>
      <c r="C79" s="67" t="s">
        <v>33</v>
      </c>
      <c r="D79" s="67" t="s">
        <v>24</v>
      </c>
      <c r="E79" s="67" t="s">
        <v>35</v>
      </c>
      <c r="F79" s="67" t="s">
        <v>84</v>
      </c>
      <c r="G79" s="67" t="s">
        <v>81</v>
      </c>
      <c r="H79" s="35">
        <v>1600</v>
      </c>
      <c r="I79" s="67" t="s">
        <v>42</v>
      </c>
      <c r="J79" s="69" t="s">
        <v>807</v>
      </c>
      <c r="K79" s="35" t="s">
        <v>808</v>
      </c>
      <c r="L79" s="69" t="s">
        <v>809</v>
      </c>
      <c r="M79" s="36" t="s">
        <v>359</v>
      </c>
      <c r="N79" s="69" t="s">
        <v>692</v>
      </c>
      <c r="O79" s="36" t="s">
        <v>361</v>
      </c>
      <c r="P79" s="69" t="s">
        <v>720</v>
      </c>
      <c r="Q79" s="55" t="s">
        <v>694</v>
      </c>
      <c r="R79" s="68" t="s">
        <v>810</v>
      </c>
      <c r="S79" s="4">
        <v>5202096864</v>
      </c>
      <c r="T79" s="14">
        <v>4</v>
      </c>
      <c r="U79" s="14">
        <v>1</v>
      </c>
      <c r="V79" s="69" t="s">
        <v>811</v>
      </c>
      <c r="W79" s="4">
        <v>154869517</v>
      </c>
      <c r="X79" s="14">
        <v>1</v>
      </c>
      <c r="Y79" s="69" t="s">
        <v>811</v>
      </c>
      <c r="Z79" s="4">
        <v>1678432176</v>
      </c>
      <c r="AA79" s="14">
        <v>1</v>
      </c>
      <c r="AB79" s="69" t="s">
        <v>811</v>
      </c>
      <c r="AC79" s="4">
        <v>1696472904</v>
      </c>
      <c r="AD79" s="14">
        <v>1</v>
      </c>
      <c r="AE79" s="69" t="s">
        <v>811</v>
      </c>
      <c r="AF79" s="4">
        <v>1672322267</v>
      </c>
    </row>
    <row r="80" spans="1:32" ht="24.75" customHeight="1" x14ac:dyDescent="0.25">
      <c r="A80" s="67" t="s">
        <v>86</v>
      </c>
      <c r="B80" s="67" t="s">
        <v>380</v>
      </c>
      <c r="C80" s="67" t="s">
        <v>33</v>
      </c>
      <c r="D80" s="67" t="s">
        <v>24</v>
      </c>
      <c r="E80" s="67" t="s">
        <v>35</v>
      </c>
      <c r="F80" s="67" t="s">
        <v>84</v>
      </c>
      <c r="G80" s="67" t="s">
        <v>81</v>
      </c>
      <c r="H80" s="35">
        <v>1600</v>
      </c>
      <c r="I80" s="67" t="s">
        <v>42</v>
      </c>
      <c r="J80" s="69" t="s">
        <v>812</v>
      </c>
      <c r="K80" s="35" t="s">
        <v>813</v>
      </c>
      <c r="L80" s="69" t="s">
        <v>814</v>
      </c>
      <c r="M80" s="36" t="s">
        <v>359</v>
      </c>
      <c r="N80" s="69" t="s">
        <v>692</v>
      </c>
      <c r="O80" s="36" t="s">
        <v>361</v>
      </c>
      <c r="P80" s="69" t="s">
        <v>720</v>
      </c>
      <c r="Q80" s="55" t="s">
        <v>694</v>
      </c>
      <c r="R80" s="68" t="s">
        <v>810</v>
      </c>
      <c r="S80" s="4">
        <v>5562877097</v>
      </c>
      <c r="T80" s="14">
        <v>4</v>
      </c>
      <c r="U80" s="14">
        <v>1</v>
      </c>
      <c r="V80" s="69" t="s">
        <v>815</v>
      </c>
      <c r="W80" s="4">
        <v>290058390</v>
      </c>
      <c r="X80" s="14">
        <v>1</v>
      </c>
      <c r="Y80" s="69" t="s">
        <v>815</v>
      </c>
      <c r="Z80" s="4">
        <v>1527112135</v>
      </c>
      <c r="AA80" s="14">
        <v>1</v>
      </c>
      <c r="AB80" s="69" t="s">
        <v>815</v>
      </c>
      <c r="AC80" s="4">
        <v>1872281664</v>
      </c>
      <c r="AD80" s="14">
        <v>1</v>
      </c>
      <c r="AE80" s="69" t="s">
        <v>815</v>
      </c>
      <c r="AF80" s="4">
        <v>1873424908</v>
      </c>
    </row>
    <row r="81" spans="1:32" ht="24.75" customHeight="1" x14ac:dyDescent="0.25">
      <c r="A81" s="67" t="s">
        <v>688</v>
      </c>
      <c r="B81" s="67" t="s">
        <v>219</v>
      </c>
      <c r="C81" s="67" t="s">
        <v>33</v>
      </c>
      <c r="D81" s="67" t="s">
        <v>24</v>
      </c>
      <c r="E81" s="67" t="s">
        <v>35</v>
      </c>
      <c r="F81" s="67" t="s">
        <v>84</v>
      </c>
      <c r="G81" s="67" t="s">
        <v>81</v>
      </c>
      <c r="H81" s="35">
        <v>1600</v>
      </c>
      <c r="I81" s="67" t="s">
        <v>42</v>
      </c>
      <c r="J81" s="69" t="s">
        <v>816</v>
      </c>
      <c r="K81" s="35" t="s">
        <v>817</v>
      </c>
      <c r="L81" s="69" t="s">
        <v>818</v>
      </c>
      <c r="M81" s="36" t="s">
        <v>359</v>
      </c>
      <c r="N81" s="69" t="s">
        <v>819</v>
      </c>
      <c r="O81" s="36" t="s">
        <v>361</v>
      </c>
      <c r="P81" s="69" t="s">
        <v>720</v>
      </c>
      <c r="Q81" s="55" t="s">
        <v>694</v>
      </c>
      <c r="R81" s="68" t="s">
        <v>810</v>
      </c>
      <c r="S81" s="4">
        <v>2688622361</v>
      </c>
      <c r="T81" s="14">
        <v>4</v>
      </c>
      <c r="U81" s="14">
        <v>1</v>
      </c>
      <c r="V81" s="69" t="s">
        <v>820</v>
      </c>
      <c r="W81" s="4">
        <v>47642552</v>
      </c>
      <c r="X81" s="14">
        <v>1</v>
      </c>
      <c r="Y81" s="69" t="s">
        <v>820</v>
      </c>
      <c r="Z81" s="4">
        <v>660244952</v>
      </c>
      <c r="AA81" s="14">
        <v>1</v>
      </c>
      <c r="AB81" s="69" t="s">
        <v>820</v>
      </c>
      <c r="AC81" s="4">
        <v>990367429</v>
      </c>
      <c r="AD81" s="14">
        <v>1</v>
      </c>
      <c r="AE81" s="69" t="s">
        <v>820</v>
      </c>
      <c r="AF81" s="4">
        <v>990367428</v>
      </c>
    </row>
    <row r="82" spans="1:32" ht="24.75" customHeight="1" x14ac:dyDescent="0.25">
      <c r="A82" s="67" t="s">
        <v>95</v>
      </c>
      <c r="B82" s="67" t="s">
        <v>746</v>
      </c>
      <c r="C82" s="67" t="s">
        <v>33</v>
      </c>
      <c r="D82" s="67" t="s">
        <v>24</v>
      </c>
      <c r="E82" s="67" t="s">
        <v>35</v>
      </c>
      <c r="F82" s="67" t="s">
        <v>84</v>
      </c>
      <c r="G82" s="67" t="s">
        <v>81</v>
      </c>
      <c r="H82" s="35">
        <v>1600</v>
      </c>
      <c r="I82" s="67" t="s">
        <v>42</v>
      </c>
      <c r="J82" s="69" t="s">
        <v>821</v>
      </c>
      <c r="K82" s="35" t="s">
        <v>822</v>
      </c>
      <c r="L82" s="69" t="s">
        <v>823</v>
      </c>
      <c r="M82" s="36" t="s">
        <v>359</v>
      </c>
      <c r="N82" s="69" t="s">
        <v>824</v>
      </c>
      <c r="O82" s="36" t="s">
        <v>361</v>
      </c>
      <c r="P82" s="69" t="s">
        <v>720</v>
      </c>
      <c r="Q82" s="55" t="s">
        <v>694</v>
      </c>
      <c r="R82" s="68" t="s">
        <v>825</v>
      </c>
      <c r="S82" s="4">
        <v>4275972675</v>
      </c>
      <c r="T82" s="14">
        <v>14</v>
      </c>
      <c r="U82" s="14">
        <v>0</v>
      </c>
      <c r="V82" s="69" t="s">
        <v>826</v>
      </c>
      <c r="W82" s="4">
        <v>0</v>
      </c>
      <c r="X82" s="14">
        <v>1</v>
      </c>
      <c r="Y82" s="69" t="s">
        <v>823</v>
      </c>
      <c r="Z82" s="4">
        <v>0</v>
      </c>
      <c r="AA82" s="14">
        <v>1</v>
      </c>
      <c r="AB82" s="69" t="s">
        <v>823</v>
      </c>
      <c r="AC82" s="4">
        <v>0</v>
      </c>
      <c r="AD82" s="14">
        <v>1</v>
      </c>
      <c r="AE82" s="69" t="s">
        <v>823</v>
      </c>
      <c r="AF82" s="4">
        <v>4275972675</v>
      </c>
    </row>
    <row r="83" spans="1:32" ht="24.75" customHeight="1" x14ac:dyDescent="0.25">
      <c r="A83" s="67" t="s">
        <v>95</v>
      </c>
      <c r="B83" s="67" t="s">
        <v>217</v>
      </c>
      <c r="C83" s="67" t="s">
        <v>33</v>
      </c>
      <c r="D83" s="67" t="s">
        <v>24</v>
      </c>
      <c r="E83" s="67" t="s">
        <v>35</v>
      </c>
      <c r="F83" s="67" t="s">
        <v>84</v>
      </c>
      <c r="G83" s="67" t="s">
        <v>81</v>
      </c>
      <c r="H83" s="35">
        <v>1600</v>
      </c>
      <c r="I83" s="67" t="s">
        <v>42</v>
      </c>
      <c r="J83" s="69" t="s">
        <v>827</v>
      </c>
      <c r="K83" s="35" t="s">
        <v>828</v>
      </c>
      <c r="L83" s="69" t="s">
        <v>829</v>
      </c>
      <c r="M83" s="36" t="s">
        <v>359</v>
      </c>
      <c r="N83" s="69" t="s">
        <v>830</v>
      </c>
      <c r="O83" s="36" t="s">
        <v>361</v>
      </c>
      <c r="P83" s="69" t="s">
        <v>750</v>
      </c>
      <c r="Q83" s="55" t="s">
        <v>694</v>
      </c>
      <c r="R83" s="68" t="s">
        <v>831</v>
      </c>
      <c r="S83" s="4">
        <v>1500000000</v>
      </c>
      <c r="T83" s="14">
        <v>4</v>
      </c>
      <c r="U83" s="14">
        <v>1</v>
      </c>
      <c r="V83" s="69" t="s">
        <v>832</v>
      </c>
      <c r="W83" s="4">
        <v>0</v>
      </c>
      <c r="X83" s="14">
        <v>1</v>
      </c>
      <c r="Y83" s="69" t="s">
        <v>833</v>
      </c>
      <c r="Z83" s="4">
        <v>750000000</v>
      </c>
      <c r="AA83" s="14">
        <v>1</v>
      </c>
      <c r="AB83" s="69" t="s">
        <v>833</v>
      </c>
      <c r="AC83" s="4">
        <v>750000000</v>
      </c>
      <c r="AD83" s="14">
        <v>1</v>
      </c>
      <c r="AE83" s="69" t="s">
        <v>833</v>
      </c>
      <c r="AF83" s="4">
        <v>0</v>
      </c>
    </row>
    <row r="84" spans="1:32" ht="24.75" customHeight="1" x14ac:dyDescent="0.25">
      <c r="A84" s="67" t="s">
        <v>688</v>
      </c>
      <c r="B84" s="67" t="s">
        <v>217</v>
      </c>
      <c r="C84" s="67" t="s">
        <v>33</v>
      </c>
      <c r="D84" s="67" t="s">
        <v>24</v>
      </c>
      <c r="E84" s="67" t="s">
        <v>35</v>
      </c>
      <c r="F84" s="67" t="s">
        <v>84</v>
      </c>
      <c r="G84" s="67" t="s">
        <v>81</v>
      </c>
      <c r="H84" s="35">
        <v>1600</v>
      </c>
      <c r="I84" s="67" t="s">
        <v>42</v>
      </c>
      <c r="J84" s="69" t="s">
        <v>834</v>
      </c>
      <c r="K84" s="35" t="s">
        <v>835</v>
      </c>
      <c r="L84" s="69" t="s">
        <v>836</v>
      </c>
      <c r="M84" s="36" t="s">
        <v>359</v>
      </c>
      <c r="N84" s="69" t="s">
        <v>692</v>
      </c>
      <c r="O84" s="36" t="s">
        <v>361</v>
      </c>
      <c r="P84" s="69" t="s">
        <v>750</v>
      </c>
      <c r="Q84" s="55" t="s">
        <v>694</v>
      </c>
      <c r="R84" s="68" t="s">
        <v>831</v>
      </c>
      <c r="S84" s="4">
        <v>6774376387</v>
      </c>
      <c r="T84" s="14">
        <v>4</v>
      </c>
      <c r="U84" s="14">
        <v>0</v>
      </c>
      <c r="V84" s="69" t="s">
        <v>837</v>
      </c>
      <c r="W84" s="4">
        <v>0</v>
      </c>
      <c r="X84" s="14">
        <v>1</v>
      </c>
      <c r="Y84" s="69" t="s">
        <v>838</v>
      </c>
      <c r="Z84" s="4">
        <v>2032312916</v>
      </c>
      <c r="AA84" s="14">
        <v>2</v>
      </c>
      <c r="AB84" s="69" t="s">
        <v>838</v>
      </c>
      <c r="AC84" s="4">
        <v>2709750555</v>
      </c>
      <c r="AD84" s="14">
        <v>1</v>
      </c>
      <c r="AE84" s="69" t="s">
        <v>838</v>
      </c>
      <c r="AF84" s="4">
        <v>2032312916</v>
      </c>
    </row>
    <row r="85" spans="1:32" ht="24.75" customHeight="1" x14ac:dyDescent="0.25">
      <c r="A85" s="67" t="s">
        <v>688</v>
      </c>
      <c r="B85" s="67" t="s">
        <v>217</v>
      </c>
      <c r="C85" s="67" t="s">
        <v>33</v>
      </c>
      <c r="D85" s="67" t="s">
        <v>24</v>
      </c>
      <c r="E85" s="67" t="s">
        <v>35</v>
      </c>
      <c r="F85" s="67" t="s">
        <v>84</v>
      </c>
      <c r="G85" s="67" t="s">
        <v>81</v>
      </c>
      <c r="H85" s="35">
        <v>1600</v>
      </c>
      <c r="I85" s="67" t="s">
        <v>42</v>
      </c>
      <c r="J85" s="69" t="s">
        <v>839</v>
      </c>
      <c r="K85" s="35" t="s">
        <v>840</v>
      </c>
      <c r="L85" s="69" t="s">
        <v>841</v>
      </c>
      <c r="M85" s="36" t="s">
        <v>359</v>
      </c>
      <c r="N85" s="69" t="s">
        <v>692</v>
      </c>
      <c r="O85" s="36" t="s">
        <v>361</v>
      </c>
      <c r="P85" s="69" t="s">
        <v>720</v>
      </c>
      <c r="Q85" s="55" t="s">
        <v>842</v>
      </c>
      <c r="R85" s="68"/>
      <c r="S85" s="4">
        <v>29500824000</v>
      </c>
      <c r="T85" s="14">
        <v>6</v>
      </c>
      <c r="U85" s="14">
        <v>1</v>
      </c>
      <c r="V85" s="69" t="s">
        <v>843</v>
      </c>
      <c r="W85" s="4">
        <v>0</v>
      </c>
      <c r="X85" s="14">
        <v>2</v>
      </c>
      <c r="Y85" s="69" t="s">
        <v>844</v>
      </c>
      <c r="Z85" s="4">
        <v>29500824000</v>
      </c>
      <c r="AA85" s="14">
        <v>1</v>
      </c>
      <c r="AB85" s="69" t="s">
        <v>845</v>
      </c>
      <c r="AC85" s="4">
        <v>0</v>
      </c>
      <c r="AD85" s="14">
        <v>2</v>
      </c>
      <c r="AE85" s="69" t="s">
        <v>844</v>
      </c>
      <c r="AF85" s="4">
        <v>0</v>
      </c>
    </row>
    <row r="86" spans="1:32" ht="24.75" customHeight="1" x14ac:dyDescent="0.25">
      <c r="A86" s="67" t="s">
        <v>688</v>
      </c>
      <c r="B86" s="67" t="s">
        <v>217</v>
      </c>
      <c r="C86" s="67" t="s">
        <v>33</v>
      </c>
      <c r="D86" s="67" t="s">
        <v>24</v>
      </c>
      <c r="E86" s="67" t="s">
        <v>35</v>
      </c>
      <c r="F86" s="67" t="s">
        <v>84</v>
      </c>
      <c r="G86" s="67" t="s">
        <v>81</v>
      </c>
      <c r="H86" s="35">
        <v>1600</v>
      </c>
      <c r="I86" s="67" t="s">
        <v>42</v>
      </c>
      <c r="J86" s="69" t="s">
        <v>846</v>
      </c>
      <c r="K86" s="35" t="s">
        <v>847</v>
      </c>
      <c r="L86" s="69" t="s">
        <v>848</v>
      </c>
      <c r="M86" s="36" t="s">
        <v>359</v>
      </c>
      <c r="N86" s="69" t="s">
        <v>692</v>
      </c>
      <c r="O86" s="36" t="s">
        <v>361</v>
      </c>
      <c r="P86" s="69" t="s">
        <v>720</v>
      </c>
      <c r="Q86" s="55" t="s">
        <v>849</v>
      </c>
      <c r="R86" s="68"/>
      <c r="S86" s="4">
        <v>683038000</v>
      </c>
      <c r="T86" s="14">
        <v>4</v>
      </c>
      <c r="U86" s="14">
        <v>1</v>
      </c>
      <c r="V86" s="69" t="s">
        <v>850</v>
      </c>
      <c r="W86" s="4">
        <v>0</v>
      </c>
      <c r="X86" s="14">
        <v>1</v>
      </c>
      <c r="Y86" s="69" t="s">
        <v>851</v>
      </c>
      <c r="Z86" s="4">
        <v>0</v>
      </c>
      <c r="AA86" s="14">
        <v>1</v>
      </c>
      <c r="AB86" s="69" t="s">
        <v>851</v>
      </c>
      <c r="AC86" s="4">
        <v>683038000</v>
      </c>
      <c r="AD86" s="14">
        <v>1</v>
      </c>
      <c r="AE86" s="69" t="s">
        <v>851</v>
      </c>
      <c r="AF86" s="4">
        <v>0</v>
      </c>
    </row>
    <row r="87" spans="1:32" ht="24.75" customHeight="1" x14ac:dyDescent="0.25">
      <c r="A87" s="67" t="s">
        <v>688</v>
      </c>
      <c r="B87" s="67" t="s">
        <v>217</v>
      </c>
      <c r="C87" s="67" t="s">
        <v>33</v>
      </c>
      <c r="D87" s="67" t="s">
        <v>24</v>
      </c>
      <c r="E87" s="67" t="s">
        <v>35</v>
      </c>
      <c r="F87" s="67" t="s">
        <v>84</v>
      </c>
      <c r="G87" s="67" t="s">
        <v>81</v>
      </c>
      <c r="H87" s="35">
        <v>1600</v>
      </c>
      <c r="I87" s="67" t="s">
        <v>42</v>
      </c>
      <c r="J87" s="69" t="s">
        <v>852</v>
      </c>
      <c r="K87" s="35" t="s">
        <v>853</v>
      </c>
      <c r="L87" s="69" t="s">
        <v>854</v>
      </c>
      <c r="M87" s="36" t="s">
        <v>359</v>
      </c>
      <c r="N87" s="69" t="s">
        <v>692</v>
      </c>
      <c r="O87" s="36" t="s">
        <v>361</v>
      </c>
      <c r="P87" s="69" t="s">
        <v>720</v>
      </c>
      <c r="Q87" s="55" t="s">
        <v>855</v>
      </c>
      <c r="R87" s="68"/>
      <c r="S87" s="4">
        <v>14494463961</v>
      </c>
      <c r="T87" s="14">
        <v>4</v>
      </c>
      <c r="U87" s="14">
        <v>1</v>
      </c>
      <c r="V87" s="69" t="s">
        <v>856</v>
      </c>
      <c r="W87" s="4">
        <v>0</v>
      </c>
      <c r="X87" s="14">
        <v>1</v>
      </c>
      <c r="Y87" s="69" t="s">
        <v>857</v>
      </c>
      <c r="Z87" s="4">
        <v>0</v>
      </c>
      <c r="AA87" s="14">
        <v>1</v>
      </c>
      <c r="AB87" s="69" t="s">
        <v>857</v>
      </c>
      <c r="AC87" s="4">
        <v>14494463961</v>
      </c>
      <c r="AD87" s="14">
        <v>1</v>
      </c>
      <c r="AE87" s="69" t="s">
        <v>857</v>
      </c>
      <c r="AF87" s="4">
        <v>0</v>
      </c>
    </row>
    <row r="88" spans="1:32" ht="24.75" customHeight="1" x14ac:dyDescent="0.25">
      <c r="A88" s="67" t="s">
        <v>688</v>
      </c>
      <c r="B88" s="67" t="s">
        <v>217</v>
      </c>
      <c r="C88" s="67" t="s">
        <v>33</v>
      </c>
      <c r="D88" s="67" t="s">
        <v>24</v>
      </c>
      <c r="E88" s="67" t="s">
        <v>35</v>
      </c>
      <c r="F88" s="67" t="s">
        <v>84</v>
      </c>
      <c r="G88" s="67" t="s">
        <v>81</v>
      </c>
      <c r="H88" s="35">
        <v>1600</v>
      </c>
      <c r="I88" s="67" t="s">
        <v>42</v>
      </c>
      <c r="J88" s="69" t="s">
        <v>858</v>
      </c>
      <c r="K88" s="35" t="s">
        <v>859</v>
      </c>
      <c r="L88" s="69" t="s">
        <v>860</v>
      </c>
      <c r="M88" s="36" t="s">
        <v>359</v>
      </c>
      <c r="N88" s="69" t="s">
        <v>707</v>
      </c>
      <c r="O88" s="36" t="s">
        <v>361</v>
      </c>
      <c r="P88" s="69" t="s">
        <v>720</v>
      </c>
      <c r="Q88" s="36" t="s">
        <v>855</v>
      </c>
      <c r="R88" s="70"/>
      <c r="S88" s="4">
        <v>23503892705</v>
      </c>
      <c r="T88" s="14">
        <v>4</v>
      </c>
      <c r="U88" s="14">
        <v>1</v>
      </c>
      <c r="V88" s="69" t="s">
        <v>861</v>
      </c>
      <c r="W88" s="4">
        <v>0</v>
      </c>
      <c r="X88" s="14">
        <v>1</v>
      </c>
      <c r="Y88" s="69" t="s">
        <v>722</v>
      </c>
      <c r="Z88" s="4">
        <v>23503892705</v>
      </c>
      <c r="AA88" s="14">
        <v>1</v>
      </c>
      <c r="AB88" s="69" t="s">
        <v>722</v>
      </c>
      <c r="AC88" s="4">
        <v>0</v>
      </c>
      <c r="AD88" s="14">
        <v>1</v>
      </c>
      <c r="AE88" s="69" t="s">
        <v>722</v>
      </c>
      <c r="AF88" s="4">
        <v>0</v>
      </c>
    </row>
    <row r="89" spans="1:32" ht="24.75" customHeight="1" x14ac:dyDescent="0.25">
      <c r="A89" s="67" t="s">
        <v>688</v>
      </c>
      <c r="B89" s="67" t="s">
        <v>217</v>
      </c>
      <c r="C89" s="67" t="s">
        <v>33</v>
      </c>
      <c r="D89" s="67" t="s">
        <v>24</v>
      </c>
      <c r="E89" s="67" t="s">
        <v>35</v>
      </c>
      <c r="F89" s="67" t="s">
        <v>84</v>
      </c>
      <c r="G89" s="67" t="s">
        <v>81</v>
      </c>
      <c r="H89" s="35">
        <v>1600</v>
      </c>
      <c r="I89" s="67" t="s">
        <v>42</v>
      </c>
      <c r="J89" s="69" t="s">
        <v>862</v>
      </c>
      <c r="K89" s="35" t="s">
        <v>863</v>
      </c>
      <c r="L89" s="69" t="s">
        <v>864</v>
      </c>
      <c r="M89" s="36" t="s">
        <v>359</v>
      </c>
      <c r="N89" s="69" t="s">
        <v>707</v>
      </c>
      <c r="O89" s="36" t="s">
        <v>361</v>
      </c>
      <c r="P89" s="69" t="s">
        <v>750</v>
      </c>
      <c r="Q89" s="36" t="s">
        <v>865</v>
      </c>
      <c r="R89" s="70"/>
      <c r="S89" s="4">
        <v>7000000000</v>
      </c>
      <c r="T89" s="14">
        <v>4</v>
      </c>
      <c r="U89" s="14">
        <v>1</v>
      </c>
      <c r="V89" s="69" t="s">
        <v>866</v>
      </c>
      <c r="W89" s="4">
        <v>0</v>
      </c>
      <c r="X89" s="14">
        <v>1</v>
      </c>
      <c r="Y89" s="69" t="s">
        <v>867</v>
      </c>
      <c r="Z89" s="4">
        <v>2100000000</v>
      </c>
      <c r="AA89" s="14">
        <v>1</v>
      </c>
      <c r="AB89" s="69" t="s">
        <v>867</v>
      </c>
      <c r="AC89" s="4">
        <v>2800000000</v>
      </c>
      <c r="AD89" s="14">
        <v>1</v>
      </c>
      <c r="AE89" s="69" t="s">
        <v>868</v>
      </c>
      <c r="AF89" s="4">
        <v>2100000000</v>
      </c>
    </row>
    <row r="90" spans="1:32" ht="24.75" customHeight="1" x14ac:dyDescent="0.25">
      <c r="A90" s="67" t="s">
        <v>95</v>
      </c>
      <c r="B90" s="67" t="s">
        <v>746</v>
      </c>
      <c r="C90" s="67" t="s">
        <v>33</v>
      </c>
      <c r="D90" s="67" t="s">
        <v>24</v>
      </c>
      <c r="E90" s="67" t="s">
        <v>35</v>
      </c>
      <c r="F90" s="67" t="s">
        <v>84</v>
      </c>
      <c r="G90" s="67" t="s">
        <v>869</v>
      </c>
      <c r="H90" s="35">
        <v>1600</v>
      </c>
      <c r="I90" s="67" t="s">
        <v>870</v>
      </c>
      <c r="J90" s="69" t="s">
        <v>821</v>
      </c>
      <c r="K90" s="35" t="s">
        <v>871</v>
      </c>
      <c r="L90" s="69" t="s">
        <v>823</v>
      </c>
      <c r="M90" s="36" t="s">
        <v>823</v>
      </c>
      <c r="N90" s="69" t="s">
        <v>823</v>
      </c>
      <c r="O90" s="36" t="s">
        <v>823</v>
      </c>
      <c r="P90" s="69" t="s">
        <v>823</v>
      </c>
      <c r="Q90" s="36" t="s">
        <v>694</v>
      </c>
      <c r="R90" s="70" t="s">
        <v>810</v>
      </c>
      <c r="S90" s="4">
        <v>85793002</v>
      </c>
      <c r="T90" s="14">
        <v>1</v>
      </c>
      <c r="U90" s="14">
        <v>0</v>
      </c>
      <c r="V90" s="69" t="s">
        <v>832</v>
      </c>
      <c r="W90" s="4">
        <v>0</v>
      </c>
      <c r="X90" s="14">
        <v>0</v>
      </c>
      <c r="Y90" s="69" t="s">
        <v>832</v>
      </c>
      <c r="Z90" s="4">
        <v>0</v>
      </c>
      <c r="AA90" s="14">
        <v>0</v>
      </c>
      <c r="AB90" s="69" t="s">
        <v>832</v>
      </c>
      <c r="AC90" s="4">
        <v>0</v>
      </c>
      <c r="AD90" s="14">
        <v>0</v>
      </c>
      <c r="AE90" s="69" t="s">
        <v>832</v>
      </c>
      <c r="AF90" s="4">
        <v>85793002</v>
      </c>
    </row>
    <row r="91" spans="1:32" ht="24.75" customHeight="1" x14ac:dyDescent="0.25">
      <c r="A91" s="67" t="s">
        <v>95</v>
      </c>
      <c r="B91" s="67" t="s">
        <v>746</v>
      </c>
      <c r="C91" s="67" t="s">
        <v>33</v>
      </c>
      <c r="D91" s="67" t="s">
        <v>24</v>
      </c>
      <c r="E91" s="67" t="s">
        <v>35</v>
      </c>
      <c r="F91" s="67" t="s">
        <v>84</v>
      </c>
      <c r="G91" s="67" t="s">
        <v>869</v>
      </c>
      <c r="H91" s="35">
        <v>1600</v>
      </c>
      <c r="I91" s="67" t="s">
        <v>870</v>
      </c>
      <c r="J91" s="69" t="s">
        <v>821</v>
      </c>
      <c r="K91" s="35" t="s">
        <v>872</v>
      </c>
      <c r="L91" s="69" t="s">
        <v>823</v>
      </c>
      <c r="M91" s="36" t="s">
        <v>359</v>
      </c>
      <c r="N91" s="69" t="s">
        <v>824</v>
      </c>
      <c r="O91" s="36" t="s">
        <v>361</v>
      </c>
      <c r="P91" s="69" t="s">
        <v>720</v>
      </c>
      <c r="Q91" s="36" t="s">
        <v>694</v>
      </c>
      <c r="R91" s="70" t="s">
        <v>873</v>
      </c>
      <c r="S91" s="4">
        <v>105100000</v>
      </c>
      <c r="T91" s="14">
        <v>0</v>
      </c>
      <c r="U91" s="14">
        <v>0</v>
      </c>
      <c r="V91" s="69" t="s">
        <v>832</v>
      </c>
      <c r="W91" s="4">
        <v>0</v>
      </c>
      <c r="X91" s="14">
        <v>0</v>
      </c>
      <c r="Y91" s="69" t="s">
        <v>832</v>
      </c>
      <c r="Z91" s="4">
        <v>0</v>
      </c>
      <c r="AA91" s="14">
        <v>0</v>
      </c>
      <c r="AB91" s="69" t="s">
        <v>832</v>
      </c>
      <c r="AC91" s="4">
        <v>0</v>
      </c>
      <c r="AD91" s="14">
        <v>1</v>
      </c>
      <c r="AE91" s="69" t="s">
        <v>832</v>
      </c>
      <c r="AF91" s="4">
        <v>105100000</v>
      </c>
    </row>
    <row r="92" spans="1:32" ht="24.75" customHeight="1" x14ac:dyDescent="0.25">
      <c r="A92" s="64" t="s">
        <v>95</v>
      </c>
      <c r="B92" s="64" t="s">
        <v>746</v>
      </c>
      <c r="C92" s="64" t="s">
        <v>33</v>
      </c>
      <c r="D92" s="64" t="s">
        <v>34</v>
      </c>
      <c r="E92" s="64" t="s">
        <v>119</v>
      </c>
      <c r="F92" s="64" t="s">
        <v>28</v>
      </c>
      <c r="G92" s="64" t="s">
        <v>874</v>
      </c>
      <c r="H92" s="38">
        <v>1700</v>
      </c>
      <c r="I92" s="64" t="s">
        <v>875</v>
      </c>
      <c r="J92" s="66" t="s">
        <v>876</v>
      </c>
      <c r="K92" s="38" t="s">
        <v>877</v>
      </c>
      <c r="L92" s="66" t="s">
        <v>878</v>
      </c>
      <c r="M92" s="45" t="s">
        <v>368</v>
      </c>
      <c r="N92" s="66" t="s">
        <v>879</v>
      </c>
      <c r="O92" s="45" t="s">
        <v>361</v>
      </c>
      <c r="P92" s="66" t="s">
        <v>880</v>
      </c>
      <c r="Q92" s="82" t="s">
        <v>362</v>
      </c>
      <c r="R92" s="65" t="s">
        <v>881</v>
      </c>
      <c r="S92" s="39">
        <v>342833334</v>
      </c>
      <c r="T92" s="43">
        <v>38</v>
      </c>
      <c r="U92" s="43">
        <v>2</v>
      </c>
      <c r="V92" s="66" t="s">
        <v>882</v>
      </c>
      <c r="W92" s="39">
        <v>31221792</v>
      </c>
      <c r="X92" s="43">
        <v>9</v>
      </c>
      <c r="Y92" s="66" t="s">
        <v>882</v>
      </c>
      <c r="Z92" s="39">
        <v>95483333</v>
      </c>
      <c r="AA92" s="43">
        <v>14</v>
      </c>
      <c r="AB92" s="66" t="s">
        <v>882</v>
      </c>
      <c r="AC92" s="39">
        <v>102000000</v>
      </c>
      <c r="AD92" s="43">
        <v>13</v>
      </c>
      <c r="AE92" s="66" t="s">
        <v>882</v>
      </c>
      <c r="AF92" s="39">
        <v>138833334</v>
      </c>
    </row>
    <row r="93" spans="1:32" ht="24.75" customHeight="1" x14ac:dyDescent="0.25">
      <c r="A93" s="64" t="s">
        <v>95</v>
      </c>
      <c r="B93" s="64" t="s">
        <v>746</v>
      </c>
      <c r="C93" s="64" t="s">
        <v>33</v>
      </c>
      <c r="D93" s="64" t="s">
        <v>34</v>
      </c>
      <c r="E93" s="64" t="s">
        <v>119</v>
      </c>
      <c r="F93" s="64" t="s">
        <v>28</v>
      </c>
      <c r="G93" s="64" t="s">
        <v>874</v>
      </c>
      <c r="H93" s="38">
        <v>1700</v>
      </c>
      <c r="I93" s="64" t="s">
        <v>875</v>
      </c>
      <c r="J93" s="66" t="s">
        <v>883</v>
      </c>
      <c r="K93" s="38" t="s">
        <v>884</v>
      </c>
      <c r="L93" s="66" t="s">
        <v>885</v>
      </c>
      <c r="M93" s="45" t="s">
        <v>368</v>
      </c>
      <c r="N93" s="66" t="s">
        <v>886</v>
      </c>
      <c r="O93" s="45" t="s">
        <v>361</v>
      </c>
      <c r="P93" s="66" t="s">
        <v>887</v>
      </c>
      <c r="Q93" s="82" t="s">
        <v>362</v>
      </c>
      <c r="R93" s="65" t="s">
        <v>881</v>
      </c>
      <c r="S93" s="39">
        <v>536210538</v>
      </c>
      <c r="T93" s="43">
        <v>4</v>
      </c>
      <c r="U93" s="43">
        <v>1</v>
      </c>
      <c r="V93" s="66" t="s">
        <v>888</v>
      </c>
      <c r="W93" s="39">
        <v>42031864</v>
      </c>
      <c r="X93" s="43">
        <v>1</v>
      </c>
      <c r="Y93" s="66" t="s">
        <v>888</v>
      </c>
      <c r="Z93" s="39">
        <v>58166667</v>
      </c>
      <c r="AA93" s="43">
        <v>1</v>
      </c>
      <c r="AB93" s="66" t="s">
        <v>888</v>
      </c>
      <c r="AC93" s="39">
        <v>77830269</v>
      </c>
      <c r="AD93" s="43">
        <v>1</v>
      </c>
      <c r="AE93" s="66" t="s">
        <v>888</v>
      </c>
      <c r="AF93" s="39">
        <v>400213602</v>
      </c>
    </row>
    <row r="94" spans="1:32" ht="24.75" customHeight="1" x14ac:dyDescent="0.25">
      <c r="A94" s="64" t="s">
        <v>688</v>
      </c>
      <c r="B94" s="64" t="s">
        <v>219</v>
      </c>
      <c r="C94" s="64" t="s">
        <v>33</v>
      </c>
      <c r="D94" s="64" t="s">
        <v>34</v>
      </c>
      <c r="E94" s="64" t="s">
        <v>498</v>
      </c>
      <c r="F94" s="64" t="s">
        <v>84</v>
      </c>
      <c r="G94" s="64" t="s">
        <v>874</v>
      </c>
      <c r="H94" s="38">
        <v>1700</v>
      </c>
      <c r="I94" s="64" t="s">
        <v>875</v>
      </c>
      <c r="J94" s="66" t="s">
        <v>889</v>
      </c>
      <c r="K94" s="38" t="s">
        <v>890</v>
      </c>
      <c r="L94" s="66" t="s">
        <v>891</v>
      </c>
      <c r="M94" s="45" t="s">
        <v>892</v>
      </c>
      <c r="N94" s="66" t="s">
        <v>893</v>
      </c>
      <c r="O94" s="45" t="s">
        <v>361</v>
      </c>
      <c r="P94" s="66" t="s">
        <v>894</v>
      </c>
      <c r="Q94" s="82" t="s">
        <v>895</v>
      </c>
      <c r="R94" s="65" t="s">
        <v>895</v>
      </c>
      <c r="S94" s="39">
        <v>48297793000</v>
      </c>
      <c r="T94" s="43">
        <v>2</v>
      </c>
      <c r="U94" s="43">
        <v>0</v>
      </c>
      <c r="V94" s="66" t="s">
        <v>391</v>
      </c>
      <c r="W94" s="39" t="s">
        <v>392</v>
      </c>
      <c r="X94" s="43"/>
      <c r="Y94" s="66"/>
      <c r="Z94" s="39"/>
      <c r="AA94" s="43">
        <v>2</v>
      </c>
      <c r="AB94" s="66" t="s">
        <v>896</v>
      </c>
      <c r="AC94" s="39">
        <v>48297793000</v>
      </c>
      <c r="AD94" s="43"/>
      <c r="AE94" s="66"/>
      <c r="AF94" s="39"/>
    </row>
    <row r="95" spans="1:32" ht="24.75" customHeight="1" x14ac:dyDescent="0.25">
      <c r="A95" s="64" t="s">
        <v>688</v>
      </c>
      <c r="B95" s="64" t="s">
        <v>219</v>
      </c>
      <c r="C95" s="64" t="s">
        <v>33</v>
      </c>
      <c r="D95" s="64" t="s">
        <v>34</v>
      </c>
      <c r="E95" s="64" t="s">
        <v>498</v>
      </c>
      <c r="F95" s="64" t="s">
        <v>84</v>
      </c>
      <c r="G95" s="64" t="s">
        <v>874</v>
      </c>
      <c r="H95" s="38">
        <v>1700</v>
      </c>
      <c r="I95" s="64" t="s">
        <v>875</v>
      </c>
      <c r="J95" s="66" t="s">
        <v>897</v>
      </c>
      <c r="K95" s="38" t="s">
        <v>898</v>
      </c>
      <c r="L95" s="66" t="s">
        <v>891</v>
      </c>
      <c r="M95" s="45" t="s">
        <v>892</v>
      </c>
      <c r="N95" s="66" t="s">
        <v>893</v>
      </c>
      <c r="O95" s="45" t="s">
        <v>361</v>
      </c>
      <c r="P95" s="66" t="s">
        <v>894</v>
      </c>
      <c r="Q95" s="82" t="s">
        <v>899</v>
      </c>
      <c r="R95" s="65" t="s">
        <v>899</v>
      </c>
      <c r="S95" s="39">
        <v>13648836000</v>
      </c>
      <c r="T95" s="43">
        <v>2</v>
      </c>
      <c r="U95" s="43">
        <v>1</v>
      </c>
      <c r="V95" s="66" t="s">
        <v>900</v>
      </c>
      <c r="W95" s="39">
        <v>2092000000</v>
      </c>
      <c r="X95" s="43"/>
      <c r="Y95" s="66"/>
      <c r="Z95" s="39"/>
      <c r="AA95" s="43">
        <v>2</v>
      </c>
      <c r="AB95" s="66" t="s">
        <v>896</v>
      </c>
      <c r="AC95" s="39">
        <v>13648836000</v>
      </c>
      <c r="AD95" s="43"/>
      <c r="AE95" s="66"/>
      <c r="AF95" s="39"/>
    </row>
    <row r="96" spans="1:32" ht="24.75" customHeight="1" x14ac:dyDescent="0.25">
      <c r="A96" s="64" t="s">
        <v>688</v>
      </c>
      <c r="B96" s="64" t="s">
        <v>219</v>
      </c>
      <c r="C96" s="64" t="s">
        <v>33</v>
      </c>
      <c r="D96" s="64" t="s">
        <v>34</v>
      </c>
      <c r="E96" s="64" t="s">
        <v>498</v>
      </c>
      <c r="F96" s="64" t="s">
        <v>84</v>
      </c>
      <c r="G96" s="64" t="s">
        <v>874</v>
      </c>
      <c r="H96" s="38">
        <v>1700</v>
      </c>
      <c r="I96" s="64" t="s">
        <v>875</v>
      </c>
      <c r="J96" s="66" t="s">
        <v>901</v>
      </c>
      <c r="K96" s="38" t="s">
        <v>902</v>
      </c>
      <c r="L96" s="66" t="s">
        <v>891</v>
      </c>
      <c r="M96" s="45" t="s">
        <v>892</v>
      </c>
      <c r="N96" s="66" t="s">
        <v>893</v>
      </c>
      <c r="O96" s="45" t="s">
        <v>361</v>
      </c>
      <c r="P96" s="66" t="s">
        <v>894</v>
      </c>
      <c r="Q96" s="82" t="s">
        <v>855</v>
      </c>
      <c r="R96" s="65" t="s">
        <v>855</v>
      </c>
      <c r="S96" s="39">
        <v>4827611048</v>
      </c>
      <c r="T96" s="43">
        <v>1</v>
      </c>
      <c r="U96" s="43">
        <v>0</v>
      </c>
      <c r="V96" s="66" t="s">
        <v>900</v>
      </c>
      <c r="W96" s="39" t="s">
        <v>392</v>
      </c>
      <c r="X96" s="43"/>
      <c r="Y96" s="66"/>
      <c r="Z96" s="39"/>
      <c r="AA96" s="43">
        <v>1</v>
      </c>
      <c r="AB96" s="66" t="s">
        <v>896</v>
      </c>
      <c r="AC96" s="39">
        <v>4827611048</v>
      </c>
      <c r="AD96" s="43"/>
      <c r="AE96" s="66"/>
      <c r="AF96" s="39"/>
    </row>
    <row r="97" spans="1:32" ht="24.75" customHeight="1" x14ac:dyDescent="0.25">
      <c r="A97" s="64" t="s">
        <v>688</v>
      </c>
      <c r="B97" s="64" t="s">
        <v>219</v>
      </c>
      <c r="C97" s="64" t="s">
        <v>33</v>
      </c>
      <c r="D97" s="64" t="s">
        <v>34</v>
      </c>
      <c r="E97" s="64" t="s">
        <v>498</v>
      </c>
      <c r="F97" s="64" t="s">
        <v>28</v>
      </c>
      <c r="G97" s="64" t="s">
        <v>874</v>
      </c>
      <c r="H97" s="38">
        <v>1700</v>
      </c>
      <c r="I97" s="64" t="s">
        <v>875</v>
      </c>
      <c r="J97" s="66" t="s">
        <v>903</v>
      </c>
      <c r="K97" s="38" t="s">
        <v>904</v>
      </c>
      <c r="L97" s="66" t="s">
        <v>905</v>
      </c>
      <c r="M97" s="45" t="s">
        <v>359</v>
      </c>
      <c r="N97" s="66" t="s">
        <v>906</v>
      </c>
      <c r="O97" s="45" t="s">
        <v>907</v>
      </c>
      <c r="P97" s="66" t="s">
        <v>908</v>
      </c>
      <c r="Q97" s="82" t="s">
        <v>909</v>
      </c>
      <c r="R97" s="65" t="s">
        <v>910</v>
      </c>
      <c r="S97" s="39">
        <v>1063748400</v>
      </c>
      <c r="T97" s="43">
        <v>10</v>
      </c>
      <c r="U97" s="43">
        <v>1</v>
      </c>
      <c r="V97" s="66" t="s">
        <v>911</v>
      </c>
      <c r="W97" s="39">
        <v>64417191</v>
      </c>
      <c r="X97" s="43">
        <v>1</v>
      </c>
      <c r="Y97" s="66" t="s">
        <v>911</v>
      </c>
      <c r="Z97" s="39">
        <v>167280000</v>
      </c>
      <c r="AA97" s="43">
        <v>1</v>
      </c>
      <c r="AB97" s="66" t="s">
        <v>911</v>
      </c>
      <c r="AC97" s="39">
        <v>395570000</v>
      </c>
      <c r="AD97" s="43">
        <v>7</v>
      </c>
      <c r="AE97" s="66" t="s">
        <v>911</v>
      </c>
      <c r="AF97" s="39">
        <v>491851733</v>
      </c>
    </row>
    <row r="98" spans="1:32" ht="24.75" customHeight="1" x14ac:dyDescent="0.25">
      <c r="A98" s="64" t="s">
        <v>688</v>
      </c>
      <c r="B98" s="64" t="s">
        <v>219</v>
      </c>
      <c r="C98" s="64" t="s">
        <v>33</v>
      </c>
      <c r="D98" s="64" t="s">
        <v>34</v>
      </c>
      <c r="E98" s="64" t="s">
        <v>498</v>
      </c>
      <c r="F98" s="64" t="s">
        <v>28</v>
      </c>
      <c r="G98" s="64" t="s">
        <v>874</v>
      </c>
      <c r="H98" s="38">
        <v>1700</v>
      </c>
      <c r="I98" s="64" t="s">
        <v>875</v>
      </c>
      <c r="J98" s="66" t="s">
        <v>912</v>
      </c>
      <c r="K98" s="38" t="s">
        <v>913</v>
      </c>
      <c r="L98" s="66" t="s">
        <v>914</v>
      </c>
      <c r="M98" s="45" t="s">
        <v>368</v>
      </c>
      <c r="N98" s="66" t="s">
        <v>915</v>
      </c>
      <c r="O98" s="45" t="s">
        <v>907</v>
      </c>
      <c r="P98" s="66" t="s">
        <v>916</v>
      </c>
      <c r="Q98" s="82" t="s">
        <v>909</v>
      </c>
      <c r="R98" s="65" t="s">
        <v>917</v>
      </c>
      <c r="S98" s="39">
        <v>1752729600</v>
      </c>
      <c r="T98" s="43">
        <v>93</v>
      </c>
      <c r="U98" s="43">
        <v>10</v>
      </c>
      <c r="V98" s="66" t="s">
        <v>918</v>
      </c>
      <c r="W98" s="39">
        <v>120815146</v>
      </c>
      <c r="X98" s="43">
        <v>27</v>
      </c>
      <c r="Y98" s="66" t="s">
        <v>918</v>
      </c>
      <c r="Z98" s="39">
        <v>450697285</v>
      </c>
      <c r="AA98" s="43">
        <v>28</v>
      </c>
      <c r="AB98" s="66" t="s">
        <v>918</v>
      </c>
      <c r="AC98" s="39">
        <v>643122098</v>
      </c>
      <c r="AD98" s="43">
        <v>45</v>
      </c>
      <c r="AE98" s="66" t="s">
        <v>918</v>
      </c>
      <c r="AF98" s="39">
        <v>581446048</v>
      </c>
    </row>
    <row r="99" spans="1:32" ht="24.75" customHeight="1" x14ac:dyDescent="0.25">
      <c r="A99" s="64" t="s">
        <v>688</v>
      </c>
      <c r="B99" s="64" t="s">
        <v>219</v>
      </c>
      <c r="C99" s="64" t="s">
        <v>33</v>
      </c>
      <c r="D99" s="64" t="s">
        <v>34</v>
      </c>
      <c r="E99" s="64" t="s">
        <v>498</v>
      </c>
      <c r="F99" s="64" t="s">
        <v>28</v>
      </c>
      <c r="G99" s="64" t="s">
        <v>874</v>
      </c>
      <c r="H99" s="38">
        <v>1700</v>
      </c>
      <c r="I99" s="64" t="s">
        <v>875</v>
      </c>
      <c r="J99" s="66" t="s">
        <v>919</v>
      </c>
      <c r="K99" s="38" t="s">
        <v>920</v>
      </c>
      <c r="L99" s="66" t="s">
        <v>921</v>
      </c>
      <c r="M99" s="45" t="s">
        <v>359</v>
      </c>
      <c r="N99" s="66" t="s">
        <v>922</v>
      </c>
      <c r="O99" s="45" t="s">
        <v>361</v>
      </c>
      <c r="P99" s="66" t="s">
        <v>923</v>
      </c>
      <c r="Q99" s="82" t="s">
        <v>909</v>
      </c>
      <c r="R99" s="65" t="s">
        <v>924</v>
      </c>
      <c r="S99" s="39">
        <v>193408800</v>
      </c>
      <c r="T99" s="43">
        <v>4</v>
      </c>
      <c r="U99" s="43">
        <v>1</v>
      </c>
      <c r="V99" s="44" t="s">
        <v>925</v>
      </c>
      <c r="W99" s="39">
        <v>37251573</v>
      </c>
      <c r="X99" s="43">
        <v>1</v>
      </c>
      <c r="Y99" s="44" t="s">
        <v>925</v>
      </c>
      <c r="Z99" s="39">
        <v>40868791</v>
      </c>
      <c r="AA99" s="43">
        <v>1</v>
      </c>
      <c r="AB99" s="44" t="s">
        <v>925</v>
      </c>
      <c r="AC99" s="39">
        <v>58851573</v>
      </c>
      <c r="AD99" s="43">
        <v>1</v>
      </c>
      <c r="AE99" s="44" t="s">
        <v>925</v>
      </c>
      <c r="AF99" s="39">
        <v>79201478</v>
      </c>
    </row>
    <row r="100" spans="1:32" ht="24.75" customHeight="1" x14ac:dyDescent="0.25">
      <c r="A100" s="64" t="s">
        <v>688</v>
      </c>
      <c r="B100" s="64" t="s">
        <v>219</v>
      </c>
      <c r="C100" s="64" t="s">
        <v>33</v>
      </c>
      <c r="D100" s="64" t="s">
        <v>34</v>
      </c>
      <c r="E100" s="64" t="s">
        <v>498</v>
      </c>
      <c r="F100" s="64" t="s">
        <v>28</v>
      </c>
      <c r="G100" s="64" t="s">
        <v>874</v>
      </c>
      <c r="H100" s="38">
        <v>1700</v>
      </c>
      <c r="I100" s="64" t="s">
        <v>875</v>
      </c>
      <c r="J100" s="66" t="s">
        <v>926</v>
      </c>
      <c r="K100" s="38" t="s">
        <v>927</v>
      </c>
      <c r="L100" s="66" t="s">
        <v>928</v>
      </c>
      <c r="M100" s="45" t="s">
        <v>359</v>
      </c>
      <c r="N100" s="66" t="s">
        <v>929</v>
      </c>
      <c r="O100" s="45" t="s">
        <v>930</v>
      </c>
      <c r="P100" s="66" t="s">
        <v>928</v>
      </c>
      <c r="Q100" s="82" t="s">
        <v>909</v>
      </c>
      <c r="R100" s="65" t="s">
        <v>931</v>
      </c>
      <c r="S100" s="39">
        <v>193408800</v>
      </c>
      <c r="T100" s="46">
        <v>1</v>
      </c>
      <c r="U100" s="46">
        <v>0</v>
      </c>
      <c r="V100" s="44" t="s">
        <v>391</v>
      </c>
      <c r="W100" s="39" t="s">
        <v>392</v>
      </c>
      <c r="X100" s="46">
        <v>0.1</v>
      </c>
      <c r="Y100" s="44" t="s">
        <v>932</v>
      </c>
      <c r="Z100" s="39">
        <v>19722307</v>
      </c>
      <c r="AA100" s="46">
        <v>0.4</v>
      </c>
      <c r="AB100" s="44" t="s">
        <v>933</v>
      </c>
      <c r="AC100" s="39">
        <v>77015559</v>
      </c>
      <c r="AD100" s="46">
        <v>0.5</v>
      </c>
      <c r="AE100" s="44" t="s">
        <v>933</v>
      </c>
      <c r="AF100" s="39">
        <v>96670934</v>
      </c>
    </row>
    <row r="101" spans="1:32" ht="24.75" customHeight="1" x14ac:dyDescent="0.25">
      <c r="A101" s="64" t="s">
        <v>688</v>
      </c>
      <c r="B101" s="64" t="s">
        <v>219</v>
      </c>
      <c r="C101" s="64" t="s">
        <v>33</v>
      </c>
      <c r="D101" s="64" t="s">
        <v>34</v>
      </c>
      <c r="E101" s="64" t="s">
        <v>498</v>
      </c>
      <c r="F101" s="64" t="s">
        <v>28</v>
      </c>
      <c r="G101" s="64" t="s">
        <v>874</v>
      </c>
      <c r="H101" s="38">
        <v>1700</v>
      </c>
      <c r="I101" s="64" t="s">
        <v>875</v>
      </c>
      <c r="J101" s="66" t="s">
        <v>934</v>
      </c>
      <c r="K101" s="38" t="s">
        <v>935</v>
      </c>
      <c r="L101" s="66" t="s">
        <v>936</v>
      </c>
      <c r="M101" s="45" t="s">
        <v>359</v>
      </c>
      <c r="N101" s="66" t="s">
        <v>937</v>
      </c>
      <c r="O101" s="45" t="s">
        <v>930</v>
      </c>
      <c r="P101" s="66" t="s">
        <v>938</v>
      </c>
      <c r="Q101" s="82" t="s">
        <v>909</v>
      </c>
      <c r="R101" s="71" t="s">
        <v>939</v>
      </c>
      <c r="S101" s="39">
        <v>96704400</v>
      </c>
      <c r="T101" s="46">
        <v>1</v>
      </c>
      <c r="U101" s="46">
        <v>0</v>
      </c>
      <c r="V101" s="66" t="s">
        <v>391</v>
      </c>
      <c r="W101" s="39" t="s">
        <v>392</v>
      </c>
      <c r="X101" s="46">
        <v>0.1</v>
      </c>
      <c r="Y101" s="66" t="s">
        <v>940</v>
      </c>
      <c r="Z101" s="39">
        <v>15011320</v>
      </c>
      <c r="AA101" s="46">
        <v>0.4</v>
      </c>
      <c r="AB101" s="66" t="s">
        <v>940</v>
      </c>
      <c r="AC101" s="39">
        <v>29011320</v>
      </c>
      <c r="AD101" s="46">
        <v>0.5</v>
      </c>
      <c r="AE101" s="66" t="s">
        <v>940</v>
      </c>
      <c r="AF101" s="39">
        <v>52681760</v>
      </c>
    </row>
    <row r="102" spans="1:32" ht="24.75" customHeight="1" x14ac:dyDescent="0.25">
      <c r="A102" s="67" t="s">
        <v>26</v>
      </c>
      <c r="B102" s="67" t="s">
        <v>941</v>
      </c>
      <c r="C102" s="67" t="s">
        <v>33</v>
      </c>
      <c r="D102" s="67" t="s">
        <v>34</v>
      </c>
      <c r="E102" s="67" t="s">
        <v>498</v>
      </c>
      <c r="F102" s="67" t="s">
        <v>84</v>
      </c>
      <c r="G102" s="67" t="s">
        <v>942</v>
      </c>
      <c r="H102" s="35">
        <v>2100</v>
      </c>
      <c r="I102" s="67" t="s">
        <v>943</v>
      </c>
      <c r="J102" s="69" t="s">
        <v>944</v>
      </c>
      <c r="K102" s="35" t="s">
        <v>945</v>
      </c>
      <c r="L102" s="69" t="s">
        <v>946</v>
      </c>
      <c r="M102" s="36" t="s">
        <v>359</v>
      </c>
      <c r="N102" s="69" t="s">
        <v>947</v>
      </c>
      <c r="O102" s="36" t="s">
        <v>361</v>
      </c>
      <c r="P102" s="69" t="s">
        <v>948</v>
      </c>
      <c r="Q102" s="55" t="s">
        <v>949</v>
      </c>
      <c r="R102" s="68" t="s">
        <v>950</v>
      </c>
      <c r="S102" s="4">
        <v>7609170303</v>
      </c>
      <c r="T102" s="7">
        <v>4</v>
      </c>
      <c r="U102" s="7">
        <v>1</v>
      </c>
      <c r="V102" s="69" t="s">
        <v>951</v>
      </c>
      <c r="W102" s="4" t="s">
        <v>392</v>
      </c>
      <c r="X102" s="7">
        <v>1</v>
      </c>
      <c r="Y102" s="69" t="s">
        <v>951</v>
      </c>
      <c r="Z102" s="4" t="s">
        <v>392</v>
      </c>
      <c r="AA102" s="7">
        <v>1</v>
      </c>
      <c r="AB102" s="69" t="s">
        <v>951</v>
      </c>
      <c r="AC102" s="4">
        <v>1971000000</v>
      </c>
      <c r="AD102" s="7">
        <v>1</v>
      </c>
      <c r="AE102" s="69" t="s">
        <v>951</v>
      </c>
      <c r="AF102" s="4">
        <v>5638170303</v>
      </c>
    </row>
    <row r="103" spans="1:32" ht="24.75" customHeight="1" x14ac:dyDescent="0.25">
      <c r="A103" s="67" t="s">
        <v>26</v>
      </c>
      <c r="B103" s="67" t="s">
        <v>941</v>
      </c>
      <c r="C103" s="67" t="s">
        <v>33</v>
      </c>
      <c r="D103" s="67" t="s">
        <v>34</v>
      </c>
      <c r="E103" s="67" t="s">
        <v>498</v>
      </c>
      <c r="F103" s="67" t="s">
        <v>84</v>
      </c>
      <c r="G103" s="67" t="s">
        <v>942</v>
      </c>
      <c r="H103" s="35">
        <v>2100</v>
      </c>
      <c r="I103" s="67" t="s">
        <v>943</v>
      </c>
      <c r="J103" s="69" t="s">
        <v>952</v>
      </c>
      <c r="K103" s="35" t="s">
        <v>953</v>
      </c>
      <c r="L103" s="69" t="s">
        <v>954</v>
      </c>
      <c r="M103" s="36" t="s">
        <v>368</v>
      </c>
      <c r="N103" s="69" t="s">
        <v>955</v>
      </c>
      <c r="O103" s="36" t="s">
        <v>361</v>
      </c>
      <c r="P103" s="69" t="s">
        <v>948</v>
      </c>
      <c r="Q103" s="55" t="s">
        <v>949</v>
      </c>
      <c r="R103" s="68" t="s">
        <v>956</v>
      </c>
      <c r="S103" s="4">
        <v>1832427912</v>
      </c>
      <c r="T103" s="7">
        <v>8</v>
      </c>
      <c r="U103" s="7">
        <v>1</v>
      </c>
      <c r="V103" s="8" t="s">
        <v>957</v>
      </c>
      <c r="W103" s="4">
        <v>92829266</v>
      </c>
      <c r="X103" s="7">
        <v>2</v>
      </c>
      <c r="Y103" s="8" t="s">
        <v>957</v>
      </c>
      <c r="Z103" s="4">
        <v>310000000</v>
      </c>
      <c r="AA103" s="7">
        <v>2</v>
      </c>
      <c r="AB103" s="8" t="s">
        <v>957</v>
      </c>
      <c r="AC103" s="4">
        <v>310000000</v>
      </c>
      <c r="AD103" s="7">
        <v>3</v>
      </c>
      <c r="AE103" s="8" t="s">
        <v>957</v>
      </c>
      <c r="AF103" s="4">
        <v>1119598646</v>
      </c>
    </row>
    <row r="104" spans="1:32" ht="24.75" customHeight="1" x14ac:dyDescent="0.25">
      <c r="A104" s="67" t="s">
        <v>26</v>
      </c>
      <c r="B104" s="67" t="s">
        <v>57</v>
      </c>
      <c r="C104" s="67" t="s">
        <v>33</v>
      </c>
      <c r="D104" s="67" t="s">
        <v>34</v>
      </c>
      <c r="E104" s="67" t="s">
        <v>498</v>
      </c>
      <c r="F104" s="67" t="s">
        <v>84</v>
      </c>
      <c r="G104" s="67" t="s">
        <v>942</v>
      </c>
      <c r="H104" s="35">
        <v>2100</v>
      </c>
      <c r="I104" s="67" t="s">
        <v>943</v>
      </c>
      <c r="J104" s="69" t="s">
        <v>958</v>
      </c>
      <c r="K104" s="35" t="s">
        <v>959</v>
      </c>
      <c r="L104" s="69" t="s">
        <v>960</v>
      </c>
      <c r="M104" s="36" t="s">
        <v>368</v>
      </c>
      <c r="N104" s="69" t="s">
        <v>961</v>
      </c>
      <c r="O104" s="36" t="s">
        <v>361</v>
      </c>
      <c r="P104" s="69" t="s">
        <v>948</v>
      </c>
      <c r="Q104" s="55" t="s">
        <v>949</v>
      </c>
      <c r="R104" s="68" t="s">
        <v>962</v>
      </c>
      <c r="S104" s="4">
        <v>9539315911</v>
      </c>
      <c r="T104" s="7">
        <v>4</v>
      </c>
      <c r="U104" s="7">
        <v>1</v>
      </c>
      <c r="V104" s="69" t="s">
        <v>963</v>
      </c>
      <c r="W104" s="4">
        <v>183368913</v>
      </c>
      <c r="X104" s="7">
        <v>1</v>
      </c>
      <c r="Y104" s="69" t="s">
        <v>963</v>
      </c>
      <c r="Z104" s="4">
        <v>1560000000</v>
      </c>
      <c r="AA104" s="7">
        <v>1</v>
      </c>
      <c r="AB104" s="69" t="s">
        <v>963</v>
      </c>
      <c r="AC104" s="4">
        <v>2460000000</v>
      </c>
      <c r="AD104" s="7">
        <v>1</v>
      </c>
      <c r="AE104" s="69" t="s">
        <v>963</v>
      </c>
      <c r="AF104" s="4">
        <v>5335946998</v>
      </c>
    </row>
    <row r="105" spans="1:32" ht="24.75" customHeight="1" x14ac:dyDescent="0.25">
      <c r="A105" s="67" t="s">
        <v>26</v>
      </c>
      <c r="B105" s="67" t="s">
        <v>941</v>
      </c>
      <c r="C105" s="67" t="s">
        <v>33</v>
      </c>
      <c r="D105" s="67" t="s">
        <v>34</v>
      </c>
      <c r="E105" s="67" t="s">
        <v>498</v>
      </c>
      <c r="F105" s="67" t="s">
        <v>84</v>
      </c>
      <c r="G105" s="67" t="s">
        <v>942</v>
      </c>
      <c r="H105" s="35">
        <v>2100</v>
      </c>
      <c r="I105" s="67" t="s">
        <v>943</v>
      </c>
      <c r="J105" s="69" t="s">
        <v>964</v>
      </c>
      <c r="K105" s="35" t="s">
        <v>965</v>
      </c>
      <c r="L105" s="69" t="s">
        <v>966</v>
      </c>
      <c r="M105" s="36" t="s">
        <v>368</v>
      </c>
      <c r="N105" s="69" t="s">
        <v>967</v>
      </c>
      <c r="O105" s="36" t="s">
        <v>361</v>
      </c>
      <c r="P105" s="69" t="s">
        <v>948</v>
      </c>
      <c r="Q105" s="55" t="s">
        <v>949</v>
      </c>
      <c r="R105" s="68" t="s">
        <v>968</v>
      </c>
      <c r="S105" s="4">
        <v>1431636729</v>
      </c>
      <c r="T105" s="7">
        <v>8</v>
      </c>
      <c r="U105" s="7">
        <v>1</v>
      </c>
      <c r="V105" s="8" t="s">
        <v>969</v>
      </c>
      <c r="W105" s="4">
        <v>9099793</v>
      </c>
      <c r="X105" s="7">
        <v>2</v>
      </c>
      <c r="Y105" s="8" t="s">
        <v>969</v>
      </c>
      <c r="Z105" s="4">
        <v>390500000</v>
      </c>
      <c r="AA105" s="7">
        <v>2</v>
      </c>
      <c r="AB105" s="8" t="s">
        <v>969</v>
      </c>
      <c r="AC105" s="4">
        <v>425600000</v>
      </c>
      <c r="AD105" s="7">
        <v>3</v>
      </c>
      <c r="AE105" s="8" t="s">
        <v>969</v>
      </c>
      <c r="AF105" s="4">
        <v>606436936</v>
      </c>
    </row>
    <row r="106" spans="1:32" ht="24.75" customHeight="1" x14ac:dyDescent="0.25">
      <c r="A106" s="67" t="s">
        <v>26</v>
      </c>
      <c r="B106" s="67" t="s">
        <v>353</v>
      </c>
      <c r="C106" s="67" t="s">
        <v>33</v>
      </c>
      <c r="D106" s="67" t="s">
        <v>34</v>
      </c>
      <c r="E106" s="67" t="s">
        <v>498</v>
      </c>
      <c r="F106" s="67" t="s">
        <v>84</v>
      </c>
      <c r="G106" s="67" t="s">
        <v>942</v>
      </c>
      <c r="H106" s="35">
        <v>2100</v>
      </c>
      <c r="I106" s="67" t="s">
        <v>943</v>
      </c>
      <c r="J106" s="69" t="s">
        <v>970</v>
      </c>
      <c r="K106" s="35" t="s">
        <v>971</v>
      </c>
      <c r="L106" s="69" t="s">
        <v>972</v>
      </c>
      <c r="M106" s="36" t="s">
        <v>368</v>
      </c>
      <c r="N106" s="69" t="s">
        <v>973</v>
      </c>
      <c r="O106" s="36" t="s">
        <v>361</v>
      </c>
      <c r="P106" s="69" t="s">
        <v>948</v>
      </c>
      <c r="Q106" s="55" t="s">
        <v>949</v>
      </c>
      <c r="R106" s="68" t="s">
        <v>974</v>
      </c>
      <c r="S106" s="4">
        <v>11050000000</v>
      </c>
      <c r="T106" s="7">
        <v>2</v>
      </c>
      <c r="U106" s="7">
        <v>0</v>
      </c>
      <c r="V106" s="69" t="s">
        <v>391</v>
      </c>
      <c r="W106" s="4" t="s">
        <v>392</v>
      </c>
      <c r="X106" s="7">
        <v>0</v>
      </c>
      <c r="Y106" s="69" t="s">
        <v>391</v>
      </c>
      <c r="Z106" s="4" t="s">
        <v>392</v>
      </c>
      <c r="AA106" s="7">
        <v>0</v>
      </c>
      <c r="AB106" s="69" t="s">
        <v>391</v>
      </c>
      <c r="AC106" s="4" t="s">
        <v>392</v>
      </c>
      <c r="AD106" s="7">
        <v>2</v>
      </c>
      <c r="AE106" s="69" t="s">
        <v>975</v>
      </c>
      <c r="AF106" s="4">
        <v>11050000000</v>
      </c>
    </row>
    <row r="107" spans="1:32" ht="24.75" customHeight="1" x14ac:dyDescent="0.25">
      <c r="A107" s="67" t="s">
        <v>26</v>
      </c>
      <c r="B107" s="67" t="s">
        <v>941</v>
      </c>
      <c r="C107" s="67" t="s">
        <v>33</v>
      </c>
      <c r="D107" s="67" t="s">
        <v>34</v>
      </c>
      <c r="E107" s="67" t="s">
        <v>498</v>
      </c>
      <c r="F107" s="67" t="s">
        <v>84</v>
      </c>
      <c r="G107" s="67" t="s">
        <v>942</v>
      </c>
      <c r="H107" s="35">
        <v>2100</v>
      </c>
      <c r="I107" s="67" t="s">
        <v>943</v>
      </c>
      <c r="J107" s="69" t="s">
        <v>976</v>
      </c>
      <c r="K107" s="35" t="s">
        <v>977</v>
      </c>
      <c r="L107" s="69" t="s">
        <v>978</v>
      </c>
      <c r="M107" s="36" t="s">
        <v>368</v>
      </c>
      <c r="N107" s="69" t="s">
        <v>979</v>
      </c>
      <c r="O107" s="36" t="s">
        <v>980</v>
      </c>
      <c r="P107" s="69" t="s">
        <v>981</v>
      </c>
      <c r="Q107" s="55" t="s">
        <v>949</v>
      </c>
      <c r="R107" s="68" t="s">
        <v>982</v>
      </c>
      <c r="S107" s="4">
        <v>6011632579</v>
      </c>
      <c r="T107" s="7">
        <v>12</v>
      </c>
      <c r="U107" s="7">
        <v>3</v>
      </c>
      <c r="V107" s="69" t="s">
        <v>983</v>
      </c>
      <c r="W107" s="4">
        <v>71359312</v>
      </c>
      <c r="X107" s="7">
        <v>3</v>
      </c>
      <c r="Y107" s="69" t="s">
        <v>983</v>
      </c>
      <c r="Z107" s="4">
        <v>840000000</v>
      </c>
      <c r="AA107" s="7">
        <v>3</v>
      </c>
      <c r="AB107" s="69" t="s">
        <v>983</v>
      </c>
      <c r="AC107" s="4">
        <v>950000000</v>
      </c>
      <c r="AD107" s="7">
        <v>3</v>
      </c>
      <c r="AE107" s="69" t="s">
        <v>983</v>
      </c>
      <c r="AF107" s="4">
        <v>4150273267</v>
      </c>
    </row>
    <row r="108" spans="1:32" ht="24.75" customHeight="1" x14ac:dyDescent="0.25">
      <c r="A108" s="67" t="s">
        <v>26</v>
      </c>
      <c r="B108" s="67" t="s">
        <v>941</v>
      </c>
      <c r="C108" s="67" t="s">
        <v>33</v>
      </c>
      <c r="D108" s="67" t="s">
        <v>34</v>
      </c>
      <c r="E108" s="67" t="s">
        <v>498</v>
      </c>
      <c r="F108" s="67" t="s">
        <v>84</v>
      </c>
      <c r="G108" s="67" t="s">
        <v>942</v>
      </c>
      <c r="H108" s="35">
        <v>2100</v>
      </c>
      <c r="I108" s="67" t="s">
        <v>943</v>
      </c>
      <c r="J108" s="69" t="s">
        <v>984</v>
      </c>
      <c r="K108" s="35" t="s">
        <v>985</v>
      </c>
      <c r="L108" s="69" t="s">
        <v>986</v>
      </c>
      <c r="M108" s="36" t="s">
        <v>368</v>
      </c>
      <c r="N108" s="69" t="s">
        <v>987</v>
      </c>
      <c r="O108" s="36" t="s">
        <v>361</v>
      </c>
      <c r="P108" s="69" t="s">
        <v>988</v>
      </c>
      <c r="Q108" s="55" t="s">
        <v>949</v>
      </c>
      <c r="R108" s="68" t="s">
        <v>989</v>
      </c>
      <c r="S108" s="4">
        <v>747569846028</v>
      </c>
      <c r="T108" s="7">
        <v>37</v>
      </c>
      <c r="U108" s="7">
        <v>37</v>
      </c>
      <c r="V108" s="69" t="s">
        <v>990</v>
      </c>
      <c r="W108" s="4">
        <v>270987000000</v>
      </c>
      <c r="X108" s="7">
        <v>37</v>
      </c>
      <c r="Y108" s="69" t="s">
        <v>990</v>
      </c>
      <c r="Z108" s="4">
        <v>180772649303</v>
      </c>
      <c r="AA108" s="7">
        <v>37</v>
      </c>
      <c r="AB108" s="69" t="s">
        <v>990</v>
      </c>
      <c r="AC108" s="4">
        <v>280000000</v>
      </c>
      <c r="AD108" s="7">
        <v>37</v>
      </c>
      <c r="AE108" s="69" t="s">
        <v>990</v>
      </c>
      <c r="AF108" s="4">
        <v>295530096698</v>
      </c>
    </row>
    <row r="109" spans="1:32" ht="24.75" customHeight="1" x14ac:dyDescent="0.25">
      <c r="A109" s="67" t="s">
        <v>26</v>
      </c>
      <c r="B109" s="67" t="s">
        <v>87</v>
      </c>
      <c r="C109" s="67" t="s">
        <v>33</v>
      </c>
      <c r="D109" s="67" t="s">
        <v>34</v>
      </c>
      <c r="E109" s="67" t="s">
        <v>498</v>
      </c>
      <c r="F109" s="67" t="s">
        <v>84</v>
      </c>
      <c r="G109" s="67" t="s">
        <v>942</v>
      </c>
      <c r="H109" s="35">
        <v>2100</v>
      </c>
      <c r="I109" s="67" t="s">
        <v>943</v>
      </c>
      <c r="J109" s="69" t="s">
        <v>991</v>
      </c>
      <c r="K109" s="35" t="s">
        <v>992</v>
      </c>
      <c r="L109" s="69" t="s">
        <v>993</v>
      </c>
      <c r="M109" s="36" t="s">
        <v>368</v>
      </c>
      <c r="N109" s="69" t="s">
        <v>994</v>
      </c>
      <c r="O109" s="36" t="s">
        <v>361</v>
      </c>
      <c r="P109" s="69" t="s">
        <v>948</v>
      </c>
      <c r="Q109" s="55" t="s">
        <v>949</v>
      </c>
      <c r="R109" s="68" t="s">
        <v>995</v>
      </c>
      <c r="S109" s="4">
        <v>24391000000</v>
      </c>
      <c r="T109" s="7">
        <v>1</v>
      </c>
      <c r="U109" s="7">
        <v>0</v>
      </c>
      <c r="V109" s="69" t="s">
        <v>391</v>
      </c>
      <c r="W109" s="4">
        <v>20435037</v>
      </c>
      <c r="X109" s="7">
        <v>0</v>
      </c>
      <c r="Y109" s="69" t="s">
        <v>391</v>
      </c>
      <c r="Z109" s="4">
        <v>720000000</v>
      </c>
      <c r="AA109" s="7">
        <v>0</v>
      </c>
      <c r="AB109" s="69" t="s">
        <v>391</v>
      </c>
      <c r="AC109" s="4">
        <v>19720000000</v>
      </c>
      <c r="AD109" s="7">
        <v>1</v>
      </c>
      <c r="AE109" s="69" t="s">
        <v>996</v>
      </c>
      <c r="AF109" s="4">
        <v>3930564963</v>
      </c>
    </row>
    <row r="110" spans="1:32" ht="24.75" customHeight="1" x14ac:dyDescent="0.25">
      <c r="A110" s="67" t="s">
        <v>26</v>
      </c>
      <c r="B110" s="67" t="s">
        <v>941</v>
      </c>
      <c r="C110" s="67" t="s">
        <v>33</v>
      </c>
      <c r="D110" s="67" t="s">
        <v>34</v>
      </c>
      <c r="E110" s="67" t="s">
        <v>498</v>
      </c>
      <c r="F110" s="67" t="s">
        <v>84</v>
      </c>
      <c r="G110" s="67" t="s">
        <v>942</v>
      </c>
      <c r="H110" s="35">
        <v>2100</v>
      </c>
      <c r="I110" s="67" t="s">
        <v>943</v>
      </c>
      <c r="J110" s="69" t="s">
        <v>997</v>
      </c>
      <c r="K110" s="35" t="s">
        <v>998</v>
      </c>
      <c r="L110" s="69" t="s">
        <v>999</v>
      </c>
      <c r="M110" s="36" t="s">
        <v>368</v>
      </c>
      <c r="N110" s="69" t="s">
        <v>1000</v>
      </c>
      <c r="O110" s="36" t="s">
        <v>361</v>
      </c>
      <c r="P110" s="69" t="s">
        <v>948</v>
      </c>
      <c r="Q110" s="55" t="s">
        <v>949</v>
      </c>
      <c r="R110" s="68" t="s">
        <v>1001</v>
      </c>
      <c r="S110" s="4">
        <v>1562825448</v>
      </c>
      <c r="T110" s="7">
        <v>4</v>
      </c>
      <c r="U110" s="7">
        <v>0</v>
      </c>
      <c r="V110" s="69" t="s">
        <v>391</v>
      </c>
      <c r="W110" s="4">
        <v>4779133</v>
      </c>
      <c r="X110" s="7">
        <v>1</v>
      </c>
      <c r="Y110" s="69" t="s">
        <v>957</v>
      </c>
      <c r="Z110" s="4">
        <v>310000000</v>
      </c>
      <c r="AA110" s="7">
        <v>1</v>
      </c>
      <c r="AB110" s="69" t="s">
        <v>957</v>
      </c>
      <c r="AC110" s="4">
        <v>435000000</v>
      </c>
      <c r="AD110" s="7">
        <v>2</v>
      </c>
      <c r="AE110" s="69" t="s">
        <v>957</v>
      </c>
      <c r="AF110" s="4">
        <v>813046315</v>
      </c>
    </row>
    <row r="111" spans="1:32" ht="24.75" customHeight="1" x14ac:dyDescent="0.25">
      <c r="A111" s="67" t="s">
        <v>26</v>
      </c>
      <c r="B111" s="67" t="s">
        <v>87</v>
      </c>
      <c r="C111" s="67" t="s">
        <v>33</v>
      </c>
      <c r="D111" s="67" t="s">
        <v>34</v>
      </c>
      <c r="E111" s="67" t="s">
        <v>498</v>
      </c>
      <c r="F111" s="67" t="s">
        <v>84</v>
      </c>
      <c r="G111" s="67" t="s">
        <v>942</v>
      </c>
      <c r="H111" s="35">
        <v>2100</v>
      </c>
      <c r="I111" s="67" t="s">
        <v>943</v>
      </c>
      <c r="J111" s="69" t="s">
        <v>1002</v>
      </c>
      <c r="K111" s="35" t="s">
        <v>1003</v>
      </c>
      <c r="L111" s="69" t="s">
        <v>1004</v>
      </c>
      <c r="M111" s="36" t="s">
        <v>359</v>
      </c>
      <c r="N111" s="69" t="s">
        <v>947</v>
      </c>
      <c r="O111" s="36" t="s">
        <v>361</v>
      </c>
      <c r="P111" s="69" t="s">
        <v>948</v>
      </c>
      <c r="Q111" s="55" t="s">
        <v>949</v>
      </c>
      <c r="R111" s="68" t="s">
        <v>1005</v>
      </c>
      <c r="S111" s="4">
        <v>3963975391</v>
      </c>
      <c r="T111" s="7">
        <v>1</v>
      </c>
      <c r="U111" s="7">
        <v>0</v>
      </c>
      <c r="V111" s="69" t="s">
        <v>391</v>
      </c>
      <c r="W111" s="4">
        <v>21200000</v>
      </c>
      <c r="X111" s="7">
        <v>0</v>
      </c>
      <c r="Y111" s="69" t="s">
        <v>391</v>
      </c>
      <c r="Z111" s="4">
        <v>580000000</v>
      </c>
      <c r="AA111" s="7">
        <v>0</v>
      </c>
      <c r="AB111" s="69" t="s">
        <v>391</v>
      </c>
      <c r="AC111" s="4">
        <v>720000000</v>
      </c>
      <c r="AD111" s="7">
        <v>1</v>
      </c>
      <c r="AE111" s="69" t="s">
        <v>1006</v>
      </c>
      <c r="AF111" s="4">
        <v>2642775391</v>
      </c>
    </row>
    <row r="112" spans="1:32" ht="24.75" customHeight="1" x14ac:dyDescent="0.25">
      <c r="A112" s="67" t="s">
        <v>26</v>
      </c>
      <c r="B112" s="67" t="s">
        <v>941</v>
      </c>
      <c r="C112" s="67" t="s">
        <v>33</v>
      </c>
      <c r="D112" s="67" t="s">
        <v>34</v>
      </c>
      <c r="E112" s="67" t="s">
        <v>498</v>
      </c>
      <c r="F112" s="67" t="s">
        <v>84</v>
      </c>
      <c r="G112" s="67" t="s">
        <v>942</v>
      </c>
      <c r="H112" s="35">
        <v>2100</v>
      </c>
      <c r="I112" s="67" t="s">
        <v>943</v>
      </c>
      <c r="J112" s="69" t="s">
        <v>1007</v>
      </c>
      <c r="K112" s="35" t="s">
        <v>1008</v>
      </c>
      <c r="L112" s="69" t="s">
        <v>1009</v>
      </c>
      <c r="M112" s="36" t="s">
        <v>1010</v>
      </c>
      <c r="N112" s="69" t="s">
        <v>1011</v>
      </c>
      <c r="O112" s="36" t="s">
        <v>907</v>
      </c>
      <c r="P112" s="69" t="s">
        <v>948</v>
      </c>
      <c r="Q112" s="36" t="s">
        <v>949</v>
      </c>
      <c r="R112" s="36" t="s">
        <v>1012</v>
      </c>
      <c r="S112" s="4">
        <v>312981900</v>
      </c>
      <c r="T112" s="7">
        <v>4</v>
      </c>
      <c r="U112" s="7">
        <v>1</v>
      </c>
      <c r="V112" s="69" t="s">
        <v>1013</v>
      </c>
      <c r="W112" s="4" t="s">
        <v>392</v>
      </c>
      <c r="X112" s="7">
        <v>1</v>
      </c>
      <c r="Y112" s="69" t="s">
        <v>1013</v>
      </c>
      <c r="Z112" s="4">
        <v>95000000</v>
      </c>
      <c r="AA112" s="7">
        <v>1</v>
      </c>
      <c r="AB112" s="69" t="s">
        <v>1013</v>
      </c>
      <c r="AC112" s="4">
        <v>95000000</v>
      </c>
      <c r="AD112" s="7">
        <v>1</v>
      </c>
      <c r="AE112" s="69" t="s">
        <v>1013</v>
      </c>
      <c r="AF112" s="4">
        <v>122981900</v>
      </c>
    </row>
    <row r="113" spans="1:32" ht="24.75" customHeight="1" x14ac:dyDescent="0.25">
      <c r="A113" s="67" t="s">
        <v>26</v>
      </c>
      <c r="B113" s="67" t="s">
        <v>941</v>
      </c>
      <c r="C113" s="67" t="s">
        <v>33</v>
      </c>
      <c r="D113" s="67" t="s">
        <v>34</v>
      </c>
      <c r="E113" s="67" t="s">
        <v>498</v>
      </c>
      <c r="F113" s="67" t="s">
        <v>84</v>
      </c>
      <c r="G113" s="67" t="s">
        <v>942</v>
      </c>
      <c r="H113" s="35">
        <v>2100</v>
      </c>
      <c r="I113" s="67" t="s">
        <v>943</v>
      </c>
      <c r="J113" s="69" t="s">
        <v>1014</v>
      </c>
      <c r="K113" s="35" t="s">
        <v>1015</v>
      </c>
      <c r="L113" s="69" t="s">
        <v>1016</v>
      </c>
      <c r="M113" s="36" t="s">
        <v>368</v>
      </c>
      <c r="N113" s="69" t="s">
        <v>1017</v>
      </c>
      <c r="O113" s="36" t="s">
        <v>361</v>
      </c>
      <c r="P113" s="69" t="s">
        <v>948</v>
      </c>
      <c r="Q113" s="36" t="s">
        <v>949</v>
      </c>
      <c r="R113" s="36" t="s">
        <v>1018</v>
      </c>
      <c r="S113" s="4">
        <v>1502208438</v>
      </c>
      <c r="T113" s="7">
        <v>4</v>
      </c>
      <c r="U113" s="7">
        <v>1</v>
      </c>
      <c r="V113" s="69" t="s">
        <v>1019</v>
      </c>
      <c r="W113" s="4" t="s">
        <v>392</v>
      </c>
      <c r="X113" s="7">
        <v>1</v>
      </c>
      <c r="Y113" s="69" t="s">
        <v>1019</v>
      </c>
      <c r="Z113" s="4">
        <v>117000000</v>
      </c>
      <c r="AA113" s="7">
        <v>1</v>
      </c>
      <c r="AB113" s="69" t="s">
        <v>1019</v>
      </c>
      <c r="AC113" s="4">
        <v>145000000</v>
      </c>
      <c r="AD113" s="7">
        <v>1</v>
      </c>
      <c r="AE113" s="69" t="s">
        <v>1019</v>
      </c>
      <c r="AF113" s="4">
        <v>1240208438</v>
      </c>
    </row>
    <row r="114" spans="1:32" ht="24.75" customHeight="1" x14ac:dyDescent="0.25">
      <c r="A114" s="67" t="s">
        <v>26</v>
      </c>
      <c r="B114" s="67" t="s">
        <v>941</v>
      </c>
      <c r="C114" s="67" t="s">
        <v>33</v>
      </c>
      <c r="D114" s="67" t="s">
        <v>34</v>
      </c>
      <c r="E114" s="67" t="s">
        <v>498</v>
      </c>
      <c r="F114" s="67" t="s">
        <v>84</v>
      </c>
      <c r="G114" s="67" t="s">
        <v>942</v>
      </c>
      <c r="H114" s="35">
        <v>2100</v>
      </c>
      <c r="I114" s="67" t="s">
        <v>943</v>
      </c>
      <c r="J114" s="69" t="s">
        <v>1020</v>
      </c>
      <c r="K114" s="35" t="s">
        <v>1021</v>
      </c>
      <c r="L114" s="69" t="s">
        <v>1022</v>
      </c>
      <c r="M114" s="36" t="s">
        <v>368</v>
      </c>
      <c r="N114" s="69" t="s">
        <v>961</v>
      </c>
      <c r="O114" s="36" t="s">
        <v>361</v>
      </c>
      <c r="P114" s="69" t="s">
        <v>1023</v>
      </c>
      <c r="Q114" s="36" t="s">
        <v>949</v>
      </c>
      <c r="R114" s="36" t="s">
        <v>1024</v>
      </c>
      <c r="S114" s="4">
        <v>1780944733</v>
      </c>
      <c r="T114" s="7">
        <v>4</v>
      </c>
      <c r="U114" s="7">
        <v>1</v>
      </c>
      <c r="V114" s="69" t="s">
        <v>1025</v>
      </c>
      <c r="W114" s="4">
        <v>70781955</v>
      </c>
      <c r="X114" s="7">
        <v>1</v>
      </c>
      <c r="Y114" s="69" t="s">
        <v>1025</v>
      </c>
      <c r="Z114" s="4">
        <v>432000000</v>
      </c>
      <c r="AA114" s="7">
        <v>1</v>
      </c>
      <c r="AB114" s="69" t="s">
        <v>1025</v>
      </c>
      <c r="AC114" s="4">
        <v>732000000</v>
      </c>
      <c r="AD114" s="7">
        <v>1</v>
      </c>
      <c r="AE114" s="69" t="s">
        <v>1025</v>
      </c>
      <c r="AF114" s="4">
        <v>546162778</v>
      </c>
    </row>
    <row r="115" spans="1:32" ht="24.75" customHeight="1" x14ac:dyDescent="0.25">
      <c r="A115" s="67" t="s">
        <v>26</v>
      </c>
      <c r="B115" s="67" t="s">
        <v>941</v>
      </c>
      <c r="C115" s="67" t="s">
        <v>33</v>
      </c>
      <c r="D115" s="67" t="s">
        <v>34</v>
      </c>
      <c r="E115" s="67" t="s">
        <v>498</v>
      </c>
      <c r="F115" s="67" t="s">
        <v>84</v>
      </c>
      <c r="G115" s="67" t="s">
        <v>942</v>
      </c>
      <c r="H115" s="35">
        <v>2100</v>
      </c>
      <c r="I115" s="67" t="s">
        <v>943</v>
      </c>
      <c r="J115" s="69" t="s">
        <v>1026</v>
      </c>
      <c r="K115" s="35" t="s">
        <v>1027</v>
      </c>
      <c r="L115" s="69" t="s">
        <v>1028</v>
      </c>
      <c r="M115" s="36" t="s">
        <v>368</v>
      </c>
      <c r="N115" s="69" t="s">
        <v>1029</v>
      </c>
      <c r="O115" s="36" t="s">
        <v>361</v>
      </c>
      <c r="P115" s="69" t="s">
        <v>1030</v>
      </c>
      <c r="Q115" s="36" t="s">
        <v>949</v>
      </c>
      <c r="R115" s="36" t="s">
        <v>1031</v>
      </c>
      <c r="S115" s="4">
        <v>1951234598</v>
      </c>
      <c r="T115" s="7">
        <v>4</v>
      </c>
      <c r="U115" s="7">
        <v>1</v>
      </c>
      <c r="V115" s="69" t="s">
        <v>1032</v>
      </c>
      <c r="W115" s="4">
        <v>18286500</v>
      </c>
      <c r="X115" s="7">
        <v>1</v>
      </c>
      <c r="Y115" s="69" t="s">
        <v>1032</v>
      </c>
      <c r="Z115" s="4">
        <v>255000000</v>
      </c>
      <c r="AA115" s="7">
        <v>1</v>
      </c>
      <c r="AB115" s="69" t="s">
        <v>1032</v>
      </c>
      <c r="AC115" s="4">
        <v>360000000</v>
      </c>
      <c r="AD115" s="7">
        <v>1</v>
      </c>
      <c r="AE115" s="69" t="s">
        <v>1032</v>
      </c>
      <c r="AF115" s="89">
        <v>1317948098</v>
      </c>
    </row>
    <row r="116" spans="1:32" ht="24.75" customHeight="1" x14ac:dyDescent="0.25">
      <c r="A116" s="67" t="s">
        <v>26</v>
      </c>
      <c r="B116" s="67" t="s">
        <v>941</v>
      </c>
      <c r="C116" s="67" t="s">
        <v>33</v>
      </c>
      <c r="D116" s="67" t="s">
        <v>34</v>
      </c>
      <c r="E116" s="67" t="s">
        <v>498</v>
      </c>
      <c r="F116" s="67" t="s">
        <v>84</v>
      </c>
      <c r="G116" s="67" t="s">
        <v>942</v>
      </c>
      <c r="H116" s="35">
        <v>2100</v>
      </c>
      <c r="I116" s="67" t="s">
        <v>943</v>
      </c>
      <c r="J116" s="69" t="s">
        <v>1033</v>
      </c>
      <c r="K116" s="35" t="s">
        <v>1034</v>
      </c>
      <c r="L116" s="69" t="s">
        <v>908</v>
      </c>
      <c r="M116" s="36" t="s">
        <v>1035</v>
      </c>
      <c r="N116" s="69" t="s">
        <v>947</v>
      </c>
      <c r="O116" s="36" t="s">
        <v>907</v>
      </c>
      <c r="P116" s="69" t="s">
        <v>1036</v>
      </c>
      <c r="Q116" s="36" t="s">
        <v>949</v>
      </c>
      <c r="R116" s="36" t="s">
        <v>1037</v>
      </c>
      <c r="S116" s="4">
        <v>1940168421</v>
      </c>
      <c r="T116" s="7">
        <v>4</v>
      </c>
      <c r="U116" s="7">
        <v>0</v>
      </c>
      <c r="V116" s="69" t="s">
        <v>391</v>
      </c>
      <c r="W116" s="4">
        <v>3624867</v>
      </c>
      <c r="X116" s="7">
        <v>1</v>
      </c>
      <c r="Y116" s="69" t="s">
        <v>951</v>
      </c>
      <c r="Z116" s="4">
        <v>285000000</v>
      </c>
      <c r="AA116" s="7">
        <v>1</v>
      </c>
      <c r="AB116" s="69" t="s">
        <v>951</v>
      </c>
      <c r="AC116" s="4">
        <v>670000000</v>
      </c>
      <c r="AD116" s="7">
        <v>2</v>
      </c>
      <c r="AE116" s="69" t="s">
        <v>951</v>
      </c>
      <c r="AF116" s="89">
        <v>981543554</v>
      </c>
    </row>
    <row r="117" spans="1:32" ht="24.75" customHeight="1" x14ac:dyDescent="0.25">
      <c r="A117" s="67" t="s">
        <v>26</v>
      </c>
      <c r="B117" s="67" t="s">
        <v>941</v>
      </c>
      <c r="C117" s="67" t="s">
        <v>33</v>
      </c>
      <c r="D117" s="67" t="s">
        <v>34</v>
      </c>
      <c r="E117" s="67" t="s">
        <v>498</v>
      </c>
      <c r="F117" s="67" t="s">
        <v>84</v>
      </c>
      <c r="G117" s="67" t="s">
        <v>942</v>
      </c>
      <c r="H117" s="35">
        <v>2100</v>
      </c>
      <c r="I117" s="67" t="s">
        <v>943</v>
      </c>
      <c r="J117" s="69" t="s">
        <v>1038</v>
      </c>
      <c r="K117" s="35" t="s">
        <v>1039</v>
      </c>
      <c r="L117" s="69" t="s">
        <v>1028</v>
      </c>
      <c r="M117" s="36" t="s">
        <v>368</v>
      </c>
      <c r="N117" s="69" t="s">
        <v>1040</v>
      </c>
      <c r="O117" s="36" t="s">
        <v>361</v>
      </c>
      <c r="P117" s="69" t="s">
        <v>1030</v>
      </c>
      <c r="Q117" s="36" t="s">
        <v>949</v>
      </c>
      <c r="R117" s="70" t="s">
        <v>1041</v>
      </c>
      <c r="S117" s="4">
        <v>1014538136</v>
      </c>
      <c r="T117" s="7">
        <v>4</v>
      </c>
      <c r="U117" s="7">
        <v>1</v>
      </c>
      <c r="V117" s="69" t="s">
        <v>1042</v>
      </c>
      <c r="W117" s="4">
        <v>23892222</v>
      </c>
      <c r="X117" s="7">
        <v>1</v>
      </c>
      <c r="Y117" s="69" t="s">
        <v>1042</v>
      </c>
      <c r="Z117" s="4">
        <v>275000000</v>
      </c>
      <c r="AA117" s="7">
        <v>1</v>
      </c>
      <c r="AB117" s="69" t="s">
        <v>1042</v>
      </c>
      <c r="AC117" s="4">
        <v>315000000</v>
      </c>
      <c r="AD117" s="7">
        <v>1</v>
      </c>
      <c r="AE117" s="69" t="s">
        <v>1042</v>
      </c>
      <c r="AF117" s="89">
        <v>400645914</v>
      </c>
    </row>
    <row r="118" spans="1:32" ht="24.75" customHeight="1" x14ac:dyDescent="0.25">
      <c r="A118" s="67" t="s">
        <v>26</v>
      </c>
      <c r="B118" s="67" t="s">
        <v>941</v>
      </c>
      <c r="C118" s="67" t="s">
        <v>33</v>
      </c>
      <c r="D118" s="67" t="s">
        <v>34</v>
      </c>
      <c r="E118" s="67" t="s">
        <v>498</v>
      </c>
      <c r="F118" s="67" t="s">
        <v>84</v>
      </c>
      <c r="G118" s="67" t="s">
        <v>942</v>
      </c>
      <c r="H118" s="35">
        <v>2100</v>
      </c>
      <c r="I118" s="67" t="s">
        <v>943</v>
      </c>
      <c r="J118" s="69" t="s">
        <v>1043</v>
      </c>
      <c r="K118" s="35" t="s">
        <v>1044</v>
      </c>
      <c r="L118" s="69" t="s">
        <v>1045</v>
      </c>
      <c r="M118" s="36" t="s">
        <v>368</v>
      </c>
      <c r="N118" s="69" t="s">
        <v>1046</v>
      </c>
      <c r="O118" s="36" t="s">
        <v>361</v>
      </c>
      <c r="P118" s="69" t="s">
        <v>1047</v>
      </c>
      <c r="Q118" s="36" t="s">
        <v>949</v>
      </c>
      <c r="R118" s="70" t="s">
        <v>989</v>
      </c>
      <c r="S118" s="4">
        <v>19896093473</v>
      </c>
      <c r="T118" s="7">
        <v>37</v>
      </c>
      <c r="U118" s="7">
        <v>37</v>
      </c>
      <c r="V118" s="69" t="s">
        <v>1048</v>
      </c>
      <c r="W118" s="4" t="s">
        <v>392</v>
      </c>
      <c r="X118" s="7">
        <v>37</v>
      </c>
      <c r="Y118" s="69" t="s">
        <v>1048</v>
      </c>
      <c r="Z118" s="4">
        <v>9197410665</v>
      </c>
      <c r="AA118" s="7">
        <v>37</v>
      </c>
      <c r="AB118" s="69" t="s">
        <v>1048</v>
      </c>
      <c r="AC118" s="4">
        <v>2100000000</v>
      </c>
      <c r="AD118" s="7">
        <v>37</v>
      </c>
      <c r="AE118" s="69" t="s">
        <v>1048</v>
      </c>
      <c r="AF118" s="89">
        <v>8598682808</v>
      </c>
    </row>
    <row r="119" spans="1:32" ht="24.75" customHeight="1" x14ac:dyDescent="0.25">
      <c r="A119" s="67" t="s">
        <v>26</v>
      </c>
      <c r="B119" s="67" t="s">
        <v>941</v>
      </c>
      <c r="C119" s="67" t="s">
        <v>33</v>
      </c>
      <c r="D119" s="67" t="s">
        <v>34</v>
      </c>
      <c r="E119" s="67" t="s">
        <v>498</v>
      </c>
      <c r="F119" s="67" t="s">
        <v>84</v>
      </c>
      <c r="G119" s="67" t="s">
        <v>942</v>
      </c>
      <c r="H119" s="35">
        <v>2100</v>
      </c>
      <c r="I119" s="67" t="s">
        <v>943</v>
      </c>
      <c r="J119" s="69" t="s">
        <v>1049</v>
      </c>
      <c r="K119" s="35" t="s">
        <v>1050</v>
      </c>
      <c r="L119" s="69" t="s">
        <v>1051</v>
      </c>
      <c r="M119" s="36" t="s">
        <v>368</v>
      </c>
      <c r="N119" s="69" t="s">
        <v>1052</v>
      </c>
      <c r="O119" s="36" t="s">
        <v>361</v>
      </c>
      <c r="P119" s="69" t="s">
        <v>948</v>
      </c>
      <c r="Q119" s="36" t="s">
        <v>1053</v>
      </c>
      <c r="R119" s="70" t="s">
        <v>255</v>
      </c>
      <c r="S119" s="4">
        <v>62524167335</v>
      </c>
      <c r="T119" s="7">
        <v>4</v>
      </c>
      <c r="U119" s="7">
        <v>3</v>
      </c>
      <c r="V119" s="69" t="s">
        <v>1054</v>
      </c>
      <c r="W119" s="4">
        <v>16154156335</v>
      </c>
      <c r="X119" s="7">
        <v>0</v>
      </c>
      <c r="Y119" s="69" t="s">
        <v>391</v>
      </c>
      <c r="Z119" s="4">
        <v>26110255500</v>
      </c>
      <c r="AA119" s="7">
        <v>0</v>
      </c>
      <c r="AB119" s="69" t="s">
        <v>391</v>
      </c>
      <c r="AC119" s="4">
        <v>6058209833</v>
      </c>
      <c r="AD119" s="7">
        <v>1</v>
      </c>
      <c r="AE119" s="69" t="s">
        <v>1054</v>
      </c>
      <c r="AF119" s="89">
        <v>14201545667</v>
      </c>
    </row>
    <row r="120" spans="1:32" ht="24.75" customHeight="1" x14ac:dyDescent="0.25">
      <c r="A120" s="64" t="s">
        <v>688</v>
      </c>
      <c r="B120" s="64" t="s">
        <v>219</v>
      </c>
      <c r="C120" s="64" t="s">
        <v>33</v>
      </c>
      <c r="D120" s="64" t="s">
        <v>34</v>
      </c>
      <c r="E120" s="64" t="s">
        <v>498</v>
      </c>
      <c r="F120" s="64" t="s">
        <v>84</v>
      </c>
      <c r="G120" s="64" t="s">
        <v>1055</v>
      </c>
      <c r="H120" s="38">
        <v>2200</v>
      </c>
      <c r="I120" s="64" t="s">
        <v>1056</v>
      </c>
      <c r="J120" s="66" t="s">
        <v>1057</v>
      </c>
      <c r="K120" s="38" t="s">
        <v>1058</v>
      </c>
      <c r="L120" s="66" t="s">
        <v>1059</v>
      </c>
      <c r="M120" s="45" t="s">
        <v>1060</v>
      </c>
      <c r="N120" s="66" t="s">
        <v>1061</v>
      </c>
      <c r="O120" s="45" t="s">
        <v>361</v>
      </c>
      <c r="P120" s="66" t="s">
        <v>1062</v>
      </c>
      <c r="Q120" s="82" t="s">
        <v>1063</v>
      </c>
      <c r="R120" s="65" t="s">
        <v>1064</v>
      </c>
      <c r="S120" s="39">
        <v>2072957571</v>
      </c>
      <c r="T120" s="43">
        <v>6</v>
      </c>
      <c r="U120" s="43">
        <v>1</v>
      </c>
      <c r="V120" s="44" t="s">
        <v>1065</v>
      </c>
      <c r="W120" s="39">
        <v>225792088</v>
      </c>
      <c r="X120" s="43">
        <v>1</v>
      </c>
      <c r="Y120" s="44" t="s">
        <v>1065</v>
      </c>
      <c r="Z120" s="39">
        <v>558386976</v>
      </c>
      <c r="AA120" s="43">
        <v>2</v>
      </c>
      <c r="AB120" s="44" t="s">
        <v>1065</v>
      </c>
      <c r="AC120" s="39">
        <v>546386976</v>
      </c>
      <c r="AD120" s="43">
        <v>2</v>
      </c>
      <c r="AE120" s="44" t="s">
        <v>1065</v>
      </c>
      <c r="AF120" s="39">
        <v>742391531</v>
      </c>
    </row>
    <row r="121" spans="1:32" ht="24.75" customHeight="1" x14ac:dyDescent="0.25">
      <c r="A121" s="64" t="s">
        <v>26</v>
      </c>
      <c r="B121" s="64" t="s">
        <v>112</v>
      </c>
      <c r="C121" s="64" t="s">
        <v>33</v>
      </c>
      <c r="D121" s="64" t="s">
        <v>34</v>
      </c>
      <c r="E121" s="64" t="s">
        <v>161</v>
      </c>
      <c r="F121" s="64" t="s">
        <v>84</v>
      </c>
      <c r="G121" s="64" t="s">
        <v>1055</v>
      </c>
      <c r="H121" s="38">
        <v>2200</v>
      </c>
      <c r="I121" s="64" t="s">
        <v>1056</v>
      </c>
      <c r="J121" s="66" t="s">
        <v>1066</v>
      </c>
      <c r="K121" s="38" t="s">
        <v>1067</v>
      </c>
      <c r="L121" s="66" t="s">
        <v>1068</v>
      </c>
      <c r="M121" s="45" t="s">
        <v>1060</v>
      </c>
      <c r="N121" s="66" t="s">
        <v>1069</v>
      </c>
      <c r="O121" s="45" t="s">
        <v>361</v>
      </c>
      <c r="P121" s="66" t="s">
        <v>1070</v>
      </c>
      <c r="Q121" s="82" t="s">
        <v>1063</v>
      </c>
      <c r="R121" s="65" t="s">
        <v>1071</v>
      </c>
      <c r="S121" s="39">
        <v>3239900193</v>
      </c>
      <c r="T121" s="43">
        <v>1</v>
      </c>
      <c r="U121" s="43">
        <v>0</v>
      </c>
      <c r="V121" s="44" t="s">
        <v>1072</v>
      </c>
      <c r="W121" s="39" t="s">
        <v>392</v>
      </c>
      <c r="X121" s="43">
        <v>0</v>
      </c>
      <c r="Y121" s="44" t="s">
        <v>1072</v>
      </c>
      <c r="Z121" s="39" t="s">
        <v>392</v>
      </c>
      <c r="AA121" s="43">
        <v>0</v>
      </c>
      <c r="AB121" s="44" t="s">
        <v>1072</v>
      </c>
      <c r="AC121" s="39">
        <v>1619950097</v>
      </c>
      <c r="AD121" s="43">
        <v>1</v>
      </c>
      <c r="AE121" s="44" t="s">
        <v>1072</v>
      </c>
      <c r="AF121" s="39">
        <v>1619950097</v>
      </c>
    </row>
    <row r="122" spans="1:32" ht="24.75" customHeight="1" x14ac:dyDescent="0.25">
      <c r="A122" s="64" t="s">
        <v>26</v>
      </c>
      <c r="B122" s="64" t="s">
        <v>112</v>
      </c>
      <c r="C122" s="64" t="s">
        <v>33</v>
      </c>
      <c r="D122" s="64" t="s">
        <v>34</v>
      </c>
      <c r="E122" s="64" t="s">
        <v>148</v>
      </c>
      <c r="F122" s="64" t="s">
        <v>84</v>
      </c>
      <c r="G122" s="64" t="s">
        <v>1055</v>
      </c>
      <c r="H122" s="38">
        <v>2200</v>
      </c>
      <c r="I122" s="64" t="s">
        <v>1056</v>
      </c>
      <c r="J122" s="66" t="s">
        <v>1073</v>
      </c>
      <c r="K122" s="38" t="s">
        <v>1074</v>
      </c>
      <c r="L122" s="66" t="s">
        <v>1075</v>
      </c>
      <c r="M122" s="45" t="s">
        <v>1060</v>
      </c>
      <c r="N122" s="66" t="s">
        <v>1076</v>
      </c>
      <c r="O122" s="45" t="s">
        <v>361</v>
      </c>
      <c r="P122" s="66" t="s">
        <v>1070</v>
      </c>
      <c r="Q122" s="82" t="s">
        <v>1063</v>
      </c>
      <c r="R122" s="65" t="s">
        <v>1071</v>
      </c>
      <c r="S122" s="39">
        <v>26760443198</v>
      </c>
      <c r="T122" s="43">
        <v>4</v>
      </c>
      <c r="U122" s="43">
        <v>1</v>
      </c>
      <c r="V122" s="44" t="s">
        <v>1077</v>
      </c>
      <c r="W122" s="39">
        <v>57046435</v>
      </c>
      <c r="X122" s="43">
        <v>1</v>
      </c>
      <c r="Y122" s="44" t="s">
        <v>1077</v>
      </c>
      <c r="Z122" s="39">
        <v>12171139305</v>
      </c>
      <c r="AA122" s="43">
        <v>1</v>
      </c>
      <c r="AB122" s="44" t="s">
        <v>1077</v>
      </c>
      <c r="AC122" s="39">
        <v>8437605512</v>
      </c>
      <c r="AD122" s="43">
        <v>1</v>
      </c>
      <c r="AE122" s="44" t="s">
        <v>1077</v>
      </c>
      <c r="AF122" s="39">
        <v>6094651947</v>
      </c>
    </row>
    <row r="123" spans="1:32" ht="24.75" customHeight="1" x14ac:dyDescent="0.25">
      <c r="A123" s="64" t="s">
        <v>26</v>
      </c>
      <c r="B123" s="64" t="s">
        <v>112</v>
      </c>
      <c r="C123" s="64" t="s">
        <v>33</v>
      </c>
      <c r="D123" s="64" t="s">
        <v>34</v>
      </c>
      <c r="E123" s="64" t="s">
        <v>148</v>
      </c>
      <c r="F123" s="64" t="s">
        <v>84</v>
      </c>
      <c r="G123" s="64" t="s">
        <v>1055</v>
      </c>
      <c r="H123" s="38">
        <v>2200</v>
      </c>
      <c r="I123" s="64" t="s">
        <v>1056</v>
      </c>
      <c r="J123" s="66" t="s">
        <v>1078</v>
      </c>
      <c r="K123" s="38" t="s">
        <v>1079</v>
      </c>
      <c r="L123" s="66" t="s">
        <v>1080</v>
      </c>
      <c r="M123" s="45" t="s">
        <v>1060</v>
      </c>
      <c r="N123" s="66" t="s">
        <v>1081</v>
      </c>
      <c r="O123" s="45" t="s">
        <v>361</v>
      </c>
      <c r="P123" s="66" t="s">
        <v>1082</v>
      </c>
      <c r="Q123" s="82" t="s">
        <v>1063</v>
      </c>
      <c r="R123" s="65" t="s">
        <v>1071</v>
      </c>
      <c r="S123" s="39">
        <v>195500000</v>
      </c>
      <c r="T123" s="43">
        <v>5</v>
      </c>
      <c r="U123" s="43">
        <v>1</v>
      </c>
      <c r="V123" s="44" t="s">
        <v>1083</v>
      </c>
      <c r="W123" s="39">
        <v>22633333</v>
      </c>
      <c r="X123" s="43">
        <v>1</v>
      </c>
      <c r="Y123" s="44" t="s">
        <v>1083</v>
      </c>
      <c r="Z123" s="39">
        <v>51000000</v>
      </c>
      <c r="AA123" s="43">
        <v>1</v>
      </c>
      <c r="AB123" s="44" t="s">
        <v>1083</v>
      </c>
      <c r="AC123" s="39">
        <v>51000000</v>
      </c>
      <c r="AD123" s="43">
        <v>2</v>
      </c>
      <c r="AE123" s="44" t="s">
        <v>1083</v>
      </c>
      <c r="AF123" s="39">
        <v>70866667</v>
      </c>
    </row>
    <row r="124" spans="1:32" ht="24.75" customHeight="1" x14ac:dyDescent="0.25">
      <c r="A124" s="64" t="s">
        <v>26</v>
      </c>
      <c r="B124" s="64" t="s">
        <v>112</v>
      </c>
      <c r="C124" s="64" t="s">
        <v>33</v>
      </c>
      <c r="D124" s="64" t="s">
        <v>64</v>
      </c>
      <c r="E124" s="64" t="s">
        <v>148</v>
      </c>
      <c r="F124" s="64" t="s">
        <v>84</v>
      </c>
      <c r="G124" s="64" t="s">
        <v>1055</v>
      </c>
      <c r="H124" s="38">
        <v>2200</v>
      </c>
      <c r="I124" s="64" t="s">
        <v>1056</v>
      </c>
      <c r="J124" s="66" t="s">
        <v>1084</v>
      </c>
      <c r="K124" s="38" t="s">
        <v>1085</v>
      </c>
      <c r="L124" s="66" t="s">
        <v>1086</v>
      </c>
      <c r="M124" s="45" t="s">
        <v>1060</v>
      </c>
      <c r="N124" s="66" t="s">
        <v>1087</v>
      </c>
      <c r="O124" s="45" t="s">
        <v>361</v>
      </c>
      <c r="P124" s="66" t="s">
        <v>1070</v>
      </c>
      <c r="Q124" s="82" t="s">
        <v>1063</v>
      </c>
      <c r="R124" s="65" t="s">
        <v>1088</v>
      </c>
      <c r="S124" s="39">
        <v>99000000</v>
      </c>
      <c r="T124" s="43">
        <v>4</v>
      </c>
      <c r="U124" s="43">
        <v>1</v>
      </c>
      <c r="V124" s="44" t="s">
        <v>1089</v>
      </c>
      <c r="W124" s="39">
        <v>27000000</v>
      </c>
      <c r="X124" s="43">
        <v>1</v>
      </c>
      <c r="Y124" s="44" t="s">
        <v>1090</v>
      </c>
      <c r="Z124" s="39">
        <v>54000000</v>
      </c>
      <c r="AA124" s="43">
        <v>1</v>
      </c>
      <c r="AB124" s="44" t="s">
        <v>1090</v>
      </c>
      <c r="AC124" s="39">
        <v>18000000</v>
      </c>
      <c r="AD124" s="43">
        <v>1</v>
      </c>
      <c r="AE124" s="44" t="s">
        <v>1090</v>
      </c>
      <c r="AF124" s="39" t="s">
        <v>392</v>
      </c>
    </row>
    <row r="125" spans="1:32" ht="24.75" customHeight="1" x14ac:dyDescent="0.25">
      <c r="A125" s="64" t="s">
        <v>26</v>
      </c>
      <c r="B125" s="64" t="s">
        <v>120</v>
      </c>
      <c r="C125" s="64" t="s">
        <v>33</v>
      </c>
      <c r="D125" s="64" t="s">
        <v>24</v>
      </c>
      <c r="E125" s="64" t="s">
        <v>35</v>
      </c>
      <c r="F125" s="64" t="s">
        <v>84</v>
      </c>
      <c r="G125" s="64" t="s">
        <v>1055</v>
      </c>
      <c r="H125" s="38">
        <v>2200</v>
      </c>
      <c r="I125" s="64" t="s">
        <v>1056</v>
      </c>
      <c r="J125" s="66" t="s">
        <v>1091</v>
      </c>
      <c r="K125" s="38" t="s">
        <v>1092</v>
      </c>
      <c r="L125" s="66" t="s">
        <v>1093</v>
      </c>
      <c r="M125" s="45" t="s">
        <v>1060</v>
      </c>
      <c r="N125" s="66" t="s">
        <v>1094</v>
      </c>
      <c r="O125" s="45" t="s">
        <v>361</v>
      </c>
      <c r="P125" s="66" t="s">
        <v>1095</v>
      </c>
      <c r="Q125" s="82" t="s">
        <v>1063</v>
      </c>
      <c r="R125" s="65" t="s">
        <v>1096</v>
      </c>
      <c r="S125" s="39">
        <v>1515792999</v>
      </c>
      <c r="T125" s="43">
        <v>2</v>
      </c>
      <c r="U125" s="43">
        <v>0</v>
      </c>
      <c r="V125" s="44" t="s">
        <v>1097</v>
      </c>
      <c r="W125" s="39">
        <v>186994949</v>
      </c>
      <c r="X125" s="43">
        <v>0</v>
      </c>
      <c r="Y125" s="44" t="s">
        <v>1097</v>
      </c>
      <c r="Z125" s="39">
        <v>437639415</v>
      </c>
      <c r="AA125" s="43">
        <v>1</v>
      </c>
      <c r="AB125" s="44" t="s">
        <v>1097</v>
      </c>
      <c r="AC125" s="39">
        <v>398847748</v>
      </c>
      <c r="AD125" s="43">
        <v>1</v>
      </c>
      <c r="AE125" s="44" t="s">
        <v>1097</v>
      </c>
      <c r="AF125" s="39">
        <v>531080021</v>
      </c>
    </row>
    <row r="126" spans="1:32" ht="24.75" customHeight="1" x14ac:dyDescent="0.25">
      <c r="A126" s="64" t="s">
        <v>26</v>
      </c>
      <c r="B126" s="64" t="s">
        <v>120</v>
      </c>
      <c r="C126" s="64" t="s">
        <v>33</v>
      </c>
      <c r="D126" s="64" t="s">
        <v>24</v>
      </c>
      <c r="E126" s="64" t="s">
        <v>35</v>
      </c>
      <c r="F126" s="64" t="s">
        <v>84</v>
      </c>
      <c r="G126" s="64" t="s">
        <v>1055</v>
      </c>
      <c r="H126" s="38">
        <v>2200</v>
      </c>
      <c r="I126" s="64" t="s">
        <v>1056</v>
      </c>
      <c r="J126" s="66" t="s">
        <v>1098</v>
      </c>
      <c r="K126" s="38" t="s">
        <v>1099</v>
      </c>
      <c r="L126" s="66" t="s">
        <v>1100</v>
      </c>
      <c r="M126" s="45" t="s">
        <v>1060</v>
      </c>
      <c r="N126" s="66" t="s">
        <v>1101</v>
      </c>
      <c r="O126" s="45" t="s">
        <v>361</v>
      </c>
      <c r="P126" s="66" t="s">
        <v>1062</v>
      </c>
      <c r="Q126" s="82" t="s">
        <v>1063</v>
      </c>
      <c r="R126" s="65" t="s">
        <v>1096</v>
      </c>
      <c r="S126" s="39">
        <v>293250000</v>
      </c>
      <c r="T126" s="43">
        <v>10</v>
      </c>
      <c r="U126" s="43">
        <v>2</v>
      </c>
      <c r="V126" s="44" t="s">
        <v>1102</v>
      </c>
      <c r="W126" s="39">
        <v>38250000</v>
      </c>
      <c r="X126" s="43">
        <v>2</v>
      </c>
      <c r="Y126" s="44" t="s">
        <v>1102</v>
      </c>
      <c r="Z126" s="39">
        <v>76500000</v>
      </c>
      <c r="AA126" s="43">
        <v>3</v>
      </c>
      <c r="AB126" s="44" t="s">
        <v>1102</v>
      </c>
      <c r="AC126" s="39">
        <v>76500000</v>
      </c>
      <c r="AD126" s="43">
        <v>3</v>
      </c>
      <c r="AE126" s="44" t="s">
        <v>1102</v>
      </c>
      <c r="AF126" s="39">
        <v>112766667</v>
      </c>
    </row>
    <row r="127" spans="1:32" ht="24.75" customHeight="1" x14ac:dyDescent="0.25">
      <c r="A127" s="64" t="s">
        <v>86</v>
      </c>
      <c r="B127" s="64" t="s">
        <v>353</v>
      </c>
      <c r="C127" s="64" t="s">
        <v>33</v>
      </c>
      <c r="D127" s="64" t="s">
        <v>64</v>
      </c>
      <c r="E127" s="64" t="s">
        <v>161</v>
      </c>
      <c r="F127" s="64" t="s">
        <v>84</v>
      </c>
      <c r="G127" s="64" t="s">
        <v>1055</v>
      </c>
      <c r="H127" s="38">
        <v>2200</v>
      </c>
      <c r="I127" s="64" t="s">
        <v>1056</v>
      </c>
      <c r="J127" s="66" t="s">
        <v>1078</v>
      </c>
      <c r="K127" s="38" t="s">
        <v>1103</v>
      </c>
      <c r="L127" s="66" t="s">
        <v>1104</v>
      </c>
      <c r="M127" s="45" t="s">
        <v>1060</v>
      </c>
      <c r="N127" s="66" t="s">
        <v>1105</v>
      </c>
      <c r="O127" s="45" t="s">
        <v>361</v>
      </c>
      <c r="P127" s="66" t="s">
        <v>1062</v>
      </c>
      <c r="Q127" s="82" t="s">
        <v>1063</v>
      </c>
      <c r="R127" s="65" t="s">
        <v>1096</v>
      </c>
      <c r="S127" s="39">
        <v>73156039</v>
      </c>
      <c r="T127" s="43">
        <v>3</v>
      </c>
      <c r="U127" s="43">
        <v>0</v>
      </c>
      <c r="V127" s="44" t="s">
        <v>1106</v>
      </c>
      <c r="W127" s="39">
        <v>6650549</v>
      </c>
      <c r="X127" s="43">
        <v>1</v>
      </c>
      <c r="Y127" s="44" t="s">
        <v>1106</v>
      </c>
      <c r="Z127" s="39">
        <v>19951647</v>
      </c>
      <c r="AA127" s="43">
        <v>1</v>
      </c>
      <c r="AB127" s="44" t="s">
        <v>1106</v>
      </c>
      <c r="AC127" s="39">
        <v>19951647</v>
      </c>
      <c r="AD127" s="43">
        <v>1</v>
      </c>
      <c r="AE127" s="44" t="s">
        <v>1106</v>
      </c>
      <c r="AF127" s="39">
        <v>26602196</v>
      </c>
    </row>
    <row r="128" spans="1:32" ht="24.75" customHeight="1" x14ac:dyDescent="0.25">
      <c r="A128" s="64" t="s">
        <v>688</v>
      </c>
      <c r="B128" s="64" t="s">
        <v>219</v>
      </c>
      <c r="C128" s="64" t="s">
        <v>33</v>
      </c>
      <c r="D128" s="64" t="s">
        <v>24</v>
      </c>
      <c r="E128" s="64" t="s">
        <v>35</v>
      </c>
      <c r="F128" s="64" t="s">
        <v>84</v>
      </c>
      <c r="G128" s="64" t="s">
        <v>1055</v>
      </c>
      <c r="H128" s="38">
        <v>2200</v>
      </c>
      <c r="I128" s="64" t="s">
        <v>1056</v>
      </c>
      <c r="J128" s="66" t="s">
        <v>1107</v>
      </c>
      <c r="K128" s="38" t="s">
        <v>1108</v>
      </c>
      <c r="L128" s="66" t="s">
        <v>630</v>
      </c>
      <c r="M128" s="45" t="s">
        <v>1060</v>
      </c>
      <c r="N128" s="66" t="s">
        <v>1109</v>
      </c>
      <c r="O128" s="45" t="s">
        <v>361</v>
      </c>
      <c r="P128" s="66" t="s">
        <v>1062</v>
      </c>
      <c r="Q128" s="82" t="s">
        <v>949</v>
      </c>
      <c r="R128" s="65" t="s">
        <v>962</v>
      </c>
      <c r="S128" s="39">
        <v>350000000</v>
      </c>
      <c r="T128" s="43">
        <v>490</v>
      </c>
      <c r="U128" s="43">
        <v>122</v>
      </c>
      <c r="V128" s="44" t="s">
        <v>1110</v>
      </c>
      <c r="W128" s="39">
        <v>87500000</v>
      </c>
      <c r="X128" s="43">
        <v>122</v>
      </c>
      <c r="Y128" s="44" t="s">
        <v>1110</v>
      </c>
      <c r="Z128" s="39">
        <v>87500000</v>
      </c>
      <c r="AA128" s="43">
        <v>122</v>
      </c>
      <c r="AB128" s="44" t="s">
        <v>1110</v>
      </c>
      <c r="AC128" s="39">
        <v>87500000</v>
      </c>
      <c r="AD128" s="43">
        <v>124</v>
      </c>
      <c r="AE128" s="44" t="s">
        <v>1110</v>
      </c>
      <c r="AF128" s="39">
        <v>87500000</v>
      </c>
    </row>
    <row r="129" spans="1:32" ht="24.75" customHeight="1" x14ac:dyDescent="0.25">
      <c r="A129" s="64" t="s">
        <v>688</v>
      </c>
      <c r="B129" s="64" t="s">
        <v>219</v>
      </c>
      <c r="C129" s="64" t="s">
        <v>33</v>
      </c>
      <c r="D129" s="64" t="s">
        <v>24</v>
      </c>
      <c r="E129" s="64" t="s">
        <v>35</v>
      </c>
      <c r="F129" s="64" t="s">
        <v>84</v>
      </c>
      <c r="G129" s="64" t="s">
        <v>1055</v>
      </c>
      <c r="H129" s="38">
        <v>2200</v>
      </c>
      <c r="I129" s="64" t="s">
        <v>1056</v>
      </c>
      <c r="J129" s="66" t="s">
        <v>1111</v>
      </c>
      <c r="K129" s="38" t="s">
        <v>1112</v>
      </c>
      <c r="L129" s="66" t="s">
        <v>1113</v>
      </c>
      <c r="M129" s="45" t="s">
        <v>1060</v>
      </c>
      <c r="N129" s="66" t="s">
        <v>1114</v>
      </c>
      <c r="O129" s="45" t="s">
        <v>370</v>
      </c>
      <c r="P129" s="66" t="s">
        <v>1062</v>
      </c>
      <c r="Q129" s="82" t="s">
        <v>949</v>
      </c>
      <c r="R129" s="65" t="s">
        <v>962</v>
      </c>
      <c r="S129" s="39">
        <v>400000000</v>
      </c>
      <c r="T129" s="46">
        <v>10</v>
      </c>
      <c r="U129" s="46">
        <v>0</v>
      </c>
      <c r="V129" s="44" t="s">
        <v>1115</v>
      </c>
      <c r="W129" s="39" t="s">
        <v>392</v>
      </c>
      <c r="X129" s="46">
        <v>0</v>
      </c>
      <c r="Y129" s="44" t="s">
        <v>1115</v>
      </c>
      <c r="Z129" s="39" t="s">
        <v>392</v>
      </c>
      <c r="AA129" s="46">
        <v>5</v>
      </c>
      <c r="AB129" s="44" t="s">
        <v>1115</v>
      </c>
      <c r="AC129" s="39">
        <v>200000000</v>
      </c>
      <c r="AD129" s="46">
        <v>5</v>
      </c>
      <c r="AE129" s="53" t="s">
        <v>1115</v>
      </c>
      <c r="AF129" s="39">
        <v>200000000</v>
      </c>
    </row>
    <row r="130" spans="1:32" ht="24.75" customHeight="1" x14ac:dyDescent="0.25">
      <c r="A130" s="67" t="s">
        <v>26</v>
      </c>
      <c r="B130" s="67" t="s">
        <v>77</v>
      </c>
      <c r="C130" s="67" t="s">
        <v>33</v>
      </c>
      <c r="D130" s="67" t="s">
        <v>64</v>
      </c>
      <c r="E130" s="67" t="s">
        <v>161</v>
      </c>
      <c r="F130" s="67" t="s">
        <v>84</v>
      </c>
      <c r="G130" s="67" t="s">
        <v>1116</v>
      </c>
      <c r="H130" s="35">
        <v>2300</v>
      </c>
      <c r="I130" s="67" t="s">
        <v>627</v>
      </c>
      <c r="J130" s="69" t="s">
        <v>1117</v>
      </c>
      <c r="K130" s="35" t="s">
        <v>1118</v>
      </c>
      <c r="L130" s="69" t="s">
        <v>1119</v>
      </c>
      <c r="M130" s="36" t="s">
        <v>1010</v>
      </c>
      <c r="N130" s="69" t="s">
        <v>1120</v>
      </c>
      <c r="O130" s="36" t="s">
        <v>370</v>
      </c>
      <c r="P130" s="69" t="s">
        <v>1121</v>
      </c>
      <c r="Q130" s="55" t="s">
        <v>1122</v>
      </c>
      <c r="R130" s="68" t="s">
        <v>1123</v>
      </c>
      <c r="S130" s="4">
        <v>671428898</v>
      </c>
      <c r="T130" s="9">
        <v>1</v>
      </c>
      <c r="U130" s="9">
        <v>1</v>
      </c>
      <c r="V130" s="74" t="s">
        <v>1124</v>
      </c>
      <c r="W130" s="4">
        <v>122077981</v>
      </c>
      <c r="X130" s="9">
        <v>1</v>
      </c>
      <c r="Y130" s="75" t="s">
        <v>1125</v>
      </c>
      <c r="Z130" s="4">
        <v>240000000</v>
      </c>
      <c r="AA130" s="9">
        <v>1</v>
      </c>
      <c r="AB130" s="75" t="s">
        <v>1126</v>
      </c>
      <c r="AC130" s="4">
        <v>216350917</v>
      </c>
      <c r="AD130" s="9">
        <v>1</v>
      </c>
      <c r="AE130" s="54" t="s">
        <v>1127</v>
      </c>
      <c r="AF130" s="4">
        <v>93000000</v>
      </c>
    </row>
    <row r="131" spans="1:32" ht="24.75" customHeight="1" x14ac:dyDescent="0.25">
      <c r="A131" s="67" t="s">
        <v>76</v>
      </c>
      <c r="B131" s="67" t="s">
        <v>227</v>
      </c>
      <c r="C131" s="67" t="s">
        <v>33</v>
      </c>
      <c r="D131" s="67" t="s">
        <v>64</v>
      </c>
      <c r="E131" s="67" t="s">
        <v>161</v>
      </c>
      <c r="F131" s="67" t="s">
        <v>84</v>
      </c>
      <c r="G131" s="67" t="s">
        <v>1116</v>
      </c>
      <c r="H131" s="35">
        <v>2300</v>
      </c>
      <c r="I131" s="67" t="s">
        <v>627</v>
      </c>
      <c r="J131" s="69" t="s">
        <v>1128</v>
      </c>
      <c r="K131" s="35" t="s">
        <v>1129</v>
      </c>
      <c r="L131" s="69" t="s">
        <v>1130</v>
      </c>
      <c r="M131" s="36" t="s">
        <v>368</v>
      </c>
      <c r="N131" s="69" t="s">
        <v>1120</v>
      </c>
      <c r="O131" s="36" t="s">
        <v>370</v>
      </c>
      <c r="P131" s="69" t="s">
        <v>1121</v>
      </c>
      <c r="Q131" s="55" t="s">
        <v>1122</v>
      </c>
      <c r="R131" s="68" t="s">
        <v>1123</v>
      </c>
      <c r="S131" s="4">
        <v>788870042</v>
      </c>
      <c r="T131" s="9">
        <v>1</v>
      </c>
      <c r="U131" s="9">
        <v>1</v>
      </c>
      <c r="V131" s="8" t="s">
        <v>1131</v>
      </c>
      <c r="W131" s="4">
        <v>143430917</v>
      </c>
      <c r="X131" s="9">
        <v>1</v>
      </c>
      <c r="Y131" s="8" t="s">
        <v>1131</v>
      </c>
      <c r="Z131" s="4">
        <v>330000000</v>
      </c>
      <c r="AA131" s="9">
        <v>1</v>
      </c>
      <c r="AB131" s="8" t="s">
        <v>1131</v>
      </c>
      <c r="AC131" s="4">
        <v>258439125</v>
      </c>
      <c r="AD131" s="9">
        <v>1</v>
      </c>
      <c r="AE131" s="54" t="s">
        <v>1131</v>
      </c>
      <c r="AF131" s="4">
        <v>57000000</v>
      </c>
    </row>
    <row r="132" spans="1:32" ht="24.75" customHeight="1" x14ac:dyDescent="0.25">
      <c r="A132" s="67" t="s">
        <v>26</v>
      </c>
      <c r="B132" s="67" t="s">
        <v>77</v>
      </c>
      <c r="C132" s="67" t="s">
        <v>33</v>
      </c>
      <c r="D132" s="67" t="s">
        <v>64</v>
      </c>
      <c r="E132" s="67" t="s">
        <v>161</v>
      </c>
      <c r="F132" s="67" t="s">
        <v>84</v>
      </c>
      <c r="G132" s="67" t="s">
        <v>1116</v>
      </c>
      <c r="H132" s="35">
        <v>2300</v>
      </c>
      <c r="I132" s="67" t="s">
        <v>627</v>
      </c>
      <c r="J132" s="69" t="s">
        <v>1132</v>
      </c>
      <c r="K132" s="35" t="s">
        <v>1133</v>
      </c>
      <c r="L132" s="69" t="s">
        <v>1130</v>
      </c>
      <c r="M132" s="36" t="s">
        <v>368</v>
      </c>
      <c r="N132" s="69" t="s">
        <v>1120</v>
      </c>
      <c r="O132" s="36" t="s">
        <v>370</v>
      </c>
      <c r="P132" s="69" t="s">
        <v>1121</v>
      </c>
      <c r="Q132" s="55" t="s">
        <v>1122</v>
      </c>
      <c r="R132" s="68" t="s">
        <v>1123</v>
      </c>
      <c r="S132" s="4">
        <v>488268317</v>
      </c>
      <c r="T132" s="9">
        <v>1</v>
      </c>
      <c r="U132" s="9">
        <v>1</v>
      </c>
      <c r="V132" s="8" t="s">
        <v>1134</v>
      </c>
      <c r="W132" s="4">
        <v>88776058</v>
      </c>
      <c r="X132" s="9">
        <v>1</v>
      </c>
      <c r="Y132" s="8" t="s">
        <v>1134</v>
      </c>
      <c r="Z132" s="4">
        <v>195600000</v>
      </c>
      <c r="AA132" s="9">
        <v>1</v>
      </c>
      <c r="AB132" s="8" t="s">
        <v>1134</v>
      </c>
      <c r="AC132" s="4">
        <v>152892259</v>
      </c>
      <c r="AD132" s="9">
        <v>1</v>
      </c>
      <c r="AE132" s="8" t="s">
        <v>1134</v>
      </c>
      <c r="AF132" s="4">
        <v>51000000</v>
      </c>
    </row>
    <row r="133" spans="1:32" ht="24.75" customHeight="1" x14ac:dyDescent="0.25">
      <c r="A133" s="67" t="s">
        <v>688</v>
      </c>
      <c r="B133" s="67" t="s">
        <v>219</v>
      </c>
      <c r="C133" s="67" t="s">
        <v>33</v>
      </c>
      <c r="D133" s="67" t="s">
        <v>34</v>
      </c>
      <c r="E133" s="67" t="s">
        <v>119</v>
      </c>
      <c r="F133" s="67" t="s">
        <v>84</v>
      </c>
      <c r="G133" s="67" t="s">
        <v>1116</v>
      </c>
      <c r="H133" s="35">
        <v>2300</v>
      </c>
      <c r="I133" s="67" t="s">
        <v>627</v>
      </c>
      <c r="J133" s="69" t="s">
        <v>1135</v>
      </c>
      <c r="K133" s="35" t="s">
        <v>1136</v>
      </c>
      <c r="L133" s="69" t="s">
        <v>1137</v>
      </c>
      <c r="M133" s="36" t="s">
        <v>368</v>
      </c>
      <c r="N133" s="69" t="s">
        <v>1138</v>
      </c>
      <c r="O133" s="36" t="s">
        <v>370</v>
      </c>
      <c r="P133" s="69" t="s">
        <v>1139</v>
      </c>
      <c r="Q133" s="55" t="s">
        <v>1122</v>
      </c>
      <c r="R133" s="68" t="s">
        <v>1140</v>
      </c>
      <c r="S133" s="4">
        <v>807130527</v>
      </c>
      <c r="T133" s="9">
        <v>1</v>
      </c>
      <c r="U133" s="9">
        <v>1</v>
      </c>
      <c r="V133" s="69" t="s">
        <v>1141</v>
      </c>
      <c r="W133" s="4">
        <v>146751005</v>
      </c>
      <c r="X133" s="9">
        <v>1</v>
      </c>
      <c r="Y133" s="69" t="s">
        <v>1141</v>
      </c>
      <c r="Z133" s="4">
        <v>356000000</v>
      </c>
      <c r="AA133" s="9">
        <v>1</v>
      </c>
      <c r="AB133" s="69" t="s">
        <v>1141</v>
      </c>
      <c r="AC133" s="4">
        <v>242379522</v>
      </c>
      <c r="AD133" s="9">
        <v>1</v>
      </c>
      <c r="AE133" s="69" t="s">
        <v>1141</v>
      </c>
      <c r="AF133" s="4">
        <v>62000000</v>
      </c>
    </row>
    <row r="134" spans="1:32" ht="24.75" customHeight="1" x14ac:dyDescent="0.25">
      <c r="A134" s="67" t="s">
        <v>688</v>
      </c>
      <c r="B134" s="67" t="s">
        <v>219</v>
      </c>
      <c r="C134" s="67" t="s">
        <v>33</v>
      </c>
      <c r="D134" s="67" t="s">
        <v>34</v>
      </c>
      <c r="E134" s="67" t="s">
        <v>119</v>
      </c>
      <c r="F134" s="67" t="s">
        <v>84</v>
      </c>
      <c r="G134" s="67" t="s">
        <v>1116</v>
      </c>
      <c r="H134" s="35">
        <v>2300</v>
      </c>
      <c r="I134" s="67" t="s">
        <v>627</v>
      </c>
      <c r="J134" s="69" t="s">
        <v>1142</v>
      </c>
      <c r="K134" s="35" t="s">
        <v>1143</v>
      </c>
      <c r="L134" s="69" t="s">
        <v>1137</v>
      </c>
      <c r="M134" s="36" t="s">
        <v>368</v>
      </c>
      <c r="N134" s="69" t="s">
        <v>1138</v>
      </c>
      <c r="O134" s="36" t="s">
        <v>370</v>
      </c>
      <c r="P134" s="69" t="s">
        <v>1139</v>
      </c>
      <c r="Q134" s="55" t="s">
        <v>1122</v>
      </c>
      <c r="R134" s="68" t="s">
        <v>1140</v>
      </c>
      <c r="S134" s="4">
        <v>150000000</v>
      </c>
      <c r="T134" s="9">
        <v>1</v>
      </c>
      <c r="U134" s="9">
        <v>1</v>
      </c>
      <c r="V134" s="69" t="s">
        <v>1144</v>
      </c>
      <c r="W134" s="4" t="s">
        <v>392</v>
      </c>
      <c r="X134" s="9">
        <v>1</v>
      </c>
      <c r="Y134" s="69" t="s">
        <v>1144</v>
      </c>
      <c r="Z134" s="4" t="s">
        <v>392</v>
      </c>
      <c r="AA134" s="9">
        <v>1</v>
      </c>
      <c r="AB134" s="69" t="s">
        <v>1144</v>
      </c>
      <c r="AC134" s="4">
        <v>150000000</v>
      </c>
      <c r="AD134" s="9">
        <v>1</v>
      </c>
      <c r="AE134" s="69" t="s">
        <v>1144</v>
      </c>
      <c r="AF134" s="4" t="s">
        <v>392</v>
      </c>
    </row>
    <row r="135" spans="1:32" ht="24.75" customHeight="1" x14ac:dyDescent="0.25">
      <c r="A135" s="67" t="s">
        <v>76</v>
      </c>
      <c r="B135" s="67" t="s">
        <v>1145</v>
      </c>
      <c r="C135" s="67" t="s">
        <v>33</v>
      </c>
      <c r="D135" s="67" t="s">
        <v>34</v>
      </c>
      <c r="E135" s="67" t="s">
        <v>119</v>
      </c>
      <c r="F135" s="67" t="s">
        <v>84</v>
      </c>
      <c r="G135" s="67" t="s">
        <v>1116</v>
      </c>
      <c r="H135" s="35">
        <v>2300</v>
      </c>
      <c r="I135" s="67" t="s">
        <v>627</v>
      </c>
      <c r="J135" s="69" t="s">
        <v>1146</v>
      </c>
      <c r="K135" s="35" t="s">
        <v>1147</v>
      </c>
      <c r="L135" s="69" t="s">
        <v>1137</v>
      </c>
      <c r="M135" s="36" t="s">
        <v>368</v>
      </c>
      <c r="N135" s="69" t="s">
        <v>1138</v>
      </c>
      <c r="O135" s="36" t="s">
        <v>370</v>
      </c>
      <c r="P135" s="69" t="s">
        <v>1139</v>
      </c>
      <c r="Q135" s="55" t="s">
        <v>1122</v>
      </c>
      <c r="R135" s="68" t="s">
        <v>1140</v>
      </c>
      <c r="S135" s="4">
        <v>1582302216</v>
      </c>
      <c r="T135" s="9">
        <v>1</v>
      </c>
      <c r="U135" s="9">
        <v>1</v>
      </c>
      <c r="V135" s="69" t="s">
        <v>1148</v>
      </c>
      <c r="W135" s="4">
        <v>287691312</v>
      </c>
      <c r="X135" s="9">
        <v>1</v>
      </c>
      <c r="Y135" s="69" t="s">
        <v>1148</v>
      </c>
      <c r="Z135" s="4">
        <v>655000000</v>
      </c>
      <c r="AA135" s="9">
        <v>1</v>
      </c>
      <c r="AB135" s="69" t="s">
        <v>1148</v>
      </c>
      <c r="AC135" s="4">
        <v>499610904</v>
      </c>
      <c r="AD135" s="9">
        <v>1</v>
      </c>
      <c r="AE135" s="69" t="s">
        <v>1148</v>
      </c>
      <c r="AF135" s="4">
        <v>140000000</v>
      </c>
    </row>
    <row r="136" spans="1:32" ht="24.75" customHeight="1" x14ac:dyDescent="0.25">
      <c r="A136" s="67" t="s">
        <v>76</v>
      </c>
      <c r="B136" s="67" t="s">
        <v>223</v>
      </c>
      <c r="C136" s="67" t="s">
        <v>33</v>
      </c>
      <c r="D136" s="67" t="s">
        <v>34</v>
      </c>
      <c r="E136" s="67" t="s">
        <v>119</v>
      </c>
      <c r="F136" s="67" t="s">
        <v>84</v>
      </c>
      <c r="G136" s="67" t="s">
        <v>1116</v>
      </c>
      <c r="H136" s="35">
        <v>2300</v>
      </c>
      <c r="I136" s="67" t="s">
        <v>627</v>
      </c>
      <c r="J136" s="69" t="s">
        <v>1149</v>
      </c>
      <c r="K136" s="35" t="s">
        <v>1150</v>
      </c>
      <c r="L136" s="69" t="s">
        <v>1151</v>
      </c>
      <c r="M136" s="36" t="s">
        <v>368</v>
      </c>
      <c r="N136" s="69" t="s">
        <v>1152</v>
      </c>
      <c r="O136" s="36" t="s">
        <v>370</v>
      </c>
      <c r="P136" s="69" t="s">
        <v>1153</v>
      </c>
      <c r="Q136" s="55" t="s">
        <v>1154</v>
      </c>
      <c r="R136" s="68" t="s">
        <v>1155</v>
      </c>
      <c r="S136" s="4">
        <v>10400000000</v>
      </c>
      <c r="T136" s="9">
        <v>1</v>
      </c>
      <c r="U136" s="9">
        <v>1</v>
      </c>
      <c r="V136" s="69" t="s">
        <v>1156</v>
      </c>
      <c r="W136" s="4">
        <v>5640000000</v>
      </c>
      <c r="X136" s="9">
        <v>1</v>
      </c>
      <c r="Y136" s="69" t="s">
        <v>1156</v>
      </c>
      <c r="Z136" s="4">
        <v>1829000000</v>
      </c>
      <c r="AA136" s="9">
        <v>1</v>
      </c>
      <c r="AB136" s="69" t="s">
        <v>1156</v>
      </c>
      <c r="AC136" s="4">
        <v>1700000000</v>
      </c>
      <c r="AD136" s="9">
        <v>1</v>
      </c>
      <c r="AE136" s="69" t="s">
        <v>1156</v>
      </c>
      <c r="AF136" s="4">
        <v>1231000000</v>
      </c>
    </row>
    <row r="137" spans="1:32" ht="24.75" customHeight="1" x14ac:dyDescent="0.25">
      <c r="A137" s="67" t="s">
        <v>76</v>
      </c>
      <c r="B137" s="67" t="s">
        <v>233</v>
      </c>
      <c r="C137" s="67" t="s">
        <v>33</v>
      </c>
      <c r="D137" s="67" t="s">
        <v>34</v>
      </c>
      <c r="E137" s="67" t="s">
        <v>119</v>
      </c>
      <c r="F137" s="67" t="s">
        <v>84</v>
      </c>
      <c r="G137" s="67" t="s">
        <v>1116</v>
      </c>
      <c r="H137" s="35">
        <v>2300</v>
      </c>
      <c r="I137" s="67" t="s">
        <v>627</v>
      </c>
      <c r="J137" s="69" t="s">
        <v>1157</v>
      </c>
      <c r="K137" s="35" t="s">
        <v>1158</v>
      </c>
      <c r="L137" s="69" t="s">
        <v>1159</v>
      </c>
      <c r="M137" s="36" t="s">
        <v>1060</v>
      </c>
      <c r="N137" s="69" t="s">
        <v>1160</v>
      </c>
      <c r="O137" s="36" t="s">
        <v>370</v>
      </c>
      <c r="P137" s="69" t="s">
        <v>1161</v>
      </c>
      <c r="Q137" s="55" t="s">
        <v>1154</v>
      </c>
      <c r="R137" s="81" t="s">
        <v>1162</v>
      </c>
      <c r="S137" s="4">
        <v>625391000000</v>
      </c>
      <c r="T137" s="9">
        <v>1</v>
      </c>
      <c r="U137" s="9">
        <v>0.1</v>
      </c>
      <c r="V137" s="69" t="s">
        <v>1163</v>
      </c>
      <c r="W137" s="4" t="s">
        <v>392</v>
      </c>
      <c r="X137" s="9">
        <v>0.3</v>
      </c>
      <c r="Y137" s="69" t="s">
        <v>1164</v>
      </c>
      <c r="Z137" s="4">
        <v>16405894395</v>
      </c>
      <c r="AA137" s="9">
        <v>0.3</v>
      </c>
      <c r="AB137" s="69" t="s">
        <v>1164</v>
      </c>
      <c r="AC137" s="4">
        <v>170000000000</v>
      </c>
      <c r="AD137" s="9">
        <v>0.3</v>
      </c>
      <c r="AE137" s="69" t="s">
        <v>1164</v>
      </c>
      <c r="AF137" s="4">
        <v>438985000000</v>
      </c>
    </row>
    <row r="138" spans="1:32" ht="24.75" customHeight="1" x14ac:dyDescent="0.25">
      <c r="A138" s="64" t="s">
        <v>86</v>
      </c>
      <c r="B138" s="64" t="s">
        <v>505</v>
      </c>
      <c r="C138" s="64" t="s">
        <v>84</v>
      </c>
      <c r="D138" s="64" t="s">
        <v>34</v>
      </c>
      <c r="E138" s="64" t="s">
        <v>498</v>
      </c>
      <c r="F138" s="64" t="s">
        <v>84</v>
      </c>
      <c r="G138" s="64" t="s">
        <v>1165</v>
      </c>
      <c r="H138" s="38">
        <v>2400</v>
      </c>
      <c r="I138" s="64" t="s">
        <v>1166</v>
      </c>
      <c r="J138" s="66" t="s">
        <v>1167</v>
      </c>
      <c r="K138" s="38" t="s">
        <v>1168</v>
      </c>
      <c r="L138" s="66" t="s">
        <v>1169</v>
      </c>
      <c r="M138" s="45" t="s">
        <v>1010</v>
      </c>
      <c r="N138" s="66" t="s">
        <v>1170</v>
      </c>
      <c r="O138" s="45" t="s">
        <v>930</v>
      </c>
      <c r="P138" s="66" t="s">
        <v>1171</v>
      </c>
      <c r="Q138" s="82"/>
      <c r="R138" s="65"/>
      <c r="S138" s="39" t="s">
        <v>392</v>
      </c>
      <c r="T138" s="46">
        <v>1</v>
      </c>
      <c r="U138" s="46">
        <v>0.25</v>
      </c>
      <c r="V138" s="66" t="s">
        <v>1172</v>
      </c>
      <c r="W138" s="39" t="s">
        <v>392</v>
      </c>
      <c r="X138" s="46">
        <v>0.25</v>
      </c>
      <c r="Y138" s="66" t="s">
        <v>1173</v>
      </c>
      <c r="Z138" s="39" t="s">
        <v>392</v>
      </c>
      <c r="AA138" s="46">
        <v>0.25</v>
      </c>
      <c r="AB138" s="66" t="s">
        <v>1173</v>
      </c>
      <c r="AC138" s="39" t="s">
        <v>392</v>
      </c>
      <c r="AD138" s="46">
        <v>0.25</v>
      </c>
      <c r="AE138" s="66" t="s">
        <v>1173</v>
      </c>
      <c r="AF138" s="39" t="s">
        <v>392</v>
      </c>
    </row>
    <row r="139" spans="1:32" ht="24.75" customHeight="1" x14ac:dyDescent="0.25">
      <c r="A139" s="64" t="s">
        <v>46</v>
      </c>
      <c r="B139" s="64" t="s">
        <v>178</v>
      </c>
      <c r="C139" s="64" t="s">
        <v>84</v>
      </c>
      <c r="D139" s="64" t="s">
        <v>34</v>
      </c>
      <c r="E139" s="64" t="s">
        <v>103</v>
      </c>
      <c r="F139" s="64" t="s">
        <v>28</v>
      </c>
      <c r="G139" s="64" t="s">
        <v>1165</v>
      </c>
      <c r="H139" s="38">
        <v>2400</v>
      </c>
      <c r="I139" s="64" t="s">
        <v>1166</v>
      </c>
      <c r="J139" s="66" t="s">
        <v>1174</v>
      </c>
      <c r="K139" s="38" t="s">
        <v>1175</v>
      </c>
      <c r="L139" s="66" t="s">
        <v>1176</v>
      </c>
      <c r="M139" s="45" t="s">
        <v>1010</v>
      </c>
      <c r="N139" s="66" t="s">
        <v>1177</v>
      </c>
      <c r="O139" s="45" t="s">
        <v>361</v>
      </c>
      <c r="P139" s="66" t="s">
        <v>1178</v>
      </c>
      <c r="Q139" s="82" t="s">
        <v>1179</v>
      </c>
      <c r="R139" s="65" t="s">
        <v>1180</v>
      </c>
      <c r="S139" s="39">
        <v>1720000000</v>
      </c>
      <c r="T139" s="48">
        <v>6</v>
      </c>
      <c r="U139" s="48">
        <v>1</v>
      </c>
      <c r="V139" s="66" t="s">
        <v>1181</v>
      </c>
      <c r="W139" s="39">
        <v>442250000</v>
      </c>
      <c r="X139" s="48">
        <v>1</v>
      </c>
      <c r="Y139" s="66" t="s">
        <v>1182</v>
      </c>
      <c r="Z139" s="39">
        <v>426000000</v>
      </c>
      <c r="AA139" s="48">
        <v>2</v>
      </c>
      <c r="AB139" s="66" t="s">
        <v>1183</v>
      </c>
      <c r="AC139" s="39">
        <v>426000000</v>
      </c>
      <c r="AD139" s="48">
        <v>2</v>
      </c>
      <c r="AE139" s="66" t="s">
        <v>1184</v>
      </c>
      <c r="AF139" s="39">
        <v>425750000</v>
      </c>
    </row>
    <row r="140" spans="1:32" ht="24.75" customHeight="1" x14ac:dyDescent="0.25">
      <c r="A140" s="64" t="s">
        <v>46</v>
      </c>
      <c r="B140" s="64" t="s">
        <v>178</v>
      </c>
      <c r="C140" s="64" t="s">
        <v>84</v>
      </c>
      <c r="D140" s="64" t="s">
        <v>34</v>
      </c>
      <c r="E140" s="64" t="s">
        <v>119</v>
      </c>
      <c r="F140" s="64" t="s">
        <v>28</v>
      </c>
      <c r="G140" s="64" t="s">
        <v>1165</v>
      </c>
      <c r="H140" s="38">
        <v>2400</v>
      </c>
      <c r="I140" s="64" t="s">
        <v>1166</v>
      </c>
      <c r="J140" s="66" t="s">
        <v>1185</v>
      </c>
      <c r="K140" s="38" t="s">
        <v>1186</v>
      </c>
      <c r="L140" s="66" t="s">
        <v>1187</v>
      </c>
      <c r="M140" s="45" t="s">
        <v>1010</v>
      </c>
      <c r="N140" s="66" t="s">
        <v>1188</v>
      </c>
      <c r="O140" s="45" t="s">
        <v>361</v>
      </c>
      <c r="P140" s="66" t="s">
        <v>1189</v>
      </c>
      <c r="Q140" s="82" t="s">
        <v>1179</v>
      </c>
      <c r="R140" s="65" t="s">
        <v>1190</v>
      </c>
      <c r="S140" s="39">
        <v>396000000</v>
      </c>
      <c r="T140" s="48">
        <v>1</v>
      </c>
      <c r="U140" s="48">
        <v>0.2</v>
      </c>
      <c r="V140" s="66" t="s">
        <v>1191</v>
      </c>
      <c r="W140" s="39">
        <v>99000000</v>
      </c>
      <c r="X140" s="48">
        <v>0.2</v>
      </c>
      <c r="Y140" s="66" t="s">
        <v>1192</v>
      </c>
      <c r="Z140" s="39">
        <v>99000000</v>
      </c>
      <c r="AA140" s="48">
        <v>0.35</v>
      </c>
      <c r="AB140" s="66" t="s">
        <v>1192</v>
      </c>
      <c r="AC140" s="39">
        <v>99000000</v>
      </c>
      <c r="AD140" s="48">
        <v>0.25</v>
      </c>
      <c r="AE140" s="66" t="s">
        <v>1192</v>
      </c>
      <c r="AF140" s="39">
        <v>99000000</v>
      </c>
    </row>
    <row r="141" spans="1:32" ht="24.75" customHeight="1" x14ac:dyDescent="0.25">
      <c r="A141" s="64" t="s">
        <v>46</v>
      </c>
      <c r="B141" s="64" t="s">
        <v>195</v>
      </c>
      <c r="C141" s="64" t="s">
        <v>84</v>
      </c>
      <c r="D141" s="64" t="s">
        <v>64</v>
      </c>
      <c r="E141" s="64" t="s">
        <v>161</v>
      </c>
      <c r="F141" s="64" t="s">
        <v>28</v>
      </c>
      <c r="G141" s="64" t="s">
        <v>1165</v>
      </c>
      <c r="H141" s="38">
        <v>2400</v>
      </c>
      <c r="I141" s="64" t="s">
        <v>1166</v>
      </c>
      <c r="J141" s="66" t="s">
        <v>1193</v>
      </c>
      <c r="K141" s="38" t="s">
        <v>1194</v>
      </c>
      <c r="L141" s="66" t="s">
        <v>1195</v>
      </c>
      <c r="M141" s="45" t="s">
        <v>1010</v>
      </c>
      <c r="N141" s="66" t="s">
        <v>1196</v>
      </c>
      <c r="O141" s="45" t="s">
        <v>930</v>
      </c>
      <c r="P141" s="66" t="s">
        <v>1197</v>
      </c>
      <c r="Q141" s="82" t="s">
        <v>1179</v>
      </c>
      <c r="R141" s="65" t="s">
        <v>1198</v>
      </c>
      <c r="S141" s="39">
        <v>345000000</v>
      </c>
      <c r="T141" s="46">
        <v>1</v>
      </c>
      <c r="U141" s="46">
        <v>0.25</v>
      </c>
      <c r="V141" s="66" t="s">
        <v>1199</v>
      </c>
      <c r="W141" s="39">
        <v>86250000</v>
      </c>
      <c r="X141" s="46">
        <v>0.25</v>
      </c>
      <c r="Y141" s="66" t="s">
        <v>1200</v>
      </c>
      <c r="Z141" s="39">
        <v>86250000</v>
      </c>
      <c r="AA141" s="46">
        <v>0.25</v>
      </c>
      <c r="AB141" s="66" t="s">
        <v>1200</v>
      </c>
      <c r="AC141" s="39">
        <v>86250000</v>
      </c>
      <c r="AD141" s="46">
        <v>0.25</v>
      </c>
      <c r="AE141" s="66" t="s">
        <v>1200</v>
      </c>
      <c r="AF141" s="39">
        <v>86250000</v>
      </c>
    </row>
    <row r="142" spans="1:32" ht="24.75" customHeight="1" x14ac:dyDescent="0.25">
      <c r="A142" s="64" t="s">
        <v>46</v>
      </c>
      <c r="B142" s="64" t="s">
        <v>173</v>
      </c>
      <c r="C142" s="64" t="s">
        <v>84</v>
      </c>
      <c r="D142" s="64" t="s">
        <v>34</v>
      </c>
      <c r="E142" s="64" t="s">
        <v>103</v>
      </c>
      <c r="F142" s="64" t="s">
        <v>28</v>
      </c>
      <c r="G142" s="64" t="s">
        <v>1165</v>
      </c>
      <c r="H142" s="38">
        <v>2400</v>
      </c>
      <c r="I142" s="64" t="s">
        <v>1166</v>
      </c>
      <c r="J142" s="66" t="s">
        <v>1201</v>
      </c>
      <c r="K142" s="38" t="s">
        <v>1202</v>
      </c>
      <c r="L142" s="66" t="s">
        <v>1203</v>
      </c>
      <c r="M142" s="45" t="s">
        <v>1010</v>
      </c>
      <c r="N142" s="66" t="s">
        <v>1204</v>
      </c>
      <c r="O142" s="45" t="s">
        <v>930</v>
      </c>
      <c r="P142" s="66" t="s">
        <v>1205</v>
      </c>
      <c r="Q142" s="82" t="s">
        <v>1179</v>
      </c>
      <c r="R142" s="65" t="s">
        <v>1206</v>
      </c>
      <c r="S142" s="39">
        <v>580000000</v>
      </c>
      <c r="T142" s="46">
        <v>1</v>
      </c>
      <c r="U142" s="46">
        <v>0.25</v>
      </c>
      <c r="V142" s="66" t="s">
        <v>1207</v>
      </c>
      <c r="W142" s="39">
        <v>145000000</v>
      </c>
      <c r="X142" s="46">
        <v>0.25</v>
      </c>
      <c r="Y142" s="66" t="s">
        <v>1208</v>
      </c>
      <c r="Z142" s="39">
        <v>145000000</v>
      </c>
      <c r="AA142" s="46">
        <v>0.25</v>
      </c>
      <c r="AB142" s="66" t="s">
        <v>1208</v>
      </c>
      <c r="AC142" s="39">
        <v>145000000</v>
      </c>
      <c r="AD142" s="46">
        <v>0.25</v>
      </c>
      <c r="AE142" s="66" t="s">
        <v>1209</v>
      </c>
      <c r="AF142" s="39">
        <v>145000000</v>
      </c>
    </row>
    <row r="143" spans="1:32" ht="24.75" customHeight="1" x14ac:dyDescent="0.25">
      <c r="A143" s="64" t="s">
        <v>46</v>
      </c>
      <c r="B143" s="64" t="s">
        <v>178</v>
      </c>
      <c r="C143" s="64" t="s">
        <v>84</v>
      </c>
      <c r="D143" s="64" t="s">
        <v>34</v>
      </c>
      <c r="E143" s="64" t="s">
        <v>75</v>
      </c>
      <c r="F143" s="64" t="s">
        <v>28</v>
      </c>
      <c r="G143" s="64" t="s">
        <v>1165</v>
      </c>
      <c r="H143" s="38">
        <v>2400</v>
      </c>
      <c r="I143" s="64" t="s">
        <v>1166</v>
      </c>
      <c r="J143" s="66" t="s">
        <v>1210</v>
      </c>
      <c r="K143" s="38" t="s">
        <v>1211</v>
      </c>
      <c r="L143" s="66" t="s">
        <v>1212</v>
      </c>
      <c r="M143" s="45" t="s">
        <v>1010</v>
      </c>
      <c r="N143" s="66" t="s">
        <v>1213</v>
      </c>
      <c r="O143" s="45" t="s">
        <v>361</v>
      </c>
      <c r="P143" s="66" t="s">
        <v>1214</v>
      </c>
      <c r="Q143" s="82" t="s">
        <v>1179</v>
      </c>
      <c r="R143" s="65" t="s">
        <v>1215</v>
      </c>
      <c r="S143" s="39">
        <v>90000000</v>
      </c>
      <c r="T143" s="48">
        <v>1</v>
      </c>
      <c r="U143" s="48">
        <v>0.25</v>
      </c>
      <c r="V143" s="66" t="s">
        <v>1216</v>
      </c>
      <c r="W143" s="39">
        <v>22500000</v>
      </c>
      <c r="X143" s="48">
        <v>0.25</v>
      </c>
      <c r="Y143" s="66" t="s">
        <v>1217</v>
      </c>
      <c r="Z143" s="39">
        <v>22500000</v>
      </c>
      <c r="AA143" s="48">
        <v>0.25</v>
      </c>
      <c r="AB143" s="66" t="s">
        <v>1217</v>
      </c>
      <c r="AC143" s="39">
        <v>22500000</v>
      </c>
      <c r="AD143" s="48">
        <v>0.25</v>
      </c>
      <c r="AE143" s="66" t="s">
        <v>1217</v>
      </c>
      <c r="AF143" s="39">
        <v>22500000</v>
      </c>
    </row>
    <row r="144" spans="1:32" ht="24.75" customHeight="1" x14ac:dyDescent="0.25">
      <c r="A144" s="64" t="s">
        <v>46</v>
      </c>
      <c r="B144" s="64" t="s">
        <v>178</v>
      </c>
      <c r="C144" s="64" t="s">
        <v>84</v>
      </c>
      <c r="D144" s="64" t="s">
        <v>34</v>
      </c>
      <c r="E144" s="64" t="s">
        <v>119</v>
      </c>
      <c r="F144" s="64" t="s">
        <v>28</v>
      </c>
      <c r="G144" s="64" t="s">
        <v>1165</v>
      </c>
      <c r="H144" s="38">
        <v>2400</v>
      </c>
      <c r="I144" s="64" t="s">
        <v>1166</v>
      </c>
      <c r="J144" s="66" t="s">
        <v>1218</v>
      </c>
      <c r="K144" s="38" t="s">
        <v>1219</v>
      </c>
      <c r="L144" s="66" t="s">
        <v>1220</v>
      </c>
      <c r="M144" s="45" t="s">
        <v>1010</v>
      </c>
      <c r="N144" s="66" t="s">
        <v>914</v>
      </c>
      <c r="O144" s="45" t="s">
        <v>361</v>
      </c>
      <c r="P144" s="66" t="s">
        <v>1221</v>
      </c>
      <c r="Q144" s="82" t="s">
        <v>1179</v>
      </c>
      <c r="R144" s="65" t="s">
        <v>1222</v>
      </c>
      <c r="S144" s="39">
        <v>69000000</v>
      </c>
      <c r="T144" s="48">
        <v>16</v>
      </c>
      <c r="U144" s="48">
        <v>3</v>
      </c>
      <c r="V144" s="66" t="s">
        <v>1220</v>
      </c>
      <c r="W144" s="39">
        <v>10000000</v>
      </c>
      <c r="X144" s="48">
        <v>4</v>
      </c>
      <c r="Y144" s="66" t="s">
        <v>1220</v>
      </c>
      <c r="Z144" s="39">
        <v>20000000</v>
      </c>
      <c r="AA144" s="48">
        <v>4</v>
      </c>
      <c r="AB144" s="66" t="s">
        <v>1220</v>
      </c>
      <c r="AC144" s="39">
        <v>20000000</v>
      </c>
      <c r="AD144" s="48">
        <v>5</v>
      </c>
      <c r="AE144" s="66" t="s">
        <v>1220</v>
      </c>
      <c r="AF144" s="39">
        <v>19000000</v>
      </c>
    </row>
    <row r="145" spans="1:32" ht="24.75" customHeight="1" x14ac:dyDescent="0.25">
      <c r="A145" s="64" t="s">
        <v>46</v>
      </c>
      <c r="B145" s="64" t="s">
        <v>178</v>
      </c>
      <c r="C145" s="64" t="s">
        <v>84</v>
      </c>
      <c r="D145" s="64" t="s">
        <v>34</v>
      </c>
      <c r="E145" s="64" t="s">
        <v>103</v>
      </c>
      <c r="F145" s="64" t="s">
        <v>28</v>
      </c>
      <c r="G145" s="64" t="s">
        <v>1165</v>
      </c>
      <c r="H145" s="38">
        <v>2400</v>
      </c>
      <c r="I145" s="64" t="s">
        <v>1166</v>
      </c>
      <c r="J145" s="66" t="s">
        <v>1223</v>
      </c>
      <c r="K145" s="38" t="s">
        <v>1224</v>
      </c>
      <c r="L145" s="66" t="s">
        <v>1225</v>
      </c>
      <c r="M145" s="45" t="s">
        <v>1010</v>
      </c>
      <c r="N145" s="66" t="s">
        <v>1226</v>
      </c>
      <c r="O145" s="45" t="s">
        <v>361</v>
      </c>
      <c r="P145" s="66" t="s">
        <v>1227</v>
      </c>
      <c r="Q145" s="82" t="s">
        <v>1228</v>
      </c>
      <c r="R145" s="65" t="s">
        <v>1229</v>
      </c>
      <c r="S145" s="39">
        <v>2300000000</v>
      </c>
      <c r="T145" s="48">
        <v>12</v>
      </c>
      <c r="U145" s="48">
        <v>2</v>
      </c>
      <c r="V145" s="66" t="s">
        <v>1230</v>
      </c>
      <c r="W145" s="39">
        <v>391000000</v>
      </c>
      <c r="X145" s="48">
        <v>2</v>
      </c>
      <c r="Y145" s="66" t="s">
        <v>1230</v>
      </c>
      <c r="Z145" s="39">
        <v>391000000</v>
      </c>
      <c r="AA145" s="48">
        <v>2</v>
      </c>
      <c r="AB145" s="66" t="s">
        <v>1230</v>
      </c>
      <c r="AC145" s="39">
        <v>391000000</v>
      </c>
      <c r="AD145" s="48">
        <v>6</v>
      </c>
      <c r="AE145" s="66" t="s">
        <v>1230</v>
      </c>
      <c r="AF145" s="39">
        <v>1127000000</v>
      </c>
    </row>
    <row r="146" spans="1:32" ht="24.75" customHeight="1" x14ac:dyDescent="0.25">
      <c r="A146" s="64" t="s">
        <v>46</v>
      </c>
      <c r="B146" s="64" t="s">
        <v>178</v>
      </c>
      <c r="C146" s="64" t="s">
        <v>84</v>
      </c>
      <c r="D146" s="64" t="s">
        <v>34</v>
      </c>
      <c r="E146" s="64" t="s">
        <v>103</v>
      </c>
      <c r="F146" s="64" t="s">
        <v>28</v>
      </c>
      <c r="G146" s="64" t="s">
        <v>1165</v>
      </c>
      <c r="H146" s="38">
        <v>2400</v>
      </c>
      <c r="I146" s="64" t="s">
        <v>1166</v>
      </c>
      <c r="J146" s="66" t="s">
        <v>1231</v>
      </c>
      <c r="K146" s="38" t="s">
        <v>1232</v>
      </c>
      <c r="L146" s="66" t="s">
        <v>1233</v>
      </c>
      <c r="M146" s="45" t="s">
        <v>1010</v>
      </c>
      <c r="N146" s="66" t="s">
        <v>1234</v>
      </c>
      <c r="O146" s="45" t="s">
        <v>361</v>
      </c>
      <c r="P146" s="66" t="s">
        <v>1235</v>
      </c>
      <c r="Q146" s="82" t="s">
        <v>1228</v>
      </c>
      <c r="R146" s="65" t="s">
        <v>1236</v>
      </c>
      <c r="S146" s="39">
        <v>1000000000</v>
      </c>
      <c r="T146" s="48">
        <v>13</v>
      </c>
      <c r="U146" s="48">
        <v>2</v>
      </c>
      <c r="V146" s="66" t="s">
        <v>1237</v>
      </c>
      <c r="W146" s="39">
        <v>150000000</v>
      </c>
      <c r="X146" s="48">
        <v>2</v>
      </c>
      <c r="Y146" s="66" t="s">
        <v>1237</v>
      </c>
      <c r="Z146" s="39">
        <v>150000000</v>
      </c>
      <c r="AA146" s="48">
        <v>2</v>
      </c>
      <c r="AB146" s="66" t="s">
        <v>1237</v>
      </c>
      <c r="AC146" s="39">
        <v>150000000</v>
      </c>
      <c r="AD146" s="48">
        <v>7</v>
      </c>
      <c r="AE146" s="66" t="s">
        <v>1237</v>
      </c>
      <c r="AF146" s="39">
        <v>550000000</v>
      </c>
    </row>
    <row r="147" spans="1:32" ht="24.75" customHeight="1" x14ac:dyDescent="0.25">
      <c r="A147" s="64" t="s">
        <v>46</v>
      </c>
      <c r="B147" s="64" t="s">
        <v>178</v>
      </c>
      <c r="C147" s="64" t="s">
        <v>84</v>
      </c>
      <c r="D147" s="64" t="s">
        <v>34</v>
      </c>
      <c r="E147" s="64" t="s">
        <v>103</v>
      </c>
      <c r="F147" s="64" t="s">
        <v>28</v>
      </c>
      <c r="G147" s="64" t="s">
        <v>1165</v>
      </c>
      <c r="H147" s="38">
        <v>2400</v>
      </c>
      <c r="I147" s="64" t="s">
        <v>1166</v>
      </c>
      <c r="J147" s="66" t="s">
        <v>1238</v>
      </c>
      <c r="K147" s="38" t="s">
        <v>1239</v>
      </c>
      <c r="L147" s="66" t="s">
        <v>1240</v>
      </c>
      <c r="M147" s="45" t="s">
        <v>1010</v>
      </c>
      <c r="N147" s="66" t="s">
        <v>1241</v>
      </c>
      <c r="O147" s="45" t="s">
        <v>361</v>
      </c>
      <c r="P147" s="66" t="s">
        <v>1242</v>
      </c>
      <c r="Q147" s="82" t="s">
        <v>1228</v>
      </c>
      <c r="R147" s="65" t="s">
        <v>1243</v>
      </c>
      <c r="S147" s="39">
        <v>350000000</v>
      </c>
      <c r="T147" s="48">
        <v>5</v>
      </c>
      <c r="U147" s="48">
        <v>1</v>
      </c>
      <c r="V147" s="66" t="s">
        <v>1244</v>
      </c>
      <c r="W147" s="39">
        <v>70000000</v>
      </c>
      <c r="X147" s="48">
        <v>1</v>
      </c>
      <c r="Y147" s="66" t="s">
        <v>1244</v>
      </c>
      <c r="Z147" s="39">
        <v>70000000</v>
      </c>
      <c r="AA147" s="48">
        <v>1</v>
      </c>
      <c r="AB147" s="66" t="s">
        <v>1244</v>
      </c>
      <c r="AC147" s="39">
        <v>70000000</v>
      </c>
      <c r="AD147" s="48">
        <v>2</v>
      </c>
      <c r="AE147" s="66" t="s">
        <v>1244</v>
      </c>
      <c r="AF147" s="39">
        <v>140000000</v>
      </c>
    </row>
    <row r="148" spans="1:32" ht="24.75" customHeight="1" x14ac:dyDescent="0.25">
      <c r="A148" s="64" t="s">
        <v>46</v>
      </c>
      <c r="B148" s="64" t="s">
        <v>178</v>
      </c>
      <c r="C148" s="64" t="s">
        <v>84</v>
      </c>
      <c r="D148" s="64" t="s">
        <v>34</v>
      </c>
      <c r="E148" s="64" t="s">
        <v>103</v>
      </c>
      <c r="F148" s="64" t="s">
        <v>28</v>
      </c>
      <c r="G148" s="64" t="s">
        <v>1165</v>
      </c>
      <c r="H148" s="38">
        <v>2400</v>
      </c>
      <c r="I148" s="64" t="s">
        <v>1166</v>
      </c>
      <c r="J148" s="66" t="s">
        <v>1245</v>
      </c>
      <c r="K148" s="38" t="s">
        <v>1246</v>
      </c>
      <c r="L148" s="66" t="s">
        <v>1247</v>
      </c>
      <c r="M148" s="45" t="s">
        <v>1010</v>
      </c>
      <c r="N148" s="66" t="s">
        <v>1248</v>
      </c>
      <c r="O148" s="45" t="s">
        <v>361</v>
      </c>
      <c r="P148" s="66" t="s">
        <v>1249</v>
      </c>
      <c r="Q148" s="82" t="s">
        <v>1228</v>
      </c>
      <c r="R148" s="65" t="s">
        <v>1243</v>
      </c>
      <c r="S148" s="39">
        <v>350000000</v>
      </c>
      <c r="T148" s="48">
        <v>5</v>
      </c>
      <c r="U148" s="48">
        <v>1</v>
      </c>
      <c r="V148" s="66" t="s">
        <v>1250</v>
      </c>
      <c r="W148" s="39">
        <v>70000000</v>
      </c>
      <c r="X148" s="48">
        <v>1</v>
      </c>
      <c r="Y148" s="66" t="s">
        <v>1250</v>
      </c>
      <c r="Z148" s="39">
        <v>70000000</v>
      </c>
      <c r="AA148" s="48">
        <v>1</v>
      </c>
      <c r="AB148" s="66" t="s">
        <v>1250</v>
      </c>
      <c r="AC148" s="39">
        <v>70000000</v>
      </c>
      <c r="AD148" s="48">
        <v>2</v>
      </c>
      <c r="AE148" s="66" t="s">
        <v>1250</v>
      </c>
      <c r="AF148" s="39">
        <v>140000000</v>
      </c>
    </row>
    <row r="149" spans="1:32" ht="24.75" customHeight="1" x14ac:dyDescent="0.25">
      <c r="A149" s="67" t="s">
        <v>26</v>
      </c>
      <c r="B149" s="67" t="s">
        <v>87</v>
      </c>
      <c r="C149" s="67" t="s">
        <v>33</v>
      </c>
      <c r="D149" s="67" t="s">
        <v>34</v>
      </c>
      <c r="E149" s="67" t="s">
        <v>498</v>
      </c>
      <c r="F149" s="67">
        <v>0</v>
      </c>
      <c r="G149" s="67" t="s">
        <v>1251</v>
      </c>
      <c r="H149" s="35">
        <v>2410</v>
      </c>
      <c r="I149" s="67" t="s">
        <v>1252</v>
      </c>
      <c r="J149" s="69" t="s">
        <v>1253</v>
      </c>
      <c r="K149" s="35" t="s">
        <v>1254</v>
      </c>
      <c r="L149" s="69" t="s">
        <v>1255</v>
      </c>
      <c r="M149" s="36" t="s">
        <v>368</v>
      </c>
      <c r="N149" s="69" t="s">
        <v>1256</v>
      </c>
      <c r="O149" s="36" t="s">
        <v>361</v>
      </c>
      <c r="P149" s="69" t="s">
        <v>1257</v>
      </c>
      <c r="Q149" s="55"/>
      <c r="R149" s="68"/>
      <c r="S149" s="4" t="s">
        <v>392</v>
      </c>
      <c r="T149" s="14">
        <v>30</v>
      </c>
      <c r="U149" s="14">
        <v>0</v>
      </c>
      <c r="V149" s="69" t="s">
        <v>1258</v>
      </c>
      <c r="W149" s="4" t="s">
        <v>392</v>
      </c>
      <c r="X149" s="14">
        <v>12</v>
      </c>
      <c r="Y149" s="69" t="s">
        <v>1259</v>
      </c>
      <c r="Z149" s="4" t="s">
        <v>392</v>
      </c>
      <c r="AA149" s="14">
        <v>12</v>
      </c>
      <c r="AB149" s="69" t="s">
        <v>1260</v>
      </c>
      <c r="AC149" s="4" t="s">
        <v>392</v>
      </c>
      <c r="AD149" s="14">
        <v>6</v>
      </c>
      <c r="AE149" s="69" t="s">
        <v>1260</v>
      </c>
      <c r="AF149" s="4" t="s">
        <v>392</v>
      </c>
    </row>
    <row r="150" spans="1:32" ht="24.75" customHeight="1" x14ac:dyDescent="0.25">
      <c r="A150" s="67" t="s">
        <v>26</v>
      </c>
      <c r="B150" s="67" t="s">
        <v>87</v>
      </c>
      <c r="C150" s="67" t="s">
        <v>33</v>
      </c>
      <c r="D150" s="67" t="s">
        <v>34</v>
      </c>
      <c r="E150" s="67" t="s">
        <v>498</v>
      </c>
      <c r="F150" s="67">
        <v>0</v>
      </c>
      <c r="G150" s="67" t="s">
        <v>1251</v>
      </c>
      <c r="H150" s="35">
        <v>2410</v>
      </c>
      <c r="I150" s="67" t="s">
        <v>1252</v>
      </c>
      <c r="J150" s="69" t="s">
        <v>1261</v>
      </c>
      <c r="K150" s="35" t="s">
        <v>1262</v>
      </c>
      <c r="L150" s="69" t="s">
        <v>1263</v>
      </c>
      <c r="M150" s="36" t="s">
        <v>368</v>
      </c>
      <c r="N150" s="69" t="s">
        <v>1264</v>
      </c>
      <c r="O150" s="36" t="s">
        <v>361</v>
      </c>
      <c r="P150" s="69" t="s">
        <v>1265</v>
      </c>
      <c r="Q150" s="55"/>
      <c r="R150" s="68"/>
      <c r="S150" s="4" t="s">
        <v>392</v>
      </c>
      <c r="T150" s="14">
        <v>30</v>
      </c>
      <c r="U150" s="14">
        <v>0</v>
      </c>
      <c r="V150" s="69" t="s">
        <v>1266</v>
      </c>
      <c r="W150" s="4" t="s">
        <v>392</v>
      </c>
      <c r="X150" s="14">
        <v>6</v>
      </c>
      <c r="Y150" s="69" t="s">
        <v>1267</v>
      </c>
      <c r="Z150" s="4" t="s">
        <v>392</v>
      </c>
      <c r="AA150" s="14">
        <v>12</v>
      </c>
      <c r="AB150" s="69" t="s">
        <v>1266</v>
      </c>
      <c r="AC150" s="4" t="s">
        <v>392</v>
      </c>
      <c r="AD150" s="14">
        <v>12</v>
      </c>
      <c r="AE150" s="69" t="s">
        <v>1266</v>
      </c>
      <c r="AF150" s="4" t="s">
        <v>392</v>
      </c>
    </row>
    <row r="151" spans="1:32" ht="24.75" customHeight="1" x14ac:dyDescent="0.25">
      <c r="A151" s="67" t="s">
        <v>86</v>
      </c>
      <c r="B151" s="67" t="s">
        <v>1268</v>
      </c>
      <c r="C151" s="67" t="s">
        <v>33</v>
      </c>
      <c r="D151" s="67" t="s">
        <v>34</v>
      </c>
      <c r="E151" s="67" t="s">
        <v>498</v>
      </c>
      <c r="F151" s="67">
        <v>0</v>
      </c>
      <c r="G151" s="67" t="s">
        <v>1251</v>
      </c>
      <c r="H151" s="35">
        <v>2410</v>
      </c>
      <c r="I151" s="67" t="s">
        <v>1252</v>
      </c>
      <c r="J151" s="69" t="s">
        <v>1269</v>
      </c>
      <c r="K151" s="35" t="s">
        <v>1270</v>
      </c>
      <c r="L151" s="69" t="s">
        <v>1271</v>
      </c>
      <c r="M151" s="36" t="s">
        <v>1060</v>
      </c>
      <c r="N151" s="69" t="s">
        <v>1272</v>
      </c>
      <c r="O151" s="36" t="s">
        <v>361</v>
      </c>
      <c r="P151" s="69" t="s">
        <v>1273</v>
      </c>
      <c r="Q151" s="55"/>
      <c r="R151" s="68"/>
      <c r="S151" s="4" t="s">
        <v>392</v>
      </c>
      <c r="T151" s="14">
        <v>440</v>
      </c>
      <c r="U151" s="14">
        <v>110</v>
      </c>
      <c r="V151" s="69" t="s">
        <v>1274</v>
      </c>
      <c r="W151" s="4" t="s">
        <v>392</v>
      </c>
      <c r="X151" s="14">
        <v>110</v>
      </c>
      <c r="Y151" s="69" t="s">
        <v>1274</v>
      </c>
      <c r="Z151" s="4" t="s">
        <v>392</v>
      </c>
      <c r="AA151" s="14">
        <v>110</v>
      </c>
      <c r="AB151" s="69" t="s">
        <v>1274</v>
      </c>
      <c r="AC151" s="4" t="s">
        <v>392</v>
      </c>
      <c r="AD151" s="14">
        <v>110</v>
      </c>
      <c r="AE151" s="69" t="s">
        <v>1274</v>
      </c>
      <c r="AF151" s="4" t="s">
        <v>392</v>
      </c>
    </row>
    <row r="152" spans="1:32" ht="24.75" customHeight="1" x14ac:dyDescent="0.25">
      <c r="A152" s="67" t="s">
        <v>86</v>
      </c>
      <c r="B152" s="67" t="s">
        <v>1268</v>
      </c>
      <c r="C152" s="67" t="s">
        <v>33</v>
      </c>
      <c r="D152" s="67" t="s">
        <v>34</v>
      </c>
      <c r="E152" s="67" t="s">
        <v>498</v>
      </c>
      <c r="F152" s="67">
        <v>0</v>
      </c>
      <c r="G152" s="67" t="s">
        <v>1251</v>
      </c>
      <c r="H152" s="35">
        <v>2410</v>
      </c>
      <c r="I152" s="67" t="s">
        <v>1252</v>
      </c>
      <c r="J152" s="69" t="s">
        <v>1275</v>
      </c>
      <c r="K152" s="35" t="s">
        <v>1276</v>
      </c>
      <c r="L152" s="69" t="s">
        <v>1271</v>
      </c>
      <c r="M152" s="36" t="s">
        <v>1060</v>
      </c>
      <c r="N152" s="69" t="s">
        <v>1272</v>
      </c>
      <c r="O152" s="36" t="s">
        <v>361</v>
      </c>
      <c r="P152" s="69" t="s">
        <v>1273</v>
      </c>
      <c r="Q152" s="55"/>
      <c r="R152" s="68"/>
      <c r="S152" s="4" t="s">
        <v>392</v>
      </c>
      <c r="T152" s="14">
        <v>400</v>
      </c>
      <c r="U152" s="14">
        <v>100</v>
      </c>
      <c r="V152" s="69" t="s">
        <v>1277</v>
      </c>
      <c r="W152" s="4" t="s">
        <v>392</v>
      </c>
      <c r="X152" s="14">
        <v>100</v>
      </c>
      <c r="Y152" s="69" t="s">
        <v>1277</v>
      </c>
      <c r="Z152" s="4" t="s">
        <v>392</v>
      </c>
      <c r="AA152" s="14">
        <v>100</v>
      </c>
      <c r="AB152" s="69" t="s">
        <v>1277</v>
      </c>
      <c r="AC152" s="4" t="s">
        <v>392</v>
      </c>
      <c r="AD152" s="14">
        <v>100</v>
      </c>
      <c r="AE152" s="69" t="s">
        <v>1277</v>
      </c>
      <c r="AF152" s="4" t="s">
        <v>392</v>
      </c>
    </row>
    <row r="153" spans="1:32" ht="24.75" customHeight="1" x14ac:dyDescent="0.25">
      <c r="A153" s="67" t="s">
        <v>688</v>
      </c>
      <c r="B153" s="67" t="s">
        <v>219</v>
      </c>
      <c r="C153" s="67" t="s">
        <v>33</v>
      </c>
      <c r="D153" s="67" t="s">
        <v>34</v>
      </c>
      <c r="E153" s="67" t="s">
        <v>498</v>
      </c>
      <c r="F153" s="67">
        <v>0</v>
      </c>
      <c r="G153" s="67" t="s">
        <v>1251</v>
      </c>
      <c r="H153" s="35">
        <v>2410</v>
      </c>
      <c r="I153" s="67" t="s">
        <v>1252</v>
      </c>
      <c r="J153" s="69" t="s">
        <v>1278</v>
      </c>
      <c r="K153" s="35" t="s">
        <v>1279</v>
      </c>
      <c r="L153" s="69" t="s">
        <v>1280</v>
      </c>
      <c r="M153" s="36" t="s">
        <v>368</v>
      </c>
      <c r="N153" s="69" t="s">
        <v>1281</v>
      </c>
      <c r="O153" s="36" t="s">
        <v>361</v>
      </c>
      <c r="P153" s="69" t="s">
        <v>1282</v>
      </c>
      <c r="Q153" s="55"/>
      <c r="R153" s="68"/>
      <c r="S153" s="4" t="s">
        <v>392</v>
      </c>
      <c r="T153" s="14">
        <v>20</v>
      </c>
      <c r="U153" s="14">
        <v>2</v>
      </c>
      <c r="V153" s="69" t="s">
        <v>1283</v>
      </c>
      <c r="W153" s="4" t="s">
        <v>392</v>
      </c>
      <c r="X153" s="14">
        <v>6</v>
      </c>
      <c r="Y153" s="69" t="s">
        <v>1283</v>
      </c>
      <c r="Z153" s="4" t="s">
        <v>392</v>
      </c>
      <c r="AA153" s="14">
        <v>6</v>
      </c>
      <c r="AB153" s="69" t="s">
        <v>1283</v>
      </c>
      <c r="AC153" s="4" t="s">
        <v>392</v>
      </c>
      <c r="AD153" s="14">
        <v>6</v>
      </c>
      <c r="AE153" s="69" t="s">
        <v>1283</v>
      </c>
      <c r="AF153" s="4" t="s">
        <v>392</v>
      </c>
    </row>
    <row r="154" spans="1:32" ht="24.75" customHeight="1" x14ac:dyDescent="0.25">
      <c r="A154" s="67" t="s">
        <v>688</v>
      </c>
      <c r="B154" s="67" t="s">
        <v>219</v>
      </c>
      <c r="C154" s="67" t="s">
        <v>33</v>
      </c>
      <c r="D154" s="67" t="s">
        <v>34</v>
      </c>
      <c r="E154" s="67" t="s">
        <v>498</v>
      </c>
      <c r="F154" s="67">
        <v>0</v>
      </c>
      <c r="G154" s="67" t="s">
        <v>1251</v>
      </c>
      <c r="H154" s="35">
        <v>2410</v>
      </c>
      <c r="I154" s="67" t="s">
        <v>1252</v>
      </c>
      <c r="J154" s="69" t="s">
        <v>1284</v>
      </c>
      <c r="K154" s="35" t="s">
        <v>1285</v>
      </c>
      <c r="L154" s="69" t="s">
        <v>1286</v>
      </c>
      <c r="M154" s="36" t="s">
        <v>368</v>
      </c>
      <c r="N154" s="69" t="s">
        <v>1287</v>
      </c>
      <c r="O154" s="36" t="s">
        <v>361</v>
      </c>
      <c r="P154" s="69" t="s">
        <v>1288</v>
      </c>
      <c r="Q154" s="55"/>
      <c r="R154" s="68"/>
      <c r="S154" s="4" t="s">
        <v>392</v>
      </c>
      <c r="T154" s="14">
        <v>10</v>
      </c>
      <c r="U154" s="14" t="s">
        <v>1289</v>
      </c>
      <c r="V154" s="69" t="s">
        <v>1290</v>
      </c>
      <c r="W154" s="4" t="s">
        <v>392</v>
      </c>
      <c r="X154" s="14">
        <v>3</v>
      </c>
      <c r="Y154" s="69" t="s">
        <v>1291</v>
      </c>
      <c r="Z154" s="4" t="s">
        <v>392</v>
      </c>
      <c r="AA154" s="14">
        <v>3</v>
      </c>
      <c r="AB154" s="69" t="s">
        <v>1292</v>
      </c>
      <c r="AC154" s="4" t="s">
        <v>392</v>
      </c>
      <c r="AD154" s="14">
        <v>4</v>
      </c>
      <c r="AE154" s="69" t="s">
        <v>1293</v>
      </c>
      <c r="AF154" s="4" t="s">
        <v>392</v>
      </c>
    </row>
    <row r="155" spans="1:32" ht="24.75" customHeight="1" x14ac:dyDescent="0.25">
      <c r="A155" s="67" t="s">
        <v>1294</v>
      </c>
      <c r="B155" s="67" t="s">
        <v>1295</v>
      </c>
      <c r="C155" s="67" t="s">
        <v>33</v>
      </c>
      <c r="D155" s="67" t="s">
        <v>64</v>
      </c>
      <c r="E155" s="67" t="s">
        <v>161</v>
      </c>
      <c r="F155" s="67">
        <v>0</v>
      </c>
      <c r="G155" s="67" t="s">
        <v>1251</v>
      </c>
      <c r="H155" s="35">
        <v>2410</v>
      </c>
      <c r="I155" s="67" t="s">
        <v>1252</v>
      </c>
      <c r="J155" s="69" t="s">
        <v>1296</v>
      </c>
      <c r="K155" s="35" t="s">
        <v>1297</v>
      </c>
      <c r="L155" s="69" t="s">
        <v>1298</v>
      </c>
      <c r="M155" s="36" t="s">
        <v>368</v>
      </c>
      <c r="N155" s="69" t="s">
        <v>1299</v>
      </c>
      <c r="O155" s="36" t="s">
        <v>361</v>
      </c>
      <c r="P155" s="69" t="s">
        <v>1300</v>
      </c>
      <c r="Q155" s="55"/>
      <c r="R155" s="55"/>
      <c r="S155" s="4" t="s">
        <v>392</v>
      </c>
      <c r="T155" s="14">
        <v>4</v>
      </c>
      <c r="U155" s="14">
        <v>0</v>
      </c>
      <c r="V155" s="69" t="s">
        <v>1301</v>
      </c>
      <c r="W155" s="4" t="s">
        <v>392</v>
      </c>
      <c r="X155" s="14">
        <v>1</v>
      </c>
      <c r="Y155" s="69" t="s">
        <v>1302</v>
      </c>
      <c r="Z155" s="4" t="s">
        <v>392</v>
      </c>
      <c r="AA155" s="14">
        <v>1</v>
      </c>
      <c r="AB155" s="69" t="s">
        <v>1301</v>
      </c>
      <c r="AC155" s="4" t="s">
        <v>392</v>
      </c>
      <c r="AD155" s="14">
        <v>2</v>
      </c>
      <c r="AE155" s="69" t="s">
        <v>1302</v>
      </c>
      <c r="AF155" s="4" t="s">
        <v>392</v>
      </c>
    </row>
    <row r="156" spans="1:32" ht="24.75" customHeight="1" x14ac:dyDescent="0.25">
      <c r="A156" s="67" t="s">
        <v>1294</v>
      </c>
      <c r="B156" s="67" t="s">
        <v>1295</v>
      </c>
      <c r="C156" s="67" t="s">
        <v>33</v>
      </c>
      <c r="D156" s="67" t="s">
        <v>64</v>
      </c>
      <c r="E156" s="67" t="s">
        <v>161</v>
      </c>
      <c r="F156" s="67">
        <v>0</v>
      </c>
      <c r="G156" s="67" t="s">
        <v>1251</v>
      </c>
      <c r="H156" s="35">
        <v>2410</v>
      </c>
      <c r="I156" s="67" t="s">
        <v>1252</v>
      </c>
      <c r="J156" s="69" t="s">
        <v>1303</v>
      </c>
      <c r="K156" s="35" t="s">
        <v>1304</v>
      </c>
      <c r="L156" s="69" t="s">
        <v>1305</v>
      </c>
      <c r="M156" s="36" t="s">
        <v>368</v>
      </c>
      <c r="N156" s="69" t="s">
        <v>1306</v>
      </c>
      <c r="O156" s="36" t="s">
        <v>361</v>
      </c>
      <c r="P156" s="69" t="s">
        <v>1307</v>
      </c>
      <c r="Q156" s="55"/>
      <c r="R156" s="68"/>
      <c r="S156" s="4" t="s">
        <v>392</v>
      </c>
      <c r="T156" s="14">
        <v>10</v>
      </c>
      <c r="U156" s="14">
        <v>0</v>
      </c>
      <c r="V156" s="37" t="s">
        <v>1308</v>
      </c>
      <c r="W156" s="4" t="s">
        <v>392</v>
      </c>
      <c r="X156" s="14">
        <v>2</v>
      </c>
      <c r="Y156" s="6" t="s">
        <v>1308</v>
      </c>
      <c r="Z156" s="4" t="s">
        <v>392</v>
      </c>
      <c r="AA156" s="14">
        <v>4</v>
      </c>
      <c r="AB156" s="6" t="s">
        <v>1308</v>
      </c>
      <c r="AC156" s="4" t="s">
        <v>392</v>
      </c>
      <c r="AD156" s="14">
        <v>4</v>
      </c>
      <c r="AE156" s="6" t="s">
        <v>1309</v>
      </c>
      <c r="AF156" s="4" t="s">
        <v>392</v>
      </c>
    </row>
    <row r="157" spans="1:32" ht="24.75" customHeight="1" x14ac:dyDescent="0.25">
      <c r="A157" s="67" t="s">
        <v>26</v>
      </c>
      <c r="B157" s="67" t="s">
        <v>87</v>
      </c>
      <c r="C157" s="67" t="s">
        <v>33</v>
      </c>
      <c r="D157" s="67" t="s">
        <v>64</v>
      </c>
      <c r="E157" s="67" t="s">
        <v>161</v>
      </c>
      <c r="F157" s="67">
        <v>0</v>
      </c>
      <c r="G157" s="67" t="s">
        <v>1251</v>
      </c>
      <c r="H157" s="35">
        <v>2410</v>
      </c>
      <c r="I157" s="67" t="s">
        <v>1252</v>
      </c>
      <c r="J157" s="69" t="s">
        <v>1310</v>
      </c>
      <c r="K157" s="35" t="s">
        <v>1311</v>
      </c>
      <c r="L157" s="69" t="s">
        <v>1312</v>
      </c>
      <c r="M157" s="36" t="s">
        <v>368</v>
      </c>
      <c r="N157" s="69" t="s">
        <v>1313</v>
      </c>
      <c r="O157" s="36" t="s">
        <v>361</v>
      </c>
      <c r="P157" s="69" t="s">
        <v>1314</v>
      </c>
      <c r="Q157" s="55"/>
      <c r="R157" s="68"/>
      <c r="S157" s="4">
        <v>1057136588</v>
      </c>
      <c r="T157" s="14">
        <v>2</v>
      </c>
      <c r="U157" s="14" t="s">
        <v>1289</v>
      </c>
      <c r="V157" s="37" t="s">
        <v>1289</v>
      </c>
      <c r="W157" s="4">
        <v>1027583</v>
      </c>
      <c r="X157" s="14">
        <v>0.5</v>
      </c>
      <c r="Y157" s="37" t="s">
        <v>1315</v>
      </c>
      <c r="Z157" s="4">
        <v>144210012</v>
      </c>
      <c r="AA157" s="14">
        <v>0.5</v>
      </c>
      <c r="AB157" s="37" t="s">
        <v>1316</v>
      </c>
      <c r="AC157" s="4">
        <v>326110012</v>
      </c>
      <c r="AD157" s="14">
        <v>1</v>
      </c>
      <c r="AE157" s="37" t="s">
        <v>1317</v>
      </c>
      <c r="AF157" s="4">
        <v>585788981</v>
      </c>
    </row>
    <row r="158" spans="1:32" ht="24.75" customHeight="1" x14ac:dyDescent="0.25">
      <c r="A158" s="64" t="s">
        <v>1318</v>
      </c>
      <c r="B158" s="64" t="s">
        <v>1319</v>
      </c>
      <c r="C158" s="64" t="s">
        <v>84</v>
      </c>
      <c r="D158" s="64" t="s">
        <v>34</v>
      </c>
      <c r="E158" s="64" t="s">
        <v>84</v>
      </c>
      <c r="F158" s="64" t="s">
        <v>84</v>
      </c>
      <c r="G158" s="64" t="s">
        <v>1320</v>
      </c>
      <c r="H158" s="38">
        <v>2500</v>
      </c>
      <c r="I158" s="64" t="s">
        <v>1321</v>
      </c>
      <c r="J158" s="66" t="s">
        <v>1322</v>
      </c>
      <c r="K158" s="38" t="s">
        <v>1323</v>
      </c>
      <c r="L158" s="66" t="s">
        <v>1324</v>
      </c>
      <c r="M158" s="45" t="s">
        <v>368</v>
      </c>
      <c r="N158" s="66" t="s">
        <v>1325</v>
      </c>
      <c r="O158" s="45" t="s">
        <v>1326</v>
      </c>
      <c r="P158" s="66" t="s">
        <v>1327</v>
      </c>
      <c r="Q158" s="82" t="s">
        <v>1328</v>
      </c>
      <c r="R158" s="65" t="s">
        <v>1329</v>
      </c>
      <c r="S158" s="39">
        <v>232255300</v>
      </c>
      <c r="T158" s="46">
        <v>0.95</v>
      </c>
      <c r="U158" s="46">
        <v>0.95</v>
      </c>
      <c r="V158" s="49" t="s">
        <v>1324</v>
      </c>
      <c r="W158" s="39">
        <v>22000000</v>
      </c>
      <c r="X158" s="46">
        <v>0.95</v>
      </c>
      <c r="Y158" s="49" t="s">
        <v>1324</v>
      </c>
      <c r="Z158" s="39">
        <v>66000000</v>
      </c>
      <c r="AA158" s="46">
        <v>0.95</v>
      </c>
      <c r="AB158" s="49" t="s">
        <v>1324</v>
      </c>
      <c r="AC158" s="39">
        <v>66000000</v>
      </c>
      <c r="AD158" s="46">
        <v>0.95</v>
      </c>
      <c r="AE158" s="49" t="s">
        <v>1324</v>
      </c>
      <c r="AF158" s="39">
        <v>80152000</v>
      </c>
    </row>
    <row r="159" spans="1:32" ht="24.75" customHeight="1" x14ac:dyDescent="0.25">
      <c r="A159" s="64" t="s">
        <v>1318</v>
      </c>
      <c r="B159" s="64" t="s">
        <v>1319</v>
      </c>
      <c r="C159" s="64" t="s">
        <v>84</v>
      </c>
      <c r="D159" s="64" t="s">
        <v>34</v>
      </c>
      <c r="E159" s="64" t="s">
        <v>84</v>
      </c>
      <c r="F159" s="64" t="s">
        <v>84</v>
      </c>
      <c r="G159" s="64" t="s">
        <v>1320</v>
      </c>
      <c r="H159" s="38">
        <v>2500</v>
      </c>
      <c r="I159" s="64" t="s">
        <v>1321</v>
      </c>
      <c r="J159" s="66" t="s">
        <v>1330</v>
      </c>
      <c r="K159" s="38" t="s">
        <v>1331</v>
      </c>
      <c r="L159" s="66" t="s">
        <v>1332</v>
      </c>
      <c r="M159" s="45" t="s">
        <v>368</v>
      </c>
      <c r="N159" s="66" t="s">
        <v>1333</v>
      </c>
      <c r="O159" s="45" t="s">
        <v>361</v>
      </c>
      <c r="P159" s="66" t="s">
        <v>1327</v>
      </c>
      <c r="Q159" s="82" t="s">
        <v>1328</v>
      </c>
      <c r="R159" s="65" t="s">
        <v>1329</v>
      </c>
      <c r="S159" s="39">
        <v>302829350</v>
      </c>
      <c r="T159" s="41">
        <v>2</v>
      </c>
      <c r="U159" s="41">
        <v>0.5</v>
      </c>
      <c r="V159" s="49" t="s">
        <v>1332</v>
      </c>
      <c r="W159" s="39">
        <v>27456000</v>
      </c>
      <c r="X159" s="41">
        <v>0.5</v>
      </c>
      <c r="Y159" s="49" t="s">
        <v>1332</v>
      </c>
      <c r="Z159" s="39">
        <v>82368000</v>
      </c>
      <c r="AA159" s="41">
        <v>0.5</v>
      </c>
      <c r="AB159" s="49" t="s">
        <v>1332</v>
      </c>
      <c r="AC159" s="39">
        <v>82368000</v>
      </c>
      <c r="AD159" s="41">
        <v>0.5</v>
      </c>
      <c r="AE159" s="49" t="s">
        <v>1332</v>
      </c>
      <c r="AF159" s="39">
        <v>109824000</v>
      </c>
    </row>
    <row r="160" spans="1:32" ht="24.75" customHeight="1" x14ac:dyDescent="0.25">
      <c r="A160" s="64" t="s">
        <v>36</v>
      </c>
      <c r="B160" s="64" t="s">
        <v>168</v>
      </c>
      <c r="C160" s="64" t="s">
        <v>84</v>
      </c>
      <c r="D160" s="64" t="s">
        <v>34</v>
      </c>
      <c r="E160" s="64" t="s">
        <v>84</v>
      </c>
      <c r="F160" s="64" t="s">
        <v>84</v>
      </c>
      <c r="G160" s="64" t="s">
        <v>1320</v>
      </c>
      <c r="H160" s="38">
        <v>2500</v>
      </c>
      <c r="I160" s="64" t="s">
        <v>1321</v>
      </c>
      <c r="J160" s="66" t="s">
        <v>1334</v>
      </c>
      <c r="K160" s="38" t="s">
        <v>1335</v>
      </c>
      <c r="L160" s="66" t="s">
        <v>1336</v>
      </c>
      <c r="M160" s="45" t="s">
        <v>368</v>
      </c>
      <c r="N160" s="66" t="s">
        <v>1337</v>
      </c>
      <c r="O160" s="45" t="s">
        <v>907</v>
      </c>
      <c r="P160" s="66" t="s">
        <v>1338</v>
      </c>
      <c r="Q160" s="82" t="s">
        <v>1339</v>
      </c>
      <c r="R160" s="65" t="s">
        <v>1339</v>
      </c>
      <c r="S160" s="39">
        <v>264533427000</v>
      </c>
      <c r="T160" s="41">
        <v>11</v>
      </c>
      <c r="U160" s="41">
        <v>2</v>
      </c>
      <c r="V160" s="66" t="s">
        <v>1336</v>
      </c>
      <c r="W160" s="39">
        <v>58000000000</v>
      </c>
      <c r="X160" s="41">
        <v>3</v>
      </c>
      <c r="Y160" s="66" t="s">
        <v>1340</v>
      </c>
      <c r="Z160" s="39">
        <v>77000000000</v>
      </c>
      <c r="AA160" s="41">
        <v>3</v>
      </c>
      <c r="AB160" s="66" t="s">
        <v>1340</v>
      </c>
      <c r="AC160" s="39">
        <v>78000000000</v>
      </c>
      <c r="AD160" s="41">
        <v>3</v>
      </c>
      <c r="AE160" s="49" t="s">
        <v>1340</v>
      </c>
      <c r="AF160" s="39">
        <v>51533427000</v>
      </c>
    </row>
    <row r="161" spans="1:32" ht="24.75" customHeight="1" x14ac:dyDescent="0.25">
      <c r="A161" s="64" t="s">
        <v>1318</v>
      </c>
      <c r="B161" s="64" t="s">
        <v>149</v>
      </c>
      <c r="C161" s="64" t="s">
        <v>84</v>
      </c>
      <c r="D161" s="64" t="s">
        <v>34</v>
      </c>
      <c r="E161" s="64" t="s">
        <v>84</v>
      </c>
      <c r="F161" s="64" t="s">
        <v>84</v>
      </c>
      <c r="G161" s="64" t="s">
        <v>1320</v>
      </c>
      <c r="H161" s="38">
        <v>2500</v>
      </c>
      <c r="I161" s="64" t="s">
        <v>1321</v>
      </c>
      <c r="J161" s="66" t="s">
        <v>1341</v>
      </c>
      <c r="K161" s="38" t="s">
        <v>1342</v>
      </c>
      <c r="L161" s="66" t="s">
        <v>1343</v>
      </c>
      <c r="M161" s="45" t="s">
        <v>359</v>
      </c>
      <c r="N161" s="66" t="s">
        <v>1344</v>
      </c>
      <c r="O161" s="45" t="s">
        <v>361</v>
      </c>
      <c r="P161" s="66" t="s">
        <v>1345</v>
      </c>
      <c r="Q161" s="82" t="s">
        <v>1328</v>
      </c>
      <c r="R161" s="65" t="s">
        <v>1329</v>
      </c>
      <c r="S161" s="39">
        <v>72583350</v>
      </c>
      <c r="T161" s="41">
        <v>4</v>
      </c>
      <c r="U161" s="41">
        <v>1</v>
      </c>
      <c r="V161" s="49" t="s">
        <v>1346</v>
      </c>
      <c r="W161" s="39">
        <v>6500000</v>
      </c>
      <c r="X161" s="41">
        <v>1</v>
      </c>
      <c r="Y161" s="49" t="s">
        <v>1346</v>
      </c>
      <c r="Z161" s="39">
        <v>19500000</v>
      </c>
      <c r="AA161" s="41">
        <v>1</v>
      </c>
      <c r="AB161" s="49" t="s">
        <v>1346</v>
      </c>
      <c r="AC161" s="39">
        <v>19500000</v>
      </c>
      <c r="AD161" s="41">
        <v>1</v>
      </c>
      <c r="AE161" s="49" t="s">
        <v>1346</v>
      </c>
      <c r="AF161" s="39">
        <v>26000000</v>
      </c>
    </row>
    <row r="162" spans="1:32" ht="24.75" customHeight="1" x14ac:dyDescent="0.25">
      <c r="A162" s="64" t="s">
        <v>36</v>
      </c>
      <c r="B162" s="64" t="s">
        <v>156</v>
      </c>
      <c r="C162" s="64" t="s">
        <v>84</v>
      </c>
      <c r="D162" s="64" t="s">
        <v>34</v>
      </c>
      <c r="E162" s="64" t="s">
        <v>84</v>
      </c>
      <c r="F162" s="64" t="s">
        <v>84</v>
      </c>
      <c r="G162" s="64" t="s">
        <v>1320</v>
      </c>
      <c r="H162" s="38">
        <v>2500</v>
      </c>
      <c r="I162" s="64" t="s">
        <v>1321</v>
      </c>
      <c r="J162" s="66" t="s">
        <v>1347</v>
      </c>
      <c r="K162" s="38" t="s">
        <v>1348</v>
      </c>
      <c r="L162" s="66" t="s">
        <v>1349</v>
      </c>
      <c r="M162" s="45" t="s">
        <v>368</v>
      </c>
      <c r="N162" s="66" t="s">
        <v>1350</v>
      </c>
      <c r="O162" s="45" t="s">
        <v>1326</v>
      </c>
      <c r="P162" s="66" t="s">
        <v>1345</v>
      </c>
      <c r="Q162" s="82" t="s">
        <v>1351</v>
      </c>
      <c r="R162" s="65" t="s">
        <v>1352</v>
      </c>
      <c r="S162" s="39">
        <v>88572000</v>
      </c>
      <c r="T162" s="46">
        <v>1</v>
      </c>
      <c r="U162" s="46">
        <v>1</v>
      </c>
      <c r="V162" s="66" t="s">
        <v>1349</v>
      </c>
      <c r="W162" s="39">
        <v>3052000</v>
      </c>
      <c r="X162" s="46">
        <v>1</v>
      </c>
      <c r="Y162" s="49" t="s">
        <v>1349</v>
      </c>
      <c r="Z162" s="39">
        <v>24156000</v>
      </c>
      <c r="AA162" s="46">
        <v>1</v>
      </c>
      <c r="AB162" s="49" t="s">
        <v>1349</v>
      </c>
      <c r="AC162" s="39">
        <v>24156000</v>
      </c>
      <c r="AD162" s="46">
        <v>1</v>
      </c>
      <c r="AE162" s="49" t="s">
        <v>1349</v>
      </c>
      <c r="AF162" s="39">
        <v>37208000</v>
      </c>
    </row>
    <row r="163" spans="1:32" ht="24.75" customHeight="1" x14ac:dyDescent="0.25">
      <c r="A163" s="64" t="s">
        <v>1318</v>
      </c>
      <c r="B163" s="64" t="s">
        <v>156</v>
      </c>
      <c r="C163" s="64" t="s">
        <v>84</v>
      </c>
      <c r="D163" s="64" t="s">
        <v>34</v>
      </c>
      <c r="E163" s="64" t="s">
        <v>84</v>
      </c>
      <c r="F163" s="64" t="s">
        <v>84</v>
      </c>
      <c r="G163" s="64" t="s">
        <v>1320</v>
      </c>
      <c r="H163" s="38">
        <v>2500</v>
      </c>
      <c r="I163" s="64" t="s">
        <v>1321</v>
      </c>
      <c r="J163" s="66" t="s">
        <v>1353</v>
      </c>
      <c r="K163" s="38" t="s">
        <v>1354</v>
      </c>
      <c r="L163" s="66" t="s">
        <v>1355</v>
      </c>
      <c r="M163" s="45" t="s">
        <v>359</v>
      </c>
      <c r="N163" s="66" t="s">
        <v>1356</v>
      </c>
      <c r="O163" s="45" t="s">
        <v>361</v>
      </c>
      <c r="P163" s="66" t="s">
        <v>1345</v>
      </c>
      <c r="Q163" s="82" t="s">
        <v>1328</v>
      </c>
      <c r="R163" s="65" t="s">
        <v>1357</v>
      </c>
      <c r="S163" s="39">
        <v>94160000</v>
      </c>
      <c r="T163" s="41">
        <v>1</v>
      </c>
      <c r="U163" s="92">
        <v>0.25</v>
      </c>
      <c r="V163" s="66" t="s">
        <v>1358</v>
      </c>
      <c r="W163" s="39">
        <v>8560000</v>
      </c>
      <c r="X163" s="92">
        <v>0.25</v>
      </c>
      <c r="Y163" s="66" t="s">
        <v>1359</v>
      </c>
      <c r="Z163" s="39">
        <v>25680000</v>
      </c>
      <c r="AA163" s="92">
        <v>0.25</v>
      </c>
      <c r="AB163" s="66" t="s">
        <v>1360</v>
      </c>
      <c r="AC163" s="39">
        <v>25680000</v>
      </c>
      <c r="AD163" s="92">
        <v>0.25</v>
      </c>
      <c r="AE163" s="49" t="s">
        <v>1361</v>
      </c>
      <c r="AF163" s="39">
        <v>34240000</v>
      </c>
    </row>
    <row r="164" spans="1:32" ht="24.75" customHeight="1" x14ac:dyDescent="0.25">
      <c r="A164" s="64" t="s">
        <v>1318</v>
      </c>
      <c r="B164" s="64" t="s">
        <v>255</v>
      </c>
      <c r="C164" s="64" t="s">
        <v>84</v>
      </c>
      <c r="D164" s="64" t="s">
        <v>34</v>
      </c>
      <c r="E164" s="64" t="s">
        <v>84</v>
      </c>
      <c r="F164" s="64" t="s">
        <v>84</v>
      </c>
      <c r="G164" s="64" t="s">
        <v>1320</v>
      </c>
      <c r="H164" s="38">
        <v>2500</v>
      </c>
      <c r="I164" s="64" t="s">
        <v>1321</v>
      </c>
      <c r="J164" s="66" t="s">
        <v>1362</v>
      </c>
      <c r="K164" s="38" t="s">
        <v>1363</v>
      </c>
      <c r="L164" s="66" t="s">
        <v>1364</v>
      </c>
      <c r="M164" s="45" t="s">
        <v>368</v>
      </c>
      <c r="N164" s="66" t="s">
        <v>1365</v>
      </c>
      <c r="O164" s="45" t="s">
        <v>1326</v>
      </c>
      <c r="P164" s="66" t="s">
        <v>1338</v>
      </c>
      <c r="Q164" s="82" t="s">
        <v>1328</v>
      </c>
      <c r="R164" s="65" t="s">
        <v>1366</v>
      </c>
      <c r="S164" s="39">
        <v>151800000</v>
      </c>
      <c r="T164" s="46">
        <v>0.95</v>
      </c>
      <c r="U164" s="46">
        <v>0.95</v>
      </c>
      <c r="V164" s="49" t="s">
        <v>1367</v>
      </c>
      <c r="W164" s="39">
        <v>13800000</v>
      </c>
      <c r="X164" s="46">
        <v>0.95</v>
      </c>
      <c r="Y164" s="49" t="s">
        <v>1367</v>
      </c>
      <c r="Z164" s="39">
        <v>41400000</v>
      </c>
      <c r="AA164" s="46">
        <v>0.95</v>
      </c>
      <c r="AB164" s="49" t="s">
        <v>1367</v>
      </c>
      <c r="AC164" s="39">
        <v>41400000</v>
      </c>
      <c r="AD164" s="46">
        <v>0.95</v>
      </c>
      <c r="AE164" s="49" t="s">
        <v>1367</v>
      </c>
      <c r="AF164" s="39">
        <v>55200000</v>
      </c>
    </row>
    <row r="165" spans="1:32" ht="24.75" customHeight="1" x14ac:dyDescent="0.25">
      <c r="A165" s="64" t="s">
        <v>36</v>
      </c>
      <c r="B165" s="64" t="s">
        <v>255</v>
      </c>
      <c r="C165" s="64" t="s">
        <v>84</v>
      </c>
      <c r="D165" s="64" t="s">
        <v>34</v>
      </c>
      <c r="E165" s="64" t="s">
        <v>84</v>
      </c>
      <c r="F165" s="64" t="s">
        <v>84</v>
      </c>
      <c r="G165" s="64" t="s">
        <v>1320</v>
      </c>
      <c r="H165" s="38">
        <v>2500</v>
      </c>
      <c r="I165" s="64" t="s">
        <v>1321</v>
      </c>
      <c r="J165" s="66" t="s">
        <v>1368</v>
      </c>
      <c r="K165" s="38" t="s">
        <v>1369</v>
      </c>
      <c r="L165" s="66" t="s">
        <v>1370</v>
      </c>
      <c r="M165" s="45" t="s">
        <v>368</v>
      </c>
      <c r="N165" s="66" t="s">
        <v>1371</v>
      </c>
      <c r="O165" s="45" t="s">
        <v>361</v>
      </c>
      <c r="P165" s="66" t="s">
        <v>1338</v>
      </c>
      <c r="Q165" s="82" t="s">
        <v>1372</v>
      </c>
      <c r="R165" s="65" t="s">
        <v>1372</v>
      </c>
      <c r="S165" s="39">
        <v>1695520000</v>
      </c>
      <c r="T165" s="41">
        <v>12</v>
      </c>
      <c r="U165" s="41">
        <v>3</v>
      </c>
      <c r="V165" s="42" t="s">
        <v>1370</v>
      </c>
      <c r="W165" s="39">
        <v>423880000</v>
      </c>
      <c r="X165" s="41">
        <v>3</v>
      </c>
      <c r="Y165" s="42" t="s">
        <v>1370</v>
      </c>
      <c r="Z165" s="39">
        <v>423880000</v>
      </c>
      <c r="AA165" s="41">
        <v>3</v>
      </c>
      <c r="AB165" s="42" t="s">
        <v>1370</v>
      </c>
      <c r="AC165" s="39">
        <v>423880000</v>
      </c>
      <c r="AD165" s="41">
        <v>3</v>
      </c>
      <c r="AE165" s="42" t="s">
        <v>1370</v>
      </c>
      <c r="AF165" s="39">
        <v>423880000</v>
      </c>
    </row>
    <row r="166" spans="1:32" ht="24.75" customHeight="1" x14ac:dyDescent="0.25">
      <c r="A166" s="64" t="s">
        <v>36</v>
      </c>
      <c r="B166" s="64" t="s">
        <v>142</v>
      </c>
      <c r="C166" s="64" t="s">
        <v>84</v>
      </c>
      <c r="D166" s="64" t="s">
        <v>34</v>
      </c>
      <c r="E166" s="64" t="s">
        <v>103</v>
      </c>
      <c r="F166" s="64" t="s">
        <v>84</v>
      </c>
      <c r="G166" s="64" t="s">
        <v>1320</v>
      </c>
      <c r="H166" s="38">
        <v>2500</v>
      </c>
      <c r="I166" s="64" t="s">
        <v>1321</v>
      </c>
      <c r="J166" s="66" t="s">
        <v>1373</v>
      </c>
      <c r="K166" s="38" t="s">
        <v>1374</v>
      </c>
      <c r="L166" s="66" t="s">
        <v>1375</v>
      </c>
      <c r="M166" s="45" t="s">
        <v>359</v>
      </c>
      <c r="N166" s="66" t="s">
        <v>1376</v>
      </c>
      <c r="O166" s="45" t="s">
        <v>361</v>
      </c>
      <c r="P166" s="66" t="s">
        <v>1338</v>
      </c>
      <c r="Q166" s="82" t="s">
        <v>1351</v>
      </c>
      <c r="R166" s="65" t="s">
        <v>1377</v>
      </c>
      <c r="S166" s="39">
        <v>184800000</v>
      </c>
      <c r="T166" s="41">
        <v>10</v>
      </c>
      <c r="U166" s="41">
        <v>2</v>
      </c>
      <c r="V166" s="49" t="s">
        <v>1378</v>
      </c>
      <c r="W166" s="39">
        <v>7800000</v>
      </c>
      <c r="X166" s="41">
        <v>2</v>
      </c>
      <c r="Y166" s="49" t="s">
        <v>1378</v>
      </c>
      <c r="Z166" s="39">
        <v>50400000</v>
      </c>
      <c r="AA166" s="41">
        <v>3</v>
      </c>
      <c r="AB166" s="49" t="s">
        <v>1378</v>
      </c>
      <c r="AC166" s="39">
        <v>50400000</v>
      </c>
      <c r="AD166" s="41">
        <v>3</v>
      </c>
      <c r="AE166" s="49" t="s">
        <v>1378</v>
      </c>
      <c r="AF166" s="39">
        <v>76200000</v>
      </c>
    </row>
    <row r="167" spans="1:32" ht="24.75" customHeight="1" x14ac:dyDescent="0.25">
      <c r="A167" s="64" t="s">
        <v>1318</v>
      </c>
      <c r="B167" s="64" t="s">
        <v>156</v>
      </c>
      <c r="C167" s="64" t="s">
        <v>84</v>
      </c>
      <c r="D167" s="64" t="s">
        <v>34</v>
      </c>
      <c r="E167" s="64" t="s">
        <v>84</v>
      </c>
      <c r="F167" s="64" t="s">
        <v>84</v>
      </c>
      <c r="G167" s="64" t="s">
        <v>1320</v>
      </c>
      <c r="H167" s="38">
        <v>2500</v>
      </c>
      <c r="I167" s="64" t="s">
        <v>1321</v>
      </c>
      <c r="J167" s="66" t="s">
        <v>1379</v>
      </c>
      <c r="K167" s="38" t="s">
        <v>1380</v>
      </c>
      <c r="L167" s="66" t="s">
        <v>1381</v>
      </c>
      <c r="M167" s="45" t="s">
        <v>368</v>
      </c>
      <c r="N167" s="66" t="s">
        <v>1382</v>
      </c>
      <c r="O167" s="45" t="s">
        <v>361</v>
      </c>
      <c r="P167" s="66" t="s">
        <v>1338</v>
      </c>
      <c r="Q167" s="82" t="s">
        <v>1328</v>
      </c>
      <c r="R167" s="65" t="s">
        <v>1383</v>
      </c>
      <c r="S167" s="39">
        <v>179000000</v>
      </c>
      <c r="T167" s="40">
        <v>30</v>
      </c>
      <c r="U167" s="40">
        <v>2</v>
      </c>
      <c r="V167" s="49" t="s">
        <v>1384</v>
      </c>
      <c r="W167" s="39">
        <v>11000000</v>
      </c>
      <c r="X167" s="40">
        <v>9</v>
      </c>
      <c r="Y167" s="49" t="s">
        <v>1384</v>
      </c>
      <c r="Z167" s="39">
        <v>53000000</v>
      </c>
      <c r="AA167" s="40">
        <v>9</v>
      </c>
      <c r="AB167" s="42" t="s">
        <v>1384</v>
      </c>
      <c r="AC167" s="39">
        <v>53000000</v>
      </c>
      <c r="AD167" s="40">
        <v>10</v>
      </c>
      <c r="AE167" s="42" t="s">
        <v>1384</v>
      </c>
      <c r="AF167" s="39">
        <v>62000000</v>
      </c>
    </row>
    <row r="168" spans="1:32" ht="24.75" customHeight="1" x14ac:dyDescent="0.25">
      <c r="A168" s="64" t="s">
        <v>1318</v>
      </c>
      <c r="B168" s="64" t="s">
        <v>156</v>
      </c>
      <c r="C168" s="64" t="s">
        <v>84</v>
      </c>
      <c r="D168" s="64" t="s">
        <v>34</v>
      </c>
      <c r="E168" s="64" t="s">
        <v>84</v>
      </c>
      <c r="F168" s="64" t="s">
        <v>84</v>
      </c>
      <c r="G168" s="64" t="s">
        <v>1320</v>
      </c>
      <c r="H168" s="38">
        <v>2500</v>
      </c>
      <c r="I168" s="64" t="s">
        <v>1321</v>
      </c>
      <c r="J168" s="66" t="s">
        <v>1385</v>
      </c>
      <c r="K168" s="38" t="s">
        <v>1386</v>
      </c>
      <c r="L168" s="66" t="s">
        <v>1387</v>
      </c>
      <c r="M168" s="45" t="s">
        <v>359</v>
      </c>
      <c r="N168" s="66" t="s">
        <v>1388</v>
      </c>
      <c r="O168" s="45" t="s">
        <v>1326</v>
      </c>
      <c r="P168" s="66" t="s">
        <v>1345</v>
      </c>
      <c r="Q168" s="82" t="s">
        <v>1328</v>
      </c>
      <c r="R168" s="65" t="s">
        <v>1389</v>
      </c>
      <c r="S168" s="39">
        <v>99000000</v>
      </c>
      <c r="T168" s="46">
        <v>1</v>
      </c>
      <c r="U168" s="46">
        <v>1</v>
      </c>
      <c r="V168" s="66" t="s">
        <v>1390</v>
      </c>
      <c r="W168" s="39">
        <v>9000000</v>
      </c>
      <c r="X168" s="46">
        <v>1</v>
      </c>
      <c r="Y168" s="66" t="s">
        <v>1390</v>
      </c>
      <c r="Z168" s="39">
        <v>27000000</v>
      </c>
      <c r="AA168" s="46">
        <v>1</v>
      </c>
      <c r="AB168" s="42" t="s">
        <v>1390</v>
      </c>
      <c r="AC168" s="39">
        <v>27000000</v>
      </c>
      <c r="AD168" s="46">
        <v>1</v>
      </c>
      <c r="AE168" s="42" t="s">
        <v>1390</v>
      </c>
      <c r="AF168" s="39">
        <v>36000000</v>
      </c>
    </row>
    <row r="169" spans="1:32" ht="24.75" customHeight="1" x14ac:dyDescent="0.25">
      <c r="A169" s="64" t="s">
        <v>1318</v>
      </c>
      <c r="B169" s="64" t="s">
        <v>156</v>
      </c>
      <c r="C169" s="64" t="s">
        <v>84</v>
      </c>
      <c r="D169" s="64" t="s">
        <v>34</v>
      </c>
      <c r="E169" s="64" t="s">
        <v>84</v>
      </c>
      <c r="F169" s="64" t="s">
        <v>84</v>
      </c>
      <c r="G169" s="64" t="s">
        <v>1320</v>
      </c>
      <c r="H169" s="38">
        <v>2500</v>
      </c>
      <c r="I169" s="64" t="s">
        <v>1321</v>
      </c>
      <c r="J169" s="66" t="s">
        <v>1391</v>
      </c>
      <c r="K169" s="38" t="s">
        <v>1392</v>
      </c>
      <c r="L169" s="66" t="s">
        <v>1393</v>
      </c>
      <c r="M169" s="45" t="s">
        <v>359</v>
      </c>
      <c r="N169" s="66" t="s">
        <v>1394</v>
      </c>
      <c r="O169" s="45" t="s">
        <v>1326</v>
      </c>
      <c r="P169" s="66" t="s">
        <v>1345</v>
      </c>
      <c r="Q169" s="82" t="s">
        <v>1328</v>
      </c>
      <c r="R169" s="65" t="s">
        <v>1389</v>
      </c>
      <c r="S169" s="39">
        <v>198000000</v>
      </c>
      <c r="T169" s="46">
        <v>1</v>
      </c>
      <c r="U169" s="46">
        <v>1</v>
      </c>
      <c r="V169" s="66" t="s">
        <v>1395</v>
      </c>
      <c r="W169" s="39">
        <v>18000000</v>
      </c>
      <c r="X169" s="46">
        <v>1</v>
      </c>
      <c r="Y169" s="66" t="s">
        <v>1395</v>
      </c>
      <c r="Z169" s="39">
        <v>54000000</v>
      </c>
      <c r="AA169" s="46">
        <v>1</v>
      </c>
      <c r="AB169" s="66" t="s">
        <v>1395</v>
      </c>
      <c r="AC169" s="39">
        <v>54000000</v>
      </c>
      <c r="AD169" s="46">
        <v>1</v>
      </c>
      <c r="AE169" s="66" t="s">
        <v>1395</v>
      </c>
      <c r="AF169" s="39">
        <v>72000000</v>
      </c>
    </row>
    <row r="170" spans="1:32" ht="24.75" customHeight="1" x14ac:dyDescent="0.25">
      <c r="A170" s="64" t="s">
        <v>1318</v>
      </c>
      <c r="B170" s="64" t="s">
        <v>156</v>
      </c>
      <c r="C170" s="64" t="s">
        <v>84</v>
      </c>
      <c r="D170" s="64" t="s">
        <v>34</v>
      </c>
      <c r="E170" s="64" t="s">
        <v>84</v>
      </c>
      <c r="F170" s="64" t="s">
        <v>84</v>
      </c>
      <c r="G170" s="64" t="s">
        <v>1320</v>
      </c>
      <c r="H170" s="38">
        <v>2500</v>
      </c>
      <c r="I170" s="64" t="s">
        <v>1321</v>
      </c>
      <c r="J170" s="66" t="s">
        <v>1396</v>
      </c>
      <c r="K170" s="38" t="s">
        <v>1397</v>
      </c>
      <c r="L170" s="66" t="s">
        <v>1398</v>
      </c>
      <c r="M170" s="45" t="s">
        <v>359</v>
      </c>
      <c r="N170" s="66" t="s">
        <v>1399</v>
      </c>
      <c r="O170" s="45" t="s">
        <v>1326</v>
      </c>
      <c r="P170" s="66" t="s">
        <v>1400</v>
      </c>
      <c r="Q170" s="38"/>
      <c r="R170" s="38"/>
      <c r="S170" s="39" t="s">
        <v>392</v>
      </c>
      <c r="T170" s="46">
        <v>1</v>
      </c>
      <c r="U170" s="46">
        <v>1</v>
      </c>
      <c r="V170" s="66" t="s">
        <v>1401</v>
      </c>
      <c r="W170" s="39" t="s">
        <v>392</v>
      </c>
      <c r="X170" s="46">
        <v>1</v>
      </c>
      <c r="Y170" s="66" t="s">
        <v>1401</v>
      </c>
      <c r="Z170" s="39" t="s">
        <v>392</v>
      </c>
      <c r="AA170" s="46">
        <v>1</v>
      </c>
      <c r="AB170" s="66" t="s">
        <v>1401</v>
      </c>
      <c r="AC170" s="39" t="s">
        <v>392</v>
      </c>
      <c r="AD170" s="46">
        <v>1</v>
      </c>
      <c r="AE170" s="66" t="s">
        <v>1401</v>
      </c>
      <c r="AF170" s="39" t="s">
        <v>392</v>
      </c>
    </row>
    <row r="171" spans="1:32" ht="24.75" customHeight="1" x14ac:dyDescent="0.25">
      <c r="A171" s="64" t="s">
        <v>1318</v>
      </c>
      <c r="B171" s="64" t="s">
        <v>156</v>
      </c>
      <c r="C171" s="64" t="s">
        <v>84</v>
      </c>
      <c r="D171" s="64" t="s">
        <v>34</v>
      </c>
      <c r="E171" s="64" t="s">
        <v>84</v>
      </c>
      <c r="F171" s="64" t="s">
        <v>84</v>
      </c>
      <c r="G171" s="64" t="s">
        <v>1320</v>
      </c>
      <c r="H171" s="38">
        <v>2500</v>
      </c>
      <c r="I171" s="64" t="s">
        <v>1321</v>
      </c>
      <c r="J171" s="66" t="s">
        <v>1402</v>
      </c>
      <c r="K171" s="38" t="s">
        <v>1403</v>
      </c>
      <c r="L171" s="66" t="s">
        <v>1404</v>
      </c>
      <c r="M171" s="45" t="s">
        <v>368</v>
      </c>
      <c r="N171" s="66" t="s">
        <v>1405</v>
      </c>
      <c r="O171" s="45" t="s">
        <v>361</v>
      </c>
      <c r="P171" s="66" t="s">
        <v>1338</v>
      </c>
      <c r="Q171" s="82" t="s">
        <v>1328</v>
      </c>
      <c r="R171" s="38" t="s">
        <v>1406</v>
      </c>
      <c r="S171" s="39">
        <v>99000000</v>
      </c>
      <c r="T171" s="90">
        <v>1</v>
      </c>
      <c r="U171" s="90">
        <v>0.15</v>
      </c>
      <c r="V171" s="66" t="s">
        <v>1407</v>
      </c>
      <c r="W171" s="39">
        <v>9000000</v>
      </c>
      <c r="X171" s="90">
        <v>0.25</v>
      </c>
      <c r="Y171" s="66" t="s">
        <v>1407</v>
      </c>
      <c r="Z171" s="39">
        <v>27000000</v>
      </c>
      <c r="AA171" s="90">
        <v>0.25</v>
      </c>
      <c r="AB171" s="66" t="s">
        <v>1407</v>
      </c>
      <c r="AC171" s="39">
        <v>27000000</v>
      </c>
      <c r="AD171" s="90">
        <v>0.35</v>
      </c>
      <c r="AE171" s="66" t="s">
        <v>1407</v>
      </c>
      <c r="AF171" s="39">
        <v>36000000</v>
      </c>
    </row>
    <row r="172" spans="1:32" ht="24.75" customHeight="1" x14ac:dyDescent="0.25">
      <c r="A172" s="64" t="s">
        <v>1318</v>
      </c>
      <c r="B172" s="64" t="s">
        <v>156</v>
      </c>
      <c r="C172" s="64" t="s">
        <v>84</v>
      </c>
      <c r="D172" s="64" t="s">
        <v>34</v>
      </c>
      <c r="E172" s="64" t="s">
        <v>84</v>
      </c>
      <c r="F172" s="64" t="s">
        <v>84</v>
      </c>
      <c r="G172" s="64" t="s">
        <v>1320</v>
      </c>
      <c r="H172" s="38">
        <v>2500</v>
      </c>
      <c r="I172" s="64" t="s">
        <v>1321</v>
      </c>
      <c r="J172" s="66" t="s">
        <v>1408</v>
      </c>
      <c r="K172" s="38" t="s">
        <v>1409</v>
      </c>
      <c r="L172" s="66" t="s">
        <v>1410</v>
      </c>
      <c r="M172" s="45" t="s">
        <v>368</v>
      </c>
      <c r="N172" s="66" t="s">
        <v>1411</v>
      </c>
      <c r="O172" s="45" t="s">
        <v>361</v>
      </c>
      <c r="P172" s="66" t="s">
        <v>1338</v>
      </c>
      <c r="Q172" s="82" t="s">
        <v>1328</v>
      </c>
      <c r="R172" s="38" t="s">
        <v>1406</v>
      </c>
      <c r="S172" s="39">
        <v>99000000</v>
      </c>
      <c r="T172" s="40">
        <v>2</v>
      </c>
      <c r="U172" s="40">
        <v>0.5</v>
      </c>
      <c r="V172" s="66" t="s">
        <v>1412</v>
      </c>
      <c r="W172" s="39">
        <v>9000000</v>
      </c>
      <c r="X172" s="40">
        <v>0.5</v>
      </c>
      <c r="Y172" s="66" t="s">
        <v>1412</v>
      </c>
      <c r="Z172" s="39">
        <v>27000000</v>
      </c>
      <c r="AA172" s="40">
        <v>0.5</v>
      </c>
      <c r="AB172" s="66" t="s">
        <v>1412</v>
      </c>
      <c r="AC172" s="39">
        <v>27000000</v>
      </c>
      <c r="AD172" s="40">
        <v>0.5</v>
      </c>
      <c r="AE172" s="66" t="s">
        <v>1413</v>
      </c>
      <c r="AF172" s="39">
        <v>36000000</v>
      </c>
    </row>
    <row r="173" spans="1:32" ht="24.75" customHeight="1" x14ac:dyDescent="0.25">
      <c r="A173" s="64" t="s">
        <v>1318</v>
      </c>
      <c r="B173" s="64" t="s">
        <v>156</v>
      </c>
      <c r="C173" s="64" t="s">
        <v>84</v>
      </c>
      <c r="D173" s="64" t="s">
        <v>34</v>
      </c>
      <c r="E173" s="64" t="s">
        <v>84</v>
      </c>
      <c r="F173" s="64" t="s">
        <v>84</v>
      </c>
      <c r="G173" s="64" t="s">
        <v>1320</v>
      </c>
      <c r="H173" s="38">
        <v>2500</v>
      </c>
      <c r="I173" s="64" t="s">
        <v>1321</v>
      </c>
      <c r="J173" s="66" t="s">
        <v>1414</v>
      </c>
      <c r="K173" s="38" t="s">
        <v>1415</v>
      </c>
      <c r="L173" s="66" t="s">
        <v>1416</v>
      </c>
      <c r="M173" s="45" t="s">
        <v>359</v>
      </c>
      <c r="N173" s="66" t="s">
        <v>1417</v>
      </c>
      <c r="O173" s="45" t="s">
        <v>361</v>
      </c>
      <c r="P173" s="66" t="s">
        <v>1338</v>
      </c>
      <c r="Q173" s="82" t="s">
        <v>1328</v>
      </c>
      <c r="R173" s="38" t="s">
        <v>1406</v>
      </c>
      <c r="S173" s="39">
        <v>99000000</v>
      </c>
      <c r="T173" s="40">
        <v>2</v>
      </c>
      <c r="U173" s="40">
        <v>0.5</v>
      </c>
      <c r="V173" s="66" t="s">
        <v>1418</v>
      </c>
      <c r="W173" s="39">
        <v>9000000</v>
      </c>
      <c r="X173" s="40">
        <v>0.5</v>
      </c>
      <c r="Y173" s="66" t="s">
        <v>1418</v>
      </c>
      <c r="Z173" s="39">
        <v>27000000</v>
      </c>
      <c r="AA173" s="40">
        <v>0.5</v>
      </c>
      <c r="AB173" s="66" t="s">
        <v>1418</v>
      </c>
      <c r="AC173" s="39">
        <v>27000000</v>
      </c>
      <c r="AD173" s="40">
        <v>0.5</v>
      </c>
      <c r="AE173" s="66" t="s">
        <v>1419</v>
      </c>
      <c r="AF173" s="39">
        <v>36000000</v>
      </c>
    </row>
    <row r="174" spans="1:32" ht="24.75" customHeight="1" x14ac:dyDescent="0.25">
      <c r="A174" s="67" t="s">
        <v>16</v>
      </c>
      <c r="B174" s="67" t="s">
        <v>426</v>
      </c>
      <c r="C174" s="67" t="s">
        <v>84</v>
      </c>
      <c r="D174" s="67" t="s">
        <v>34</v>
      </c>
      <c r="E174" s="67" t="s">
        <v>103</v>
      </c>
      <c r="F174" s="67" t="s">
        <v>28</v>
      </c>
      <c r="G174" s="67" t="s">
        <v>1420</v>
      </c>
      <c r="H174" s="35">
        <v>3100</v>
      </c>
      <c r="I174" s="67" t="s">
        <v>875</v>
      </c>
      <c r="J174" s="69" t="s">
        <v>1421</v>
      </c>
      <c r="K174" s="35" t="s">
        <v>1422</v>
      </c>
      <c r="L174" s="69" t="s">
        <v>1423</v>
      </c>
      <c r="M174" s="36" t="s">
        <v>368</v>
      </c>
      <c r="N174" s="69" t="s">
        <v>1424</v>
      </c>
      <c r="O174" s="36" t="s">
        <v>1425</v>
      </c>
      <c r="P174" s="69" t="s">
        <v>1426</v>
      </c>
      <c r="Q174" s="35" t="s">
        <v>1427</v>
      </c>
      <c r="R174" s="35" t="s">
        <v>1428</v>
      </c>
      <c r="S174" s="4">
        <v>567204800</v>
      </c>
      <c r="T174" s="14">
        <v>7</v>
      </c>
      <c r="U174" s="14">
        <v>2</v>
      </c>
      <c r="V174" s="8" t="s">
        <v>1429</v>
      </c>
      <c r="W174" s="4">
        <v>47930000</v>
      </c>
      <c r="X174" s="14">
        <v>2</v>
      </c>
      <c r="Y174" s="8" t="s">
        <v>1429</v>
      </c>
      <c r="Z174" s="4">
        <v>168321600</v>
      </c>
      <c r="AA174" s="14">
        <v>2</v>
      </c>
      <c r="AB174" s="8" t="s">
        <v>1429</v>
      </c>
      <c r="AC174" s="4">
        <v>168321600</v>
      </c>
      <c r="AD174" s="14">
        <v>1</v>
      </c>
      <c r="AE174" s="8" t="s">
        <v>1430</v>
      </c>
      <c r="AF174" s="4">
        <v>182631600</v>
      </c>
    </row>
    <row r="175" spans="1:32" ht="24.75" customHeight="1" x14ac:dyDescent="0.25">
      <c r="A175" s="67" t="s">
        <v>16</v>
      </c>
      <c r="B175" s="67" t="s">
        <v>426</v>
      </c>
      <c r="C175" s="67" t="s">
        <v>84</v>
      </c>
      <c r="D175" s="67" t="s">
        <v>34</v>
      </c>
      <c r="E175" s="67" t="s">
        <v>103</v>
      </c>
      <c r="F175" s="67" t="s">
        <v>28</v>
      </c>
      <c r="G175" s="67" t="s">
        <v>1420</v>
      </c>
      <c r="H175" s="35">
        <v>3100</v>
      </c>
      <c r="I175" s="67" t="s">
        <v>875</v>
      </c>
      <c r="J175" s="69" t="s">
        <v>1431</v>
      </c>
      <c r="K175" s="35" t="s">
        <v>1432</v>
      </c>
      <c r="L175" s="69" t="s">
        <v>1433</v>
      </c>
      <c r="M175" s="36" t="s">
        <v>368</v>
      </c>
      <c r="N175" s="69" t="s">
        <v>1434</v>
      </c>
      <c r="O175" s="36" t="s">
        <v>361</v>
      </c>
      <c r="P175" s="69" t="s">
        <v>1435</v>
      </c>
      <c r="Q175" s="35" t="s">
        <v>1427</v>
      </c>
      <c r="R175" s="35" t="s">
        <v>1428</v>
      </c>
      <c r="S175" s="4">
        <v>115500000</v>
      </c>
      <c r="T175" s="14">
        <v>4</v>
      </c>
      <c r="U175" s="14">
        <v>1</v>
      </c>
      <c r="V175" s="8" t="s">
        <v>1436</v>
      </c>
      <c r="W175" s="4">
        <v>15750000</v>
      </c>
      <c r="X175" s="14">
        <v>1</v>
      </c>
      <c r="Y175" s="8" t="s">
        <v>1436</v>
      </c>
      <c r="Z175" s="4">
        <v>31500000</v>
      </c>
      <c r="AA175" s="14">
        <v>1</v>
      </c>
      <c r="AB175" s="8" t="s">
        <v>1436</v>
      </c>
      <c r="AC175" s="4">
        <v>31500000</v>
      </c>
      <c r="AD175" s="14">
        <v>1</v>
      </c>
      <c r="AE175" s="8" t="s">
        <v>1436</v>
      </c>
      <c r="AF175" s="4">
        <v>36750000</v>
      </c>
    </row>
    <row r="176" spans="1:32" ht="24.75" customHeight="1" x14ac:dyDescent="0.25">
      <c r="A176" s="67" t="s">
        <v>16</v>
      </c>
      <c r="B176" s="67" t="s">
        <v>426</v>
      </c>
      <c r="C176" s="67" t="s">
        <v>84</v>
      </c>
      <c r="D176" s="67" t="s">
        <v>34</v>
      </c>
      <c r="E176" s="67" t="s">
        <v>103</v>
      </c>
      <c r="F176" s="67" t="s">
        <v>97</v>
      </c>
      <c r="G176" s="67" t="s">
        <v>1420</v>
      </c>
      <c r="H176" s="35">
        <v>3100</v>
      </c>
      <c r="I176" s="67" t="s">
        <v>875</v>
      </c>
      <c r="J176" s="69" t="s">
        <v>1437</v>
      </c>
      <c r="K176" s="35" t="s">
        <v>1438</v>
      </c>
      <c r="L176" s="69" t="s">
        <v>1439</v>
      </c>
      <c r="M176" s="36" t="s">
        <v>359</v>
      </c>
      <c r="N176" s="69" t="s">
        <v>1440</v>
      </c>
      <c r="O176" s="36" t="s">
        <v>361</v>
      </c>
      <c r="P176" s="69" t="s">
        <v>1441</v>
      </c>
      <c r="Q176" s="35"/>
      <c r="R176" s="35"/>
      <c r="S176" s="4" t="s">
        <v>392</v>
      </c>
      <c r="T176" s="14">
        <v>1</v>
      </c>
      <c r="U176" s="14">
        <v>0.25</v>
      </c>
      <c r="V176" s="8" t="s">
        <v>1442</v>
      </c>
      <c r="W176" s="4" t="s">
        <v>392</v>
      </c>
      <c r="X176" s="14">
        <v>0.25</v>
      </c>
      <c r="Y176" s="8" t="s">
        <v>1443</v>
      </c>
      <c r="Z176" s="4" t="s">
        <v>392</v>
      </c>
      <c r="AA176" s="14">
        <v>0.25</v>
      </c>
      <c r="AB176" s="8" t="s">
        <v>1444</v>
      </c>
      <c r="AC176" s="4" t="s">
        <v>392</v>
      </c>
      <c r="AD176" s="14">
        <v>0.25</v>
      </c>
      <c r="AE176" s="8" t="s">
        <v>1445</v>
      </c>
      <c r="AF176" s="4" t="s">
        <v>392</v>
      </c>
    </row>
    <row r="177" spans="1:35" ht="24.75" customHeight="1" x14ac:dyDescent="0.25">
      <c r="A177" s="67" t="s">
        <v>56</v>
      </c>
      <c r="B177" s="67" t="s">
        <v>203</v>
      </c>
      <c r="C177" s="67" t="s">
        <v>84</v>
      </c>
      <c r="D177" s="67" t="s">
        <v>54</v>
      </c>
      <c r="E177" s="67" t="s">
        <v>148</v>
      </c>
      <c r="F177" s="67" t="s">
        <v>97</v>
      </c>
      <c r="G177" s="67" t="s">
        <v>1420</v>
      </c>
      <c r="H177" s="35">
        <v>3100</v>
      </c>
      <c r="I177" s="67" t="s">
        <v>875</v>
      </c>
      <c r="J177" s="69" t="s">
        <v>1446</v>
      </c>
      <c r="K177" s="35" t="s">
        <v>1447</v>
      </c>
      <c r="L177" s="69" t="s">
        <v>1448</v>
      </c>
      <c r="M177" s="36" t="s">
        <v>359</v>
      </c>
      <c r="N177" s="69" t="s">
        <v>1449</v>
      </c>
      <c r="O177" s="36" t="s">
        <v>370</v>
      </c>
      <c r="P177" s="69" t="s">
        <v>1450</v>
      </c>
      <c r="Q177" s="35" t="s">
        <v>1451</v>
      </c>
      <c r="R177" s="35" t="s">
        <v>1452</v>
      </c>
      <c r="S177" s="4">
        <v>319000000</v>
      </c>
      <c r="T177" s="9">
        <v>1</v>
      </c>
      <c r="U177" s="9">
        <v>1</v>
      </c>
      <c r="V177" s="69" t="s">
        <v>1453</v>
      </c>
      <c r="W177" s="4">
        <v>43500000</v>
      </c>
      <c r="X177" s="9">
        <v>1</v>
      </c>
      <c r="Y177" s="69" t="s">
        <v>1454</v>
      </c>
      <c r="Z177" s="4">
        <v>87000000</v>
      </c>
      <c r="AA177" s="9">
        <v>1</v>
      </c>
      <c r="AB177" s="69" t="s">
        <v>1455</v>
      </c>
      <c r="AC177" s="4">
        <v>87000000</v>
      </c>
      <c r="AD177" s="9">
        <v>1</v>
      </c>
      <c r="AE177" s="69" t="s">
        <v>1456</v>
      </c>
      <c r="AF177" s="4">
        <v>101500000</v>
      </c>
    </row>
    <row r="178" spans="1:35" ht="24.75" customHeight="1" x14ac:dyDescent="0.25">
      <c r="A178" s="67" t="s">
        <v>56</v>
      </c>
      <c r="B178" s="67" t="s">
        <v>203</v>
      </c>
      <c r="C178" s="67" t="s">
        <v>84</v>
      </c>
      <c r="D178" s="67" t="s">
        <v>54</v>
      </c>
      <c r="E178" s="67" t="s">
        <v>148</v>
      </c>
      <c r="F178" s="67" t="s">
        <v>97</v>
      </c>
      <c r="G178" s="67" t="s">
        <v>1420</v>
      </c>
      <c r="H178" s="35">
        <v>3100</v>
      </c>
      <c r="I178" s="67" t="s">
        <v>875</v>
      </c>
      <c r="J178" s="69" t="s">
        <v>1457</v>
      </c>
      <c r="K178" s="35" t="s">
        <v>1458</v>
      </c>
      <c r="L178" s="69" t="s">
        <v>1459</v>
      </c>
      <c r="M178" s="36" t="s">
        <v>359</v>
      </c>
      <c r="N178" s="69" t="s">
        <v>1460</v>
      </c>
      <c r="O178" s="36" t="s">
        <v>361</v>
      </c>
      <c r="P178" s="69" t="s">
        <v>1461</v>
      </c>
      <c r="Q178" s="35" t="s">
        <v>1451</v>
      </c>
      <c r="R178" s="35" t="s">
        <v>1452</v>
      </c>
      <c r="S178" s="4">
        <v>340465645</v>
      </c>
      <c r="T178" s="14">
        <v>1</v>
      </c>
      <c r="U178" s="14">
        <v>0.25</v>
      </c>
      <c r="V178" s="8" t="s">
        <v>1462</v>
      </c>
      <c r="W178" s="4">
        <v>22253455</v>
      </c>
      <c r="X178" s="14">
        <v>0.25</v>
      </c>
      <c r="Y178" s="8" t="s">
        <v>1463</v>
      </c>
      <c r="Z178" s="4">
        <v>104570730</v>
      </c>
      <c r="AA178" s="14">
        <v>0.25</v>
      </c>
      <c r="AB178" s="8" t="s">
        <v>1464</v>
      </c>
      <c r="AC178" s="4">
        <v>104570730</v>
      </c>
      <c r="AD178" s="14">
        <v>0.25</v>
      </c>
      <c r="AE178" s="8" t="s">
        <v>1465</v>
      </c>
      <c r="AF178" s="4">
        <v>109070730</v>
      </c>
      <c r="AH178" s="72"/>
      <c r="AI178" s="72"/>
    </row>
    <row r="179" spans="1:35" ht="24.75" customHeight="1" x14ac:dyDescent="0.25">
      <c r="A179" s="67" t="s">
        <v>688</v>
      </c>
      <c r="B179" s="67" t="s">
        <v>217</v>
      </c>
      <c r="C179" s="67" t="s">
        <v>84</v>
      </c>
      <c r="D179" s="67" t="s">
        <v>54</v>
      </c>
      <c r="E179" s="67" t="s">
        <v>148</v>
      </c>
      <c r="F179" s="67" t="s">
        <v>97</v>
      </c>
      <c r="G179" s="67" t="s">
        <v>1420</v>
      </c>
      <c r="H179" s="35">
        <v>3100</v>
      </c>
      <c r="I179" s="67" t="s">
        <v>875</v>
      </c>
      <c r="J179" s="69" t="s">
        <v>1466</v>
      </c>
      <c r="K179" s="35" t="s">
        <v>1467</v>
      </c>
      <c r="L179" s="69" t="s">
        <v>1468</v>
      </c>
      <c r="M179" s="36" t="s">
        <v>368</v>
      </c>
      <c r="N179" s="69" t="s">
        <v>1469</v>
      </c>
      <c r="O179" s="36" t="s">
        <v>361</v>
      </c>
      <c r="P179" s="69" t="s">
        <v>1470</v>
      </c>
      <c r="Q179" s="35" t="s">
        <v>1427</v>
      </c>
      <c r="R179" s="35" t="s">
        <v>1428</v>
      </c>
      <c r="S179" s="4">
        <v>100000000</v>
      </c>
      <c r="T179" s="14">
        <v>3</v>
      </c>
      <c r="U179" s="14">
        <v>0</v>
      </c>
      <c r="V179" s="69" t="s">
        <v>1471</v>
      </c>
      <c r="W179" s="15" t="s">
        <v>392</v>
      </c>
      <c r="X179" s="14">
        <v>1</v>
      </c>
      <c r="Y179" s="69" t="s">
        <v>1471</v>
      </c>
      <c r="Z179" s="91">
        <v>25000000</v>
      </c>
      <c r="AA179" s="14">
        <v>1</v>
      </c>
      <c r="AB179" s="69" t="s">
        <v>1471</v>
      </c>
      <c r="AC179" s="4">
        <v>35000000</v>
      </c>
      <c r="AD179" s="14">
        <v>1</v>
      </c>
      <c r="AE179" s="69" t="s">
        <v>1471</v>
      </c>
      <c r="AF179" s="10">
        <v>40000000</v>
      </c>
    </row>
    <row r="180" spans="1:35" ht="24.75" customHeight="1" x14ac:dyDescent="0.25">
      <c r="A180" s="67" t="s">
        <v>688</v>
      </c>
      <c r="B180" s="67" t="s">
        <v>217</v>
      </c>
      <c r="C180" s="67" t="s">
        <v>84</v>
      </c>
      <c r="D180" s="67" t="s">
        <v>54</v>
      </c>
      <c r="E180" s="67" t="s">
        <v>148</v>
      </c>
      <c r="F180" s="67" t="s">
        <v>28</v>
      </c>
      <c r="G180" s="67" t="s">
        <v>1420</v>
      </c>
      <c r="H180" s="35">
        <v>3100</v>
      </c>
      <c r="I180" s="67" t="s">
        <v>875</v>
      </c>
      <c r="J180" s="69" t="s">
        <v>1472</v>
      </c>
      <c r="K180" s="35" t="s">
        <v>1473</v>
      </c>
      <c r="L180" s="69" t="s">
        <v>1474</v>
      </c>
      <c r="M180" s="36" t="s">
        <v>1060</v>
      </c>
      <c r="N180" s="69" t="s">
        <v>1475</v>
      </c>
      <c r="O180" s="36" t="s">
        <v>370</v>
      </c>
      <c r="P180" s="69" t="s">
        <v>1476</v>
      </c>
      <c r="Q180" s="35" t="s">
        <v>1451</v>
      </c>
      <c r="R180" s="35" t="s">
        <v>1452</v>
      </c>
      <c r="S180" s="4">
        <v>348850000</v>
      </c>
      <c r="T180" s="9">
        <v>1</v>
      </c>
      <c r="U180" s="9">
        <v>1</v>
      </c>
      <c r="V180" s="8" t="s">
        <v>1477</v>
      </c>
      <c r="W180" s="89">
        <v>14150000</v>
      </c>
      <c r="X180" s="9">
        <v>1</v>
      </c>
      <c r="Y180" s="8" t="s">
        <v>1478</v>
      </c>
      <c r="Z180" s="89">
        <v>94900000</v>
      </c>
      <c r="AA180" s="9">
        <v>1</v>
      </c>
      <c r="AB180" s="8" t="s">
        <v>1479</v>
      </c>
      <c r="AC180" s="4">
        <v>104900000</v>
      </c>
      <c r="AD180" s="9">
        <v>1</v>
      </c>
      <c r="AE180" s="8" t="s">
        <v>1480</v>
      </c>
      <c r="AF180" s="4">
        <v>134900000</v>
      </c>
    </row>
    <row r="181" spans="1:35" ht="24.75" customHeight="1" x14ac:dyDescent="0.25">
      <c r="A181" s="67" t="s">
        <v>688</v>
      </c>
      <c r="B181" s="67" t="s">
        <v>219</v>
      </c>
      <c r="C181" s="67" t="s">
        <v>84</v>
      </c>
      <c r="D181" s="67" t="s">
        <v>54</v>
      </c>
      <c r="E181" s="67" t="s">
        <v>148</v>
      </c>
      <c r="F181" s="67" t="s">
        <v>28</v>
      </c>
      <c r="G181" s="67" t="s">
        <v>1420</v>
      </c>
      <c r="H181" s="35">
        <v>3100</v>
      </c>
      <c r="I181" s="67" t="s">
        <v>875</v>
      </c>
      <c r="J181" s="69" t="s">
        <v>1481</v>
      </c>
      <c r="K181" s="35" t="s">
        <v>1482</v>
      </c>
      <c r="L181" s="69" t="s">
        <v>1483</v>
      </c>
      <c r="M181" s="36" t="s">
        <v>1060</v>
      </c>
      <c r="N181" s="69" t="s">
        <v>1484</v>
      </c>
      <c r="O181" s="36" t="s">
        <v>370</v>
      </c>
      <c r="P181" s="69" t="s">
        <v>1485</v>
      </c>
      <c r="Q181" s="55" t="s">
        <v>1451</v>
      </c>
      <c r="R181" s="68" t="s">
        <v>1452</v>
      </c>
      <c r="S181" s="4">
        <v>208979555</v>
      </c>
      <c r="T181" s="9">
        <v>0.7</v>
      </c>
      <c r="U181" s="9">
        <v>0.7</v>
      </c>
      <c r="V181" s="69" t="s">
        <v>1486</v>
      </c>
      <c r="W181" s="10">
        <v>40000000</v>
      </c>
      <c r="X181" s="9">
        <v>0.7</v>
      </c>
      <c r="Y181" s="69" t="s">
        <v>1487</v>
      </c>
      <c r="Z181" s="10">
        <v>50000000</v>
      </c>
      <c r="AA181" s="9">
        <v>0.7</v>
      </c>
      <c r="AB181" s="69" t="s">
        <v>1488</v>
      </c>
      <c r="AC181" s="10">
        <v>50000000</v>
      </c>
      <c r="AD181" s="9">
        <v>0.7</v>
      </c>
      <c r="AE181" s="69" t="s">
        <v>1489</v>
      </c>
      <c r="AF181" s="10">
        <v>68979555</v>
      </c>
    </row>
    <row r="182" spans="1:35" ht="24.75" customHeight="1" x14ac:dyDescent="0.25">
      <c r="A182" s="64" t="s">
        <v>688</v>
      </c>
      <c r="B182" s="64" t="s">
        <v>219</v>
      </c>
      <c r="C182" s="64" t="s">
        <v>33</v>
      </c>
      <c r="D182" s="64" t="s">
        <v>24</v>
      </c>
      <c r="E182" s="64" t="s">
        <v>45</v>
      </c>
      <c r="F182" s="64" t="s">
        <v>28</v>
      </c>
      <c r="G182" s="64" t="s">
        <v>1490</v>
      </c>
      <c r="H182" s="38">
        <v>3200</v>
      </c>
      <c r="I182" s="64" t="s">
        <v>1491</v>
      </c>
      <c r="J182" s="64" t="s">
        <v>1492</v>
      </c>
      <c r="K182" s="38" t="s">
        <v>1493</v>
      </c>
      <c r="L182" s="64" t="s">
        <v>1494</v>
      </c>
      <c r="M182" s="38" t="s">
        <v>359</v>
      </c>
      <c r="N182" s="64" t="s">
        <v>1495</v>
      </c>
      <c r="O182" s="38" t="s">
        <v>361</v>
      </c>
      <c r="P182" s="64" t="s">
        <v>1496</v>
      </c>
      <c r="Q182" s="82" t="s">
        <v>1497</v>
      </c>
      <c r="R182" s="65" t="s">
        <v>1498</v>
      </c>
      <c r="S182" s="39">
        <v>790157704</v>
      </c>
      <c r="T182" s="50">
        <v>37</v>
      </c>
      <c r="U182" s="50">
        <v>37</v>
      </c>
      <c r="V182" s="64" t="s">
        <v>1499</v>
      </c>
      <c r="W182" s="39">
        <v>74557333</v>
      </c>
      <c r="X182" s="50">
        <v>37</v>
      </c>
      <c r="Y182" s="64" t="s">
        <v>1500</v>
      </c>
      <c r="Z182" s="77">
        <v>212455417</v>
      </c>
      <c r="AA182" s="50">
        <v>37</v>
      </c>
      <c r="AB182" s="64" t="s">
        <v>1500</v>
      </c>
      <c r="AC182" s="77">
        <v>206823750</v>
      </c>
      <c r="AD182" s="50">
        <v>37</v>
      </c>
      <c r="AE182" s="64" t="s">
        <v>1500</v>
      </c>
      <c r="AF182" s="77">
        <v>296321204</v>
      </c>
      <c r="AG182" s="76"/>
    </row>
    <row r="183" spans="1:35" ht="24.75" customHeight="1" x14ac:dyDescent="0.25">
      <c r="A183" s="64" t="s">
        <v>688</v>
      </c>
      <c r="B183" s="64" t="s">
        <v>219</v>
      </c>
      <c r="C183" s="64" t="s">
        <v>33</v>
      </c>
      <c r="D183" s="64" t="s">
        <v>24</v>
      </c>
      <c r="E183" s="64" t="s">
        <v>45</v>
      </c>
      <c r="F183" s="64" t="s">
        <v>28</v>
      </c>
      <c r="G183" s="64" t="s">
        <v>1490</v>
      </c>
      <c r="H183" s="38">
        <v>3200</v>
      </c>
      <c r="I183" s="64" t="s">
        <v>1491</v>
      </c>
      <c r="J183" s="64" t="s">
        <v>1501</v>
      </c>
      <c r="K183" s="38" t="s">
        <v>1502</v>
      </c>
      <c r="L183" s="64" t="s">
        <v>1503</v>
      </c>
      <c r="M183" s="38" t="s">
        <v>359</v>
      </c>
      <c r="N183" s="64" t="s">
        <v>1504</v>
      </c>
      <c r="O183" s="38" t="s">
        <v>361</v>
      </c>
      <c r="P183" s="64" t="s">
        <v>1288</v>
      </c>
      <c r="Q183" s="82" t="s">
        <v>1497</v>
      </c>
      <c r="R183" s="65" t="s">
        <v>1498</v>
      </c>
      <c r="S183" s="39">
        <v>26698477.329999998</v>
      </c>
      <c r="T183" s="50">
        <v>37</v>
      </c>
      <c r="U183" s="50">
        <v>37</v>
      </c>
      <c r="V183" s="64" t="s">
        <v>1505</v>
      </c>
      <c r="W183" s="39">
        <v>2103521</v>
      </c>
      <c r="X183" s="50">
        <v>37</v>
      </c>
      <c r="Y183" s="64" t="s">
        <v>1506</v>
      </c>
      <c r="Z183" s="77">
        <v>6250233</v>
      </c>
      <c r="AA183" s="50">
        <v>37</v>
      </c>
      <c r="AB183" s="64" t="s">
        <v>1506</v>
      </c>
      <c r="AC183" s="77">
        <v>0</v>
      </c>
      <c r="AD183" s="50">
        <v>37</v>
      </c>
      <c r="AE183" s="64" t="s">
        <v>1506</v>
      </c>
      <c r="AF183" s="77">
        <v>18344723.329999998</v>
      </c>
      <c r="AG183" s="76"/>
    </row>
    <row r="184" spans="1:35" ht="24.75" customHeight="1" x14ac:dyDescent="0.25">
      <c r="A184" s="64" t="s">
        <v>688</v>
      </c>
      <c r="B184" s="64" t="s">
        <v>219</v>
      </c>
      <c r="C184" s="64" t="s">
        <v>33</v>
      </c>
      <c r="D184" s="64" t="s">
        <v>24</v>
      </c>
      <c r="E184" s="64" t="s">
        <v>45</v>
      </c>
      <c r="F184" s="64" t="s">
        <v>28</v>
      </c>
      <c r="G184" s="64" t="s">
        <v>1490</v>
      </c>
      <c r="H184" s="38">
        <v>3200</v>
      </c>
      <c r="I184" s="64" t="s">
        <v>1491</v>
      </c>
      <c r="J184" s="64" t="s">
        <v>1507</v>
      </c>
      <c r="K184" s="38" t="s">
        <v>1508</v>
      </c>
      <c r="L184" s="64" t="s">
        <v>1509</v>
      </c>
      <c r="M184" s="38" t="s">
        <v>359</v>
      </c>
      <c r="N184" s="64" t="s">
        <v>1510</v>
      </c>
      <c r="O184" s="38" t="s">
        <v>361</v>
      </c>
      <c r="P184" s="64" t="s">
        <v>1288</v>
      </c>
      <c r="Q184" s="82" t="s">
        <v>1497</v>
      </c>
      <c r="R184" s="65" t="s">
        <v>1511</v>
      </c>
      <c r="S184" s="39">
        <v>977467144.70000005</v>
      </c>
      <c r="T184" s="50">
        <v>3</v>
      </c>
      <c r="U184" s="50">
        <v>0</v>
      </c>
      <c r="V184" s="64" t="s">
        <v>1512</v>
      </c>
      <c r="W184" s="39">
        <v>89503932</v>
      </c>
      <c r="X184" s="50">
        <v>1</v>
      </c>
      <c r="Y184" s="64" t="s">
        <v>1512</v>
      </c>
      <c r="Z184" s="77">
        <v>259595823</v>
      </c>
      <c r="AA184" s="50">
        <v>1</v>
      </c>
      <c r="AB184" s="64" t="s">
        <v>1512</v>
      </c>
      <c r="AC184" s="77">
        <v>259595823</v>
      </c>
      <c r="AD184" s="50">
        <v>1</v>
      </c>
      <c r="AE184" s="64" t="s">
        <v>1512</v>
      </c>
      <c r="AF184" s="77">
        <v>368771567</v>
      </c>
      <c r="AG184" s="76"/>
    </row>
    <row r="185" spans="1:35" ht="24.75" customHeight="1" x14ac:dyDescent="0.25">
      <c r="A185" s="64" t="s">
        <v>688</v>
      </c>
      <c r="B185" s="64" t="s">
        <v>219</v>
      </c>
      <c r="C185" s="64" t="s">
        <v>33</v>
      </c>
      <c r="D185" s="64" t="s">
        <v>24</v>
      </c>
      <c r="E185" s="64" t="s">
        <v>45</v>
      </c>
      <c r="F185" s="64" t="s">
        <v>28</v>
      </c>
      <c r="G185" s="64" t="s">
        <v>1490</v>
      </c>
      <c r="H185" s="38">
        <v>3200</v>
      </c>
      <c r="I185" s="64" t="s">
        <v>1491</v>
      </c>
      <c r="J185" s="64" t="s">
        <v>1513</v>
      </c>
      <c r="K185" s="38" t="s">
        <v>1514</v>
      </c>
      <c r="L185" s="64" t="s">
        <v>1515</v>
      </c>
      <c r="M185" s="38" t="s">
        <v>359</v>
      </c>
      <c r="N185" s="64" t="s">
        <v>1516</v>
      </c>
      <c r="O185" s="38" t="s">
        <v>361</v>
      </c>
      <c r="P185" s="64" t="s">
        <v>1288</v>
      </c>
      <c r="Q185" s="82" t="s">
        <v>1497</v>
      </c>
      <c r="R185" s="65" t="s">
        <v>1511</v>
      </c>
      <c r="S185" s="39">
        <v>205676674</v>
      </c>
      <c r="T185" s="50">
        <v>5</v>
      </c>
      <c r="U185" s="50">
        <v>0</v>
      </c>
      <c r="V185" s="64" t="s">
        <v>1517</v>
      </c>
      <c r="W185" s="39">
        <v>10401334</v>
      </c>
      <c r="X185" s="50">
        <v>1</v>
      </c>
      <c r="Y185" s="64" t="s">
        <v>1517</v>
      </c>
      <c r="Z185" s="77">
        <v>55520002</v>
      </c>
      <c r="AA185" s="50">
        <v>1</v>
      </c>
      <c r="AB185" s="64" t="s">
        <v>1517</v>
      </c>
      <c r="AC185" s="77">
        <v>54420000</v>
      </c>
      <c r="AD185" s="50">
        <v>3</v>
      </c>
      <c r="AE185" s="64" t="s">
        <v>1517</v>
      </c>
      <c r="AF185" s="77">
        <v>85335338</v>
      </c>
      <c r="AG185" s="76"/>
    </row>
    <row r="186" spans="1:35" ht="24.75" customHeight="1" x14ac:dyDescent="0.25">
      <c r="A186" s="64" t="s">
        <v>688</v>
      </c>
      <c r="B186" s="64" t="s">
        <v>219</v>
      </c>
      <c r="C186" s="64" t="s">
        <v>33</v>
      </c>
      <c r="D186" s="64" t="s">
        <v>24</v>
      </c>
      <c r="E186" s="64" t="s">
        <v>45</v>
      </c>
      <c r="F186" s="64" t="s">
        <v>84</v>
      </c>
      <c r="G186" s="64" t="s">
        <v>1490</v>
      </c>
      <c r="H186" s="38">
        <v>3200</v>
      </c>
      <c r="I186" s="64" t="s">
        <v>1491</v>
      </c>
      <c r="J186" s="64" t="s">
        <v>1518</v>
      </c>
      <c r="K186" s="38" t="s">
        <v>1519</v>
      </c>
      <c r="L186" s="64" t="s">
        <v>1520</v>
      </c>
      <c r="M186" s="38" t="s">
        <v>359</v>
      </c>
      <c r="N186" s="64" t="s">
        <v>1520</v>
      </c>
      <c r="O186" s="38" t="s">
        <v>370</v>
      </c>
      <c r="P186" s="64" t="s">
        <v>1521</v>
      </c>
      <c r="Q186" s="78" t="s">
        <v>1522</v>
      </c>
      <c r="R186" s="65"/>
      <c r="S186" s="39">
        <v>36116852115241</v>
      </c>
      <c r="T186" s="52">
        <v>1</v>
      </c>
      <c r="U186" s="52">
        <v>0.25</v>
      </c>
      <c r="V186" s="64" t="s">
        <v>1523</v>
      </c>
      <c r="W186" s="39">
        <v>9177062767210</v>
      </c>
      <c r="X186" s="52">
        <v>0.25</v>
      </c>
      <c r="Y186" s="64" t="s">
        <v>1523</v>
      </c>
      <c r="Z186" s="77">
        <v>9188491799184</v>
      </c>
      <c r="AA186" s="52">
        <v>0.25</v>
      </c>
      <c r="AB186" s="64" t="s">
        <v>1523</v>
      </c>
      <c r="AC186" s="77">
        <v>9432016139087</v>
      </c>
      <c r="AD186" s="52">
        <v>0.25</v>
      </c>
      <c r="AE186" s="64" t="s">
        <v>1523</v>
      </c>
      <c r="AF186" s="77">
        <v>8319281409760</v>
      </c>
      <c r="AG186" s="76"/>
    </row>
    <row r="187" spans="1:35" ht="24.75" customHeight="1" x14ac:dyDescent="0.25">
      <c r="A187" s="64" t="s">
        <v>688</v>
      </c>
      <c r="B187" s="64" t="s">
        <v>219</v>
      </c>
      <c r="C187" s="64" t="s">
        <v>33</v>
      </c>
      <c r="D187" s="64" t="s">
        <v>24</v>
      </c>
      <c r="E187" s="64" t="s">
        <v>45</v>
      </c>
      <c r="F187" s="64" t="s">
        <v>84</v>
      </c>
      <c r="G187" s="64" t="s">
        <v>1490</v>
      </c>
      <c r="H187" s="38">
        <v>3200</v>
      </c>
      <c r="I187" s="64" t="s">
        <v>1491</v>
      </c>
      <c r="J187" s="64" t="s">
        <v>1524</v>
      </c>
      <c r="K187" s="38" t="s">
        <v>1525</v>
      </c>
      <c r="L187" s="64" t="s">
        <v>1526</v>
      </c>
      <c r="M187" s="38" t="s">
        <v>359</v>
      </c>
      <c r="N187" s="64" t="s">
        <v>1526</v>
      </c>
      <c r="O187" s="38" t="s">
        <v>370</v>
      </c>
      <c r="P187" s="64" t="s">
        <v>1521</v>
      </c>
      <c r="Q187" s="78" t="s">
        <v>1527</v>
      </c>
      <c r="R187" s="65"/>
      <c r="S187" s="39">
        <v>16394199837551</v>
      </c>
      <c r="T187" s="52">
        <v>1</v>
      </c>
      <c r="U187" s="52">
        <v>0.25</v>
      </c>
      <c r="V187" s="64" t="s">
        <v>1528</v>
      </c>
      <c r="W187" s="39">
        <v>4098549959387.75</v>
      </c>
      <c r="X187" s="52">
        <v>0.25</v>
      </c>
      <c r="Y187" s="64" t="s">
        <v>1528</v>
      </c>
      <c r="Z187" s="77">
        <v>4098549959387.75</v>
      </c>
      <c r="AA187" s="52">
        <v>0.25</v>
      </c>
      <c r="AB187" s="64" t="s">
        <v>1528</v>
      </c>
      <c r="AC187" s="77">
        <v>4098549959387.75</v>
      </c>
      <c r="AD187" s="52">
        <v>0.25</v>
      </c>
      <c r="AE187" s="64" t="s">
        <v>1528</v>
      </c>
      <c r="AF187" s="77">
        <v>4098549959387.75</v>
      </c>
      <c r="AG187" s="76"/>
    </row>
    <row r="188" spans="1:35" ht="24.75" customHeight="1" x14ac:dyDescent="0.25">
      <c r="A188" s="67" t="s">
        <v>26</v>
      </c>
      <c r="B188" s="67" t="s">
        <v>96</v>
      </c>
      <c r="C188" s="67" t="s">
        <v>33</v>
      </c>
      <c r="D188" s="67" t="s">
        <v>34</v>
      </c>
      <c r="E188" s="67" t="s">
        <v>119</v>
      </c>
      <c r="F188" s="67" t="s">
        <v>84</v>
      </c>
      <c r="G188" s="67" t="s">
        <v>1529</v>
      </c>
      <c r="H188" s="35">
        <v>3400</v>
      </c>
      <c r="I188" s="67" t="s">
        <v>875</v>
      </c>
      <c r="J188" s="67" t="s">
        <v>1530</v>
      </c>
      <c r="K188" s="35" t="s">
        <v>1531</v>
      </c>
      <c r="L188" s="67" t="s">
        <v>1532</v>
      </c>
      <c r="M188" s="35" t="s">
        <v>359</v>
      </c>
      <c r="N188" s="67" t="s">
        <v>1533</v>
      </c>
      <c r="O188" s="35" t="s">
        <v>361</v>
      </c>
      <c r="P188" s="67" t="s">
        <v>1534</v>
      </c>
      <c r="Q188" s="55"/>
      <c r="R188" s="68"/>
      <c r="S188" s="11">
        <v>547500000</v>
      </c>
      <c r="T188" s="13">
        <v>1</v>
      </c>
      <c r="U188" s="13">
        <v>0.25</v>
      </c>
      <c r="V188" s="67" t="s">
        <v>1535</v>
      </c>
      <c r="W188" s="12">
        <v>34800000</v>
      </c>
      <c r="X188" s="13">
        <v>0.25</v>
      </c>
      <c r="Y188" s="67" t="s">
        <v>1536</v>
      </c>
      <c r="Z188" s="12">
        <v>149550000</v>
      </c>
      <c r="AA188" s="13">
        <v>0.25</v>
      </c>
      <c r="AB188" s="67" t="s">
        <v>1537</v>
      </c>
      <c r="AC188" s="12">
        <v>154950000</v>
      </c>
      <c r="AD188" s="13">
        <v>0.25</v>
      </c>
      <c r="AE188" s="67" t="s">
        <v>1538</v>
      </c>
      <c r="AF188" s="12">
        <v>208200000</v>
      </c>
    </row>
    <row r="189" spans="1:35" ht="24.75" customHeight="1" x14ac:dyDescent="0.25">
      <c r="A189" s="67" t="s">
        <v>26</v>
      </c>
      <c r="B189" s="67" t="s">
        <v>96</v>
      </c>
      <c r="C189" s="67" t="s">
        <v>33</v>
      </c>
      <c r="D189" s="67" t="s">
        <v>34</v>
      </c>
      <c r="E189" s="67" t="s">
        <v>119</v>
      </c>
      <c r="F189" s="67" t="s">
        <v>84</v>
      </c>
      <c r="G189" s="67" t="s">
        <v>1529</v>
      </c>
      <c r="H189" s="35">
        <v>3400</v>
      </c>
      <c r="I189" s="67" t="s">
        <v>875</v>
      </c>
      <c r="J189" s="67" t="s">
        <v>1539</v>
      </c>
      <c r="K189" s="35" t="s">
        <v>1540</v>
      </c>
      <c r="L189" s="67" t="s">
        <v>1541</v>
      </c>
      <c r="M189" s="35" t="s">
        <v>359</v>
      </c>
      <c r="N189" s="67" t="s">
        <v>1542</v>
      </c>
      <c r="O189" s="35" t="s">
        <v>1543</v>
      </c>
      <c r="P189" s="67" t="s">
        <v>1534</v>
      </c>
      <c r="Q189" s="55"/>
      <c r="R189" s="68"/>
      <c r="S189" s="11">
        <v>198000000</v>
      </c>
      <c r="T189" s="13">
        <v>4</v>
      </c>
      <c r="U189" s="13">
        <v>1</v>
      </c>
      <c r="V189" s="67" t="s">
        <v>1544</v>
      </c>
      <c r="W189" s="12">
        <v>7800000</v>
      </c>
      <c r="X189" s="13">
        <v>1</v>
      </c>
      <c r="Y189" s="67" t="s">
        <v>1545</v>
      </c>
      <c r="Z189" s="12">
        <v>39365299</v>
      </c>
      <c r="AA189" s="13">
        <v>1</v>
      </c>
      <c r="AB189" s="67" t="s">
        <v>1546</v>
      </c>
      <c r="AC189" s="12">
        <v>48821115</v>
      </c>
      <c r="AD189" s="13">
        <v>1</v>
      </c>
      <c r="AE189" s="67" t="s">
        <v>1547</v>
      </c>
      <c r="AF189" s="12">
        <v>102013586</v>
      </c>
    </row>
    <row r="190" spans="1:35" ht="24.75" customHeight="1" x14ac:dyDescent="0.25">
      <c r="A190" s="67" t="s">
        <v>26</v>
      </c>
      <c r="B190" s="67" t="s">
        <v>96</v>
      </c>
      <c r="C190" s="67" t="s">
        <v>33</v>
      </c>
      <c r="D190" s="67" t="s">
        <v>34</v>
      </c>
      <c r="E190" s="67" t="s">
        <v>119</v>
      </c>
      <c r="F190" s="67" t="s">
        <v>84</v>
      </c>
      <c r="G190" s="67" t="s">
        <v>1529</v>
      </c>
      <c r="H190" s="35">
        <v>3400</v>
      </c>
      <c r="I190" s="67" t="s">
        <v>875</v>
      </c>
      <c r="J190" s="67" t="s">
        <v>1548</v>
      </c>
      <c r="K190" s="35" t="s">
        <v>1549</v>
      </c>
      <c r="L190" s="67" t="s">
        <v>1550</v>
      </c>
      <c r="M190" s="35" t="s">
        <v>1035</v>
      </c>
      <c r="N190" s="67" t="s">
        <v>1551</v>
      </c>
      <c r="O190" s="35" t="s">
        <v>361</v>
      </c>
      <c r="P190" s="67" t="s">
        <v>1534</v>
      </c>
      <c r="Q190" s="55"/>
      <c r="R190" s="68"/>
      <c r="S190" s="11">
        <v>540000000</v>
      </c>
      <c r="T190" s="13">
        <v>51</v>
      </c>
      <c r="U190" s="13">
        <v>8</v>
      </c>
      <c r="V190" s="67" t="s">
        <v>1552</v>
      </c>
      <c r="W190" s="12">
        <v>15683333</v>
      </c>
      <c r="X190" s="13">
        <v>18</v>
      </c>
      <c r="Y190" s="67" t="s">
        <v>1553</v>
      </c>
      <c r="Z190" s="12">
        <v>90000000</v>
      </c>
      <c r="AA190" s="13">
        <v>21</v>
      </c>
      <c r="AB190" s="67" t="s">
        <v>1553</v>
      </c>
      <c r="AC190" s="12">
        <v>250600000</v>
      </c>
      <c r="AD190" s="13">
        <v>4</v>
      </c>
      <c r="AE190" s="67" t="s">
        <v>1553</v>
      </c>
      <c r="AF190" s="12">
        <v>183716667</v>
      </c>
    </row>
    <row r="191" spans="1:35" ht="24.75" customHeight="1" x14ac:dyDescent="0.25">
      <c r="A191" s="67" t="s">
        <v>26</v>
      </c>
      <c r="B191" s="67" t="s">
        <v>96</v>
      </c>
      <c r="C191" s="67" t="s">
        <v>33</v>
      </c>
      <c r="D191" s="67" t="s">
        <v>34</v>
      </c>
      <c r="E191" s="67" t="s">
        <v>119</v>
      </c>
      <c r="F191" s="67" t="s">
        <v>84</v>
      </c>
      <c r="G191" s="67" t="s">
        <v>1529</v>
      </c>
      <c r="H191" s="35">
        <v>3400</v>
      </c>
      <c r="I191" s="67" t="s">
        <v>875</v>
      </c>
      <c r="J191" s="67" t="s">
        <v>1554</v>
      </c>
      <c r="K191" s="35" t="s">
        <v>1555</v>
      </c>
      <c r="L191" s="67" t="s">
        <v>1556</v>
      </c>
      <c r="M191" s="35" t="s">
        <v>359</v>
      </c>
      <c r="N191" s="67" t="s">
        <v>1557</v>
      </c>
      <c r="O191" s="35" t="s">
        <v>361</v>
      </c>
      <c r="P191" s="67" t="s">
        <v>1534</v>
      </c>
      <c r="Q191" s="55"/>
      <c r="R191" s="68"/>
      <c r="S191" s="11">
        <v>585468633</v>
      </c>
      <c r="T191" s="13">
        <v>1</v>
      </c>
      <c r="U191" s="13">
        <v>0.25</v>
      </c>
      <c r="V191" s="67" t="s">
        <v>1558</v>
      </c>
      <c r="W191" s="12" t="s">
        <v>1559</v>
      </c>
      <c r="X191" s="13">
        <v>0.25</v>
      </c>
      <c r="Y191" s="67" t="s">
        <v>1560</v>
      </c>
      <c r="Z191" s="12" t="s">
        <v>1559</v>
      </c>
      <c r="AA191" s="13">
        <v>0.25</v>
      </c>
      <c r="AB191" s="67" t="s">
        <v>1561</v>
      </c>
      <c r="AC191" s="12">
        <v>382480000</v>
      </c>
      <c r="AD191" s="13">
        <v>0.25</v>
      </c>
      <c r="AE191" s="67" t="s">
        <v>1562</v>
      </c>
      <c r="AF191" s="12">
        <v>202988633</v>
      </c>
    </row>
    <row r="192" spans="1:35" ht="24.75" customHeight="1" x14ac:dyDescent="0.25">
      <c r="A192" s="67" t="s">
        <v>26</v>
      </c>
      <c r="B192" s="67" t="s">
        <v>96</v>
      </c>
      <c r="C192" s="67" t="s">
        <v>33</v>
      </c>
      <c r="D192" s="67" t="s">
        <v>34</v>
      </c>
      <c r="E192" s="67" t="s">
        <v>119</v>
      </c>
      <c r="F192" s="67" t="s">
        <v>84</v>
      </c>
      <c r="G192" s="67" t="s">
        <v>1529</v>
      </c>
      <c r="H192" s="35">
        <v>3400</v>
      </c>
      <c r="I192" s="67" t="s">
        <v>875</v>
      </c>
      <c r="J192" s="67" t="s">
        <v>1563</v>
      </c>
      <c r="K192" s="35" t="s">
        <v>1564</v>
      </c>
      <c r="L192" s="67" t="s">
        <v>1565</v>
      </c>
      <c r="M192" s="35" t="s">
        <v>359</v>
      </c>
      <c r="N192" s="67" t="s">
        <v>1566</v>
      </c>
      <c r="O192" s="35" t="s">
        <v>361</v>
      </c>
      <c r="P192" s="67" t="s">
        <v>1534</v>
      </c>
      <c r="Q192" s="55"/>
      <c r="R192" s="68"/>
      <c r="S192" s="11">
        <v>1471531367</v>
      </c>
      <c r="T192" s="13">
        <v>4</v>
      </c>
      <c r="U192" s="13">
        <v>1</v>
      </c>
      <c r="V192" s="67" t="s">
        <v>1567</v>
      </c>
      <c r="W192" s="12">
        <v>60288334</v>
      </c>
      <c r="X192" s="13">
        <v>1</v>
      </c>
      <c r="Y192" s="67" t="s">
        <v>1568</v>
      </c>
      <c r="Z192" s="12">
        <v>453693154</v>
      </c>
      <c r="AA192" s="13">
        <v>1</v>
      </c>
      <c r="AB192" s="67" t="s">
        <v>1569</v>
      </c>
      <c r="AC192" s="12">
        <v>418744878</v>
      </c>
      <c r="AD192" s="13">
        <v>1</v>
      </c>
      <c r="AE192" s="67" t="s">
        <v>1570</v>
      </c>
      <c r="AF192" s="12">
        <v>538805001</v>
      </c>
    </row>
    <row r="193" spans="1:32" ht="24.75" customHeight="1" x14ac:dyDescent="0.25">
      <c r="A193" s="67" t="s">
        <v>26</v>
      </c>
      <c r="B193" s="67" t="s">
        <v>96</v>
      </c>
      <c r="C193" s="67" t="s">
        <v>33</v>
      </c>
      <c r="D193" s="67" t="s">
        <v>34</v>
      </c>
      <c r="E193" s="67" t="s">
        <v>119</v>
      </c>
      <c r="F193" s="67" t="s">
        <v>84</v>
      </c>
      <c r="G193" s="67" t="s">
        <v>1529</v>
      </c>
      <c r="H193" s="35">
        <v>3400</v>
      </c>
      <c r="I193" s="67" t="s">
        <v>875</v>
      </c>
      <c r="J193" s="67" t="s">
        <v>1571</v>
      </c>
      <c r="K193" s="35" t="s">
        <v>1572</v>
      </c>
      <c r="L193" s="67" t="s">
        <v>1573</v>
      </c>
      <c r="M193" s="35" t="s">
        <v>359</v>
      </c>
      <c r="N193" s="73" t="s">
        <v>1264</v>
      </c>
      <c r="O193" s="35" t="s">
        <v>361</v>
      </c>
      <c r="P193" s="67" t="s">
        <v>1534</v>
      </c>
      <c r="Q193" s="55"/>
      <c r="R193" s="68"/>
      <c r="S193" s="11">
        <v>449200000</v>
      </c>
      <c r="T193" s="13">
        <v>4</v>
      </c>
      <c r="U193" s="13">
        <v>1</v>
      </c>
      <c r="V193" s="67" t="s">
        <v>1574</v>
      </c>
      <c r="W193" s="12">
        <v>29650000</v>
      </c>
      <c r="X193" s="13">
        <v>1</v>
      </c>
      <c r="Y193" s="67" t="s">
        <v>1574</v>
      </c>
      <c r="Z193" s="12">
        <v>110000000</v>
      </c>
      <c r="AA193" s="13">
        <v>1</v>
      </c>
      <c r="AB193" s="67" t="s">
        <v>1574</v>
      </c>
      <c r="AC193" s="12">
        <v>123000000</v>
      </c>
      <c r="AD193" s="13">
        <v>1</v>
      </c>
      <c r="AE193" s="67" t="s">
        <v>1574</v>
      </c>
      <c r="AF193" s="12">
        <v>186550000</v>
      </c>
    </row>
    <row r="194" spans="1:32" ht="24.75" customHeight="1" x14ac:dyDescent="0.25">
      <c r="A194" s="67" t="s">
        <v>26</v>
      </c>
      <c r="B194" s="67" t="s">
        <v>96</v>
      </c>
      <c r="C194" s="67" t="s">
        <v>33</v>
      </c>
      <c r="D194" s="67" t="s">
        <v>34</v>
      </c>
      <c r="E194" s="67" t="s">
        <v>119</v>
      </c>
      <c r="F194" s="67" t="s">
        <v>84</v>
      </c>
      <c r="G194" s="67" t="s">
        <v>1529</v>
      </c>
      <c r="H194" s="35">
        <v>3400</v>
      </c>
      <c r="I194" s="67" t="s">
        <v>875</v>
      </c>
      <c r="J194" s="69" t="s">
        <v>1575</v>
      </c>
      <c r="K194" s="35" t="s">
        <v>1576</v>
      </c>
      <c r="L194" s="69" t="s">
        <v>1577</v>
      </c>
      <c r="M194" s="36" t="s">
        <v>359</v>
      </c>
      <c r="N194" s="69" t="s">
        <v>1578</v>
      </c>
      <c r="O194" s="36" t="s">
        <v>361</v>
      </c>
      <c r="P194" s="69" t="s">
        <v>1534</v>
      </c>
      <c r="Q194" s="55"/>
      <c r="R194" s="36"/>
      <c r="S194" s="4">
        <v>608300000</v>
      </c>
      <c r="T194" s="13">
        <v>4</v>
      </c>
      <c r="U194" s="13">
        <v>1</v>
      </c>
      <c r="V194" s="69" t="s">
        <v>1579</v>
      </c>
      <c r="W194" s="89">
        <v>24583333</v>
      </c>
      <c r="X194" s="13">
        <v>1</v>
      </c>
      <c r="Y194" s="69" t="s">
        <v>1579</v>
      </c>
      <c r="Z194" s="89">
        <v>175799999</v>
      </c>
      <c r="AA194" s="13">
        <v>1</v>
      </c>
      <c r="AB194" s="69" t="s">
        <v>1579</v>
      </c>
      <c r="AC194" s="89">
        <v>172500000</v>
      </c>
      <c r="AD194" s="13">
        <v>1</v>
      </c>
      <c r="AE194" s="69" t="s">
        <v>1579</v>
      </c>
      <c r="AF194" s="89">
        <v>235416668</v>
      </c>
    </row>
    <row r="195" spans="1:32" ht="24.75" customHeight="1" x14ac:dyDescent="0.25">
      <c r="A195" s="67" t="s">
        <v>26</v>
      </c>
      <c r="B195" s="67" t="s">
        <v>96</v>
      </c>
      <c r="C195" s="67" t="s">
        <v>33</v>
      </c>
      <c r="D195" s="67" t="s">
        <v>34</v>
      </c>
      <c r="E195" s="67" t="s">
        <v>119</v>
      </c>
      <c r="F195" s="67" t="s">
        <v>84</v>
      </c>
      <c r="G195" s="67" t="s">
        <v>1529</v>
      </c>
      <c r="H195" s="35">
        <v>3400</v>
      </c>
      <c r="I195" s="67" t="s">
        <v>875</v>
      </c>
      <c r="J195" s="69" t="s">
        <v>3190</v>
      </c>
      <c r="K195" s="35" t="s">
        <v>1580</v>
      </c>
      <c r="L195" s="69" t="s">
        <v>1581</v>
      </c>
      <c r="M195" s="36" t="s">
        <v>359</v>
      </c>
      <c r="N195" s="69" t="s">
        <v>1582</v>
      </c>
      <c r="O195" s="36" t="s">
        <v>361</v>
      </c>
      <c r="P195" s="69" t="s">
        <v>1534</v>
      </c>
      <c r="Q195" s="55"/>
      <c r="R195" s="36"/>
      <c r="S195" s="4">
        <v>3600000000</v>
      </c>
      <c r="T195" s="13">
        <v>4</v>
      </c>
      <c r="U195" s="13">
        <v>1</v>
      </c>
      <c r="V195" s="69" t="s">
        <v>1583</v>
      </c>
      <c r="W195" s="15" t="s">
        <v>392</v>
      </c>
      <c r="X195" s="13">
        <v>1</v>
      </c>
      <c r="Y195" s="69" t="s">
        <v>1584</v>
      </c>
      <c r="Z195" s="15" t="s">
        <v>392</v>
      </c>
      <c r="AA195" s="13">
        <v>1</v>
      </c>
      <c r="AB195" s="69" t="s">
        <v>1584</v>
      </c>
      <c r="AC195" s="89">
        <v>2699545417</v>
      </c>
      <c r="AD195" s="13">
        <v>1</v>
      </c>
      <c r="AE195" s="69" t="s">
        <v>1585</v>
      </c>
      <c r="AF195" s="89">
        <v>900454583</v>
      </c>
    </row>
    <row r="196" spans="1:32" ht="24.75" customHeight="1" x14ac:dyDescent="0.25">
      <c r="A196" s="64" t="s">
        <v>86</v>
      </c>
      <c r="B196" s="64" t="s">
        <v>1586</v>
      </c>
      <c r="C196" s="64" t="s">
        <v>84</v>
      </c>
      <c r="D196" s="64" t="s">
        <v>34</v>
      </c>
      <c r="E196" s="64" t="s">
        <v>84</v>
      </c>
      <c r="F196" s="64" t="s">
        <v>28</v>
      </c>
      <c r="G196" s="64" t="s">
        <v>1587</v>
      </c>
      <c r="H196" s="38">
        <v>4100</v>
      </c>
      <c r="I196" s="64" t="s">
        <v>1588</v>
      </c>
      <c r="J196" s="66" t="s">
        <v>1589</v>
      </c>
      <c r="K196" s="38" t="s">
        <v>1590</v>
      </c>
      <c r="L196" s="66" t="s">
        <v>1591</v>
      </c>
      <c r="M196" s="45" t="s">
        <v>359</v>
      </c>
      <c r="N196" s="66" t="s">
        <v>1592</v>
      </c>
      <c r="O196" s="45" t="s">
        <v>361</v>
      </c>
      <c r="P196" s="66" t="s">
        <v>1593</v>
      </c>
      <c r="Q196" s="82" t="s">
        <v>362</v>
      </c>
      <c r="R196" s="45" t="s">
        <v>1594</v>
      </c>
      <c r="S196" s="39">
        <v>1168449543</v>
      </c>
      <c r="T196" s="43">
        <v>4</v>
      </c>
      <c r="U196" s="43">
        <v>1</v>
      </c>
      <c r="V196" s="66" t="s">
        <v>1595</v>
      </c>
      <c r="W196" s="47" t="s">
        <v>392</v>
      </c>
      <c r="X196" s="43">
        <v>1</v>
      </c>
      <c r="Y196" s="66" t="s">
        <v>1596</v>
      </c>
      <c r="Z196" s="87">
        <v>295009081</v>
      </c>
      <c r="AA196" s="43">
        <v>1</v>
      </c>
      <c r="AB196" s="66" t="s">
        <v>1597</v>
      </c>
      <c r="AC196" s="87">
        <v>859048701</v>
      </c>
      <c r="AD196" s="43">
        <v>1</v>
      </c>
      <c r="AE196" s="66" t="s">
        <v>1598</v>
      </c>
      <c r="AF196" s="87">
        <v>14391761</v>
      </c>
    </row>
    <row r="197" spans="1:32" ht="24.75" customHeight="1" x14ac:dyDescent="0.25">
      <c r="A197" s="67" t="s">
        <v>86</v>
      </c>
      <c r="B197" s="67" t="s">
        <v>380</v>
      </c>
      <c r="C197" s="67" t="s">
        <v>147</v>
      </c>
      <c r="D197" s="67" t="s">
        <v>34</v>
      </c>
      <c r="E197" s="67" t="s">
        <v>498</v>
      </c>
      <c r="F197" s="67" t="s">
        <v>28</v>
      </c>
      <c r="G197" s="67" t="s">
        <v>1587</v>
      </c>
      <c r="H197" s="35">
        <v>4200</v>
      </c>
      <c r="I197" s="67" t="s">
        <v>1588</v>
      </c>
      <c r="J197" s="69" t="s">
        <v>1599</v>
      </c>
      <c r="K197" s="35" t="s">
        <v>1600</v>
      </c>
      <c r="L197" s="69" t="s">
        <v>1601</v>
      </c>
      <c r="M197" s="36" t="s">
        <v>359</v>
      </c>
      <c r="N197" s="69" t="s">
        <v>1602</v>
      </c>
      <c r="O197" s="36" t="s">
        <v>361</v>
      </c>
      <c r="P197" s="69" t="s">
        <v>1603</v>
      </c>
      <c r="Q197" s="55" t="s">
        <v>362</v>
      </c>
      <c r="R197" s="55"/>
      <c r="S197" s="4">
        <v>178646283</v>
      </c>
      <c r="T197" s="13">
        <v>6</v>
      </c>
      <c r="U197" s="13">
        <v>2</v>
      </c>
      <c r="V197" s="69" t="s">
        <v>1604</v>
      </c>
      <c r="W197" s="4">
        <v>24176259</v>
      </c>
      <c r="X197" s="13">
        <v>3</v>
      </c>
      <c r="Y197" s="69" t="s">
        <v>1604</v>
      </c>
      <c r="Z197" s="4">
        <v>65293765</v>
      </c>
      <c r="AA197" s="13">
        <v>1</v>
      </c>
      <c r="AB197" s="69" t="s">
        <v>1604</v>
      </c>
      <c r="AC197" s="4">
        <v>69176259</v>
      </c>
      <c r="AD197" s="13">
        <v>0</v>
      </c>
      <c r="AE197" s="69" t="s">
        <v>1604</v>
      </c>
      <c r="AF197" s="4">
        <v>20000000</v>
      </c>
    </row>
    <row r="198" spans="1:32" ht="24.75" customHeight="1" x14ac:dyDescent="0.25">
      <c r="A198" s="67" t="s">
        <v>86</v>
      </c>
      <c r="B198" s="67" t="s">
        <v>380</v>
      </c>
      <c r="C198" s="67" t="s">
        <v>147</v>
      </c>
      <c r="D198" s="67" t="s">
        <v>34</v>
      </c>
      <c r="E198" s="67" t="s">
        <v>498</v>
      </c>
      <c r="F198" s="67" t="s">
        <v>28</v>
      </c>
      <c r="G198" s="67" t="s">
        <v>1587</v>
      </c>
      <c r="H198" s="35">
        <v>4200</v>
      </c>
      <c r="I198" s="67" t="s">
        <v>1588</v>
      </c>
      <c r="J198" s="69" t="s">
        <v>1605</v>
      </c>
      <c r="K198" s="35" t="s">
        <v>1606</v>
      </c>
      <c r="L198" s="69" t="s">
        <v>1607</v>
      </c>
      <c r="M198" s="36" t="s">
        <v>359</v>
      </c>
      <c r="N198" s="69" t="s">
        <v>1608</v>
      </c>
      <c r="O198" s="36" t="s">
        <v>361</v>
      </c>
      <c r="P198" s="69" t="s">
        <v>1603</v>
      </c>
      <c r="Q198" s="55" t="s">
        <v>362</v>
      </c>
      <c r="R198" s="55"/>
      <c r="S198" s="4">
        <v>108889674</v>
      </c>
      <c r="T198" s="13">
        <v>3</v>
      </c>
      <c r="U198" s="13">
        <v>2</v>
      </c>
      <c r="V198" s="69" t="s">
        <v>1609</v>
      </c>
      <c r="W198" s="4">
        <v>38217784</v>
      </c>
      <c r="X198" s="13">
        <v>1</v>
      </c>
      <c r="Y198" s="69" t="s">
        <v>1609</v>
      </c>
      <c r="Z198" s="4">
        <v>39899379</v>
      </c>
      <c r="AA198" s="13">
        <v>0</v>
      </c>
      <c r="AB198" s="69" t="s">
        <v>1609</v>
      </c>
      <c r="AC198" s="4">
        <v>13188219</v>
      </c>
      <c r="AD198" s="13">
        <v>0</v>
      </c>
      <c r="AE198" s="69" t="s">
        <v>1609</v>
      </c>
      <c r="AF198" s="4">
        <v>17584292</v>
      </c>
    </row>
    <row r="199" spans="1:32" ht="24.75" customHeight="1" x14ac:dyDescent="0.25">
      <c r="A199" s="67" t="s">
        <v>86</v>
      </c>
      <c r="B199" s="67" t="s">
        <v>380</v>
      </c>
      <c r="C199" s="67" t="s">
        <v>147</v>
      </c>
      <c r="D199" s="67" t="s">
        <v>24</v>
      </c>
      <c r="E199" s="67" t="s">
        <v>55</v>
      </c>
      <c r="F199" s="67" t="s">
        <v>84</v>
      </c>
      <c r="G199" s="67" t="s">
        <v>1587</v>
      </c>
      <c r="H199" s="35">
        <v>4200</v>
      </c>
      <c r="I199" s="67" t="s">
        <v>1610</v>
      </c>
      <c r="J199" s="69" t="s">
        <v>1611</v>
      </c>
      <c r="K199" s="35" t="s">
        <v>1612</v>
      </c>
      <c r="L199" s="69" t="s">
        <v>1613</v>
      </c>
      <c r="M199" s="36" t="s">
        <v>368</v>
      </c>
      <c r="N199" s="69" t="s">
        <v>1614</v>
      </c>
      <c r="O199" s="36" t="s">
        <v>370</v>
      </c>
      <c r="P199" s="69" t="s">
        <v>1615</v>
      </c>
      <c r="Q199" s="55"/>
      <c r="R199" s="55"/>
      <c r="S199" s="4" t="s">
        <v>392</v>
      </c>
      <c r="T199" s="9">
        <v>1</v>
      </c>
      <c r="U199" s="9">
        <v>0.5</v>
      </c>
      <c r="V199" s="69" t="s">
        <v>1616</v>
      </c>
      <c r="W199" s="4" t="s">
        <v>392</v>
      </c>
      <c r="X199" s="9">
        <v>0.5</v>
      </c>
      <c r="Y199" s="69" t="s">
        <v>1617</v>
      </c>
      <c r="Z199" s="4" t="s">
        <v>392</v>
      </c>
      <c r="AA199" s="9">
        <v>0</v>
      </c>
      <c r="AB199" s="69" t="s">
        <v>391</v>
      </c>
      <c r="AC199" s="4" t="s">
        <v>392</v>
      </c>
      <c r="AD199" s="9">
        <v>0</v>
      </c>
      <c r="AE199" s="69" t="s">
        <v>391</v>
      </c>
      <c r="AF199" s="4" t="s">
        <v>392</v>
      </c>
    </row>
    <row r="200" spans="1:32" ht="24.75" customHeight="1" x14ac:dyDescent="0.25">
      <c r="A200" s="67" t="s">
        <v>86</v>
      </c>
      <c r="B200" s="67" t="s">
        <v>380</v>
      </c>
      <c r="C200" s="67" t="s">
        <v>147</v>
      </c>
      <c r="D200" s="67" t="s">
        <v>24</v>
      </c>
      <c r="E200" s="67" t="s">
        <v>55</v>
      </c>
      <c r="F200" s="67" t="s">
        <v>84</v>
      </c>
      <c r="G200" s="67" t="s">
        <v>1587</v>
      </c>
      <c r="H200" s="35">
        <v>4200</v>
      </c>
      <c r="I200" s="67" t="s">
        <v>1610</v>
      </c>
      <c r="J200" s="69" t="s">
        <v>1618</v>
      </c>
      <c r="K200" s="35" t="s">
        <v>1619</v>
      </c>
      <c r="L200" s="69" t="s">
        <v>1620</v>
      </c>
      <c r="M200" s="36" t="s">
        <v>368</v>
      </c>
      <c r="N200" s="69" t="s">
        <v>1621</v>
      </c>
      <c r="O200" s="36" t="s">
        <v>361</v>
      </c>
      <c r="P200" s="69" t="s">
        <v>1622</v>
      </c>
      <c r="Q200" s="55"/>
      <c r="R200" s="55"/>
      <c r="S200" s="4" t="s">
        <v>392</v>
      </c>
      <c r="T200" s="13">
        <v>3</v>
      </c>
      <c r="U200" s="13">
        <v>0</v>
      </c>
      <c r="V200" s="69" t="s">
        <v>391</v>
      </c>
      <c r="W200" s="4" t="s">
        <v>392</v>
      </c>
      <c r="X200" s="13">
        <v>1</v>
      </c>
      <c r="Y200" s="69" t="s">
        <v>1623</v>
      </c>
      <c r="Z200" s="4" t="s">
        <v>392</v>
      </c>
      <c r="AA200" s="13">
        <v>1</v>
      </c>
      <c r="AB200" s="69" t="s">
        <v>1623</v>
      </c>
      <c r="AC200" s="4" t="s">
        <v>392</v>
      </c>
      <c r="AD200" s="13">
        <v>1</v>
      </c>
      <c r="AE200" s="69" t="s">
        <v>1623</v>
      </c>
      <c r="AF200" s="4" t="s">
        <v>392</v>
      </c>
    </row>
    <row r="201" spans="1:32" ht="24.75" customHeight="1" x14ac:dyDescent="0.25">
      <c r="A201" s="67" t="s">
        <v>86</v>
      </c>
      <c r="B201" s="67" t="s">
        <v>380</v>
      </c>
      <c r="C201" s="67" t="s">
        <v>147</v>
      </c>
      <c r="D201" s="67" t="s">
        <v>24</v>
      </c>
      <c r="E201" s="67" t="s">
        <v>55</v>
      </c>
      <c r="F201" s="67" t="s">
        <v>84</v>
      </c>
      <c r="G201" s="67" t="s">
        <v>1587</v>
      </c>
      <c r="H201" s="35">
        <v>4200</v>
      </c>
      <c r="I201" s="67" t="s">
        <v>1610</v>
      </c>
      <c r="J201" s="69" t="s">
        <v>1624</v>
      </c>
      <c r="K201" s="35" t="s">
        <v>1625</v>
      </c>
      <c r="L201" s="69" t="s">
        <v>1626</v>
      </c>
      <c r="M201" s="36" t="s">
        <v>368</v>
      </c>
      <c r="N201" s="69" t="s">
        <v>1627</v>
      </c>
      <c r="O201" s="36" t="s">
        <v>1326</v>
      </c>
      <c r="P201" s="69" t="s">
        <v>1622</v>
      </c>
      <c r="Q201" s="55"/>
      <c r="R201" s="55"/>
      <c r="S201" s="4" t="s">
        <v>392</v>
      </c>
      <c r="T201" s="9">
        <v>1</v>
      </c>
      <c r="U201" s="9">
        <v>0.25</v>
      </c>
      <c r="V201" s="69" t="s">
        <v>1628</v>
      </c>
      <c r="W201" s="4" t="s">
        <v>392</v>
      </c>
      <c r="X201" s="9">
        <v>0.75</v>
      </c>
      <c r="Y201" s="69" t="s">
        <v>1629</v>
      </c>
      <c r="Z201" s="4" t="s">
        <v>392</v>
      </c>
      <c r="AA201" s="9">
        <v>0</v>
      </c>
      <c r="AB201" s="69" t="s">
        <v>391</v>
      </c>
      <c r="AC201" s="4" t="s">
        <v>392</v>
      </c>
      <c r="AD201" s="9">
        <v>0</v>
      </c>
      <c r="AE201" s="69" t="s">
        <v>391</v>
      </c>
      <c r="AF201" s="4" t="s">
        <v>392</v>
      </c>
    </row>
    <row r="202" spans="1:32" ht="24.75" customHeight="1" x14ac:dyDescent="0.25">
      <c r="A202" s="67" t="s">
        <v>86</v>
      </c>
      <c r="B202" s="67" t="s">
        <v>380</v>
      </c>
      <c r="C202" s="67" t="s">
        <v>147</v>
      </c>
      <c r="D202" s="67" t="s">
        <v>34</v>
      </c>
      <c r="E202" s="67" t="s">
        <v>127</v>
      </c>
      <c r="F202" s="67" t="s">
        <v>97</v>
      </c>
      <c r="G202" s="67" t="s">
        <v>1587</v>
      </c>
      <c r="H202" s="35">
        <v>4200</v>
      </c>
      <c r="I202" s="67" t="s">
        <v>1630</v>
      </c>
      <c r="J202" s="69" t="s">
        <v>1631</v>
      </c>
      <c r="K202" s="35" t="s">
        <v>1632</v>
      </c>
      <c r="L202" s="69" t="s">
        <v>1633</v>
      </c>
      <c r="M202" s="36" t="s">
        <v>368</v>
      </c>
      <c r="N202" s="69" t="s">
        <v>1634</v>
      </c>
      <c r="O202" s="36" t="s">
        <v>370</v>
      </c>
      <c r="P202" s="69" t="s">
        <v>1635</v>
      </c>
      <c r="Q202" s="55" t="s">
        <v>362</v>
      </c>
      <c r="R202" s="68"/>
      <c r="S202" s="4">
        <v>271487976</v>
      </c>
      <c r="T202" s="9">
        <v>1</v>
      </c>
      <c r="U202" s="9">
        <v>0.1</v>
      </c>
      <c r="V202" s="69" t="s">
        <v>1636</v>
      </c>
      <c r="W202" s="4">
        <v>16117506</v>
      </c>
      <c r="X202" s="9">
        <v>0.3</v>
      </c>
      <c r="Y202" s="69" t="s">
        <v>1637</v>
      </c>
      <c r="Z202" s="4">
        <v>41654553</v>
      </c>
      <c r="AA202" s="9">
        <v>0.3</v>
      </c>
      <c r="AB202" s="69" t="s">
        <v>1638</v>
      </c>
      <c r="AC202" s="4">
        <v>94089435</v>
      </c>
      <c r="AD202" s="9">
        <v>0.3</v>
      </c>
      <c r="AE202" s="69" t="s">
        <v>1639</v>
      </c>
      <c r="AF202" s="4">
        <v>119626482</v>
      </c>
    </row>
    <row r="203" spans="1:32" ht="24.75" customHeight="1" x14ac:dyDescent="0.25">
      <c r="A203" s="67" t="s">
        <v>86</v>
      </c>
      <c r="B203" s="67" t="s">
        <v>380</v>
      </c>
      <c r="C203" s="67" t="s">
        <v>147</v>
      </c>
      <c r="D203" s="67" t="s">
        <v>34</v>
      </c>
      <c r="E203" s="67" t="s">
        <v>127</v>
      </c>
      <c r="F203" s="67" t="s">
        <v>97</v>
      </c>
      <c r="G203" s="67" t="s">
        <v>1587</v>
      </c>
      <c r="H203" s="35">
        <v>4200</v>
      </c>
      <c r="I203" s="67" t="s">
        <v>1630</v>
      </c>
      <c r="J203" s="69" t="s">
        <v>1640</v>
      </c>
      <c r="K203" s="35" t="s">
        <v>1641</v>
      </c>
      <c r="L203" s="69" t="s">
        <v>1642</v>
      </c>
      <c r="M203" s="36" t="s">
        <v>368</v>
      </c>
      <c r="N203" s="69" t="s">
        <v>1643</v>
      </c>
      <c r="O203" s="36" t="s">
        <v>370</v>
      </c>
      <c r="P203" s="69" t="s">
        <v>1644</v>
      </c>
      <c r="Q203" s="55" t="s">
        <v>362</v>
      </c>
      <c r="R203" s="68"/>
      <c r="S203" s="4">
        <v>133011936</v>
      </c>
      <c r="T203" s="9">
        <v>1</v>
      </c>
      <c r="U203" s="9">
        <v>0.1</v>
      </c>
      <c r="V203" s="69" t="s">
        <v>1645</v>
      </c>
      <c r="W203" s="4">
        <v>22168656</v>
      </c>
      <c r="X203" s="9">
        <v>0.3</v>
      </c>
      <c r="Y203" s="69" t="s">
        <v>1646</v>
      </c>
      <c r="Z203" s="4">
        <v>33252984</v>
      </c>
      <c r="AA203" s="9">
        <v>0.3</v>
      </c>
      <c r="AB203" s="69" t="s">
        <v>1647</v>
      </c>
      <c r="AC203" s="4">
        <v>33252984</v>
      </c>
      <c r="AD203" s="9">
        <v>0.3</v>
      </c>
      <c r="AE203" s="69" t="s">
        <v>1648</v>
      </c>
      <c r="AF203" s="4">
        <v>44337312</v>
      </c>
    </row>
    <row r="204" spans="1:32" ht="24.75" customHeight="1" x14ac:dyDescent="0.25">
      <c r="A204" s="67" t="s">
        <v>86</v>
      </c>
      <c r="B204" s="67" t="s">
        <v>380</v>
      </c>
      <c r="C204" s="67" t="s">
        <v>147</v>
      </c>
      <c r="D204" s="67" t="s">
        <v>34</v>
      </c>
      <c r="E204" s="67" t="s">
        <v>127</v>
      </c>
      <c r="F204" s="67" t="s">
        <v>97</v>
      </c>
      <c r="G204" s="67" t="s">
        <v>1587</v>
      </c>
      <c r="H204" s="35">
        <v>4200</v>
      </c>
      <c r="I204" s="67" t="s">
        <v>1630</v>
      </c>
      <c r="J204" s="69" t="s">
        <v>1649</v>
      </c>
      <c r="K204" s="35" t="s">
        <v>1650</v>
      </c>
      <c r="L204" s="69" t="s">
        <v>1651</v>
      </c>
      <c r="M204" s="36" t="s">
        <v>368</v>
      </c>
      <c r="N204" s="69" t="s">
        <v>1643</v>
      </c>
      <c r="O204" s="36" t="s">
        <v>370</v>
      </c>
      <c r="P204" s="69" t="s">
        <v>1652</v>
      </c>
      <c r="Q204" s="55" t="s">
        <v>362</v>
      </c>
      <c r="R204" s="68"/>
      <c r="S204" s="4">
        <v>96705036</v>
      </c>
      <c r="T204" s="9">
        <v>1</v>
      </c>
      <c r="U204" s="9">
        <v>0.1</v>
      </c>
      <c r="V204" s="69" t="s">
        <v>1653</v>
      </c>
      <c r="W204" s="4">
        <v>16117506</v>
      </c>
      <c r="X204" s="9">
        <v>0.3</v>
      </c>
      <c r="Y204" s="69" t="s">
        <v>1654</v>
      </c>
      <c r="Z204" s="4">
        <v>24176259</v>
      </c>
      <c r="AA204" s="9">
        <v>0.3</v>
      </c>
      <c r="AB204" s="69" t="s">
        <v>1655</v>
      </c>
      <c r="AC204" s="4">
        <v>24176259</v>
      </c>
      <c r="AD204" s="9">
        <v>0.3</v>
      </c>
      <c r="AE204" s="69" t="s">
        <v>1656</v>
      </c>
      <c r="AF204" s="4">
        <v>32235012</v>
      </c>
    </row>
    <row r="205" spans="1:32" ht="24.75" customHeight="1" x14ac:dyDescent="0.25">
      <c r="A205" s="67" t="s">
        <v>86</v>
      </c>
      <c r="B205" s="67" t="s">
        <v>380</v>
      </c>
      <c r="C205" s="67" t="s">
        <v>147</v>
      </c>
      <c r="D205" s="67" t="s">
        <v>34</v>
      </c>
      <c r="E205" s="67" t="s">
        <v>127</v>
      </c>
      <c r="F205" s="67" t="s">
        <v>97</v>
      </c>
      <c r="G205" s="67" t="s">
        <v>1587</v>
      </c>
      <c r="H205" s="35">
        <v>4200</v>
      </c>
      <c r="I205" s="67" t="s">
        <v>1630</v>
      </c>
      <c r="J205" s="69" t="s">
        <v>1657</v>
      </c>
      <c r="K205" s="35" t="s">
        <v>1658</v>
      </c>
      <c r="L205" s="69" t="s">
        <v>1659</v>
      </c>
      <c r="M205" s="36" t="s">
        <v>368</v>
      </c>
      <c r="N205" s="69" t="s">
        <v>1643</v>
      </c>
      <c r="O205" s="36" t="s">
        <v>370</v>
      </c>
      <c r="P205" s="69" t="s">
        <v>1660</v>
      </c>
      <c r="Q205" s="55" t="s">
        <v>362</v>
      </c>
      <c r="R205" s="68"/>
      <c r="S205" s="4">
        <v>193410072</v>
      </c>
      <c r="T205" s="9">
        <v>1</v>
      </c>
      <c r="U205" s="9">
        <v>0.1</v>
      </c>
      <c r="V205" s="69" t="s">
        <v>1661</v>
      </c>
      <c r="W205" s="89">
        <v>32235012</v>
      </c>
      <c r="X205" s="9">
        <v>0.3</v>
      </c>
      <c r="Y205" s="69" t="s">
        <v>1662</v>
      </c>
      <c r="Z205" s="89">
        <v>48352518</v>
      </c>
      <c r="AA205" s="9">
        <v>0.3</v>
      </c>
      <c r="AB205" s="69" t="s">
        <v>1663</v>
      </c>
      <c r="AC205" s="89">
        <v>48352518</v>
      </c>
      <c r="AD205" s="9">
        <v>0.3</v>
      </c>
      <c r="AE205" s="69" t="s">
        <v>1664</v>
      </c>
      <c r="AF205" s="89">
        <v>64470024</v>
      </c>
    </row>
    <row r="206" spans="1:32" ht="24.75" customHeight="1" x14ac:dyDescent="0.25">
      <c r="A206" s="67" t="s">
        <v>86</v>
      </c>
      <c r="B206" s="67" t="s">
        <v>241</v>
      </c>
      <c r="C206" s="67" t="s">
        <v>147</v>
      </c>
      <c r="D206" s="67" t="s">
        <v>54</v>
      </c>
      <c r="E206" s="67" t="s">
        <v>141</v>
      </c>
      <c r="F206" s="67" t="s">
        <v>18</v>
      </c>
      <c r="G206" s="67" t="s">
        <v>1587</v>
      </c>
      <c r="H206" s="35">
        <v>4200</v>
      </c>
      <c r="I206" s="67" t="s">
        <v>1665</v>
      </c>
      <c r="J206" s="69" t="s">
        <v>1666</v>
      </c>
      <c r="K206" s="35" t="s">
        <v>1667</v>
      </c>
      <c r="L206" s="69" t="s">
        <v>1668</v>
      </c>
      <c r="M206" s="36" t="s">
        <v>359</v>
      </c>
      <c r="N206" s="69" t="s">
        <v>1669</v>
      </c>
      <c r="O206" s="36" t="s">
        <v>370</v>
      </c>
      <c r="P206" s="69" t="s">
        <v>1670</v>
      </c>
      <c r="Q206" s="55" t="s">
        <v>362</v>
      </c>
      <c r="R206" s="36"/>
      <c r="S206" s="4">
        <v>269599428</v>
      </c>
      <c r="T206" s="9">
        <v>1</v>
      </c>
      <c r="U206" s="9">
        <v>0</v>
      </c>
      <c r="V206" s="69" t="s">
        <v>391</v>
      </c>
      <c r="W206" s="15" t="s">
        <v>392</v>
      </c>
      <c r="X206" s="9">
        <v>0.33</v>
      </c>
      <c r="Y206" s="69" t="s">
        <v>1671</v>
      </c>
      <c r="Z206" s="89">
        <v>89866476</v>
      </c>
      <c r="AA206" s="9">
        <v>0.34</v>
      </c>
      <c r="AB206" s="69" t="s">
        <v>1671</v>
      </c>
      <c r="AC206" s="89">
        <v>89866476</v>
      </c>
      <c r="AD206" s="9">
        <v>0.33</v>
      </c>
      <c r="AE206" s="69" t="s">
        <v>1672</v>
      </c>
      <c r="AF206" s="89">
        <v>89866476</v>
      </c>
    </row>
    <row r="207" spans="1:32" ht="24.75" customHeight="1" x14ac:dyDescent="0.25">
      <c r="A207" s="67" t="s">
        <v>86</v>
      </c>
      <c r="B207" s="67" t="s">
        <v>241</v>
      </c>
      <c r="C207" s="67" t="s">
        <v>147</v>
      </c>
      <c r="D207" s="67" t="s">
        <v>54</v>
      </c>
      <c r="E207" s="67" t="s">
        <v>141</v>
      </c>
      <c r="F207" s="67" t="s">
        <v>18</v>
      </c>
      <c r="G207" s="67" t="s">
        <v>1587</v>
      </c>
      <c r="H207" s="35">
        <v>4200</v>
      </c>
      <c r="I207" s="67" t="s">
        <v>1665</v>
      </c>
      <c r="J207" s="69" t="s">
        <v>1673</v>
      </c>
      <c r="K207" s="35" t="s">
        <v>1674</v>
      </c>
      <c r="L207" s="69" t="s">
        <v>1675</v>
      </c>
      <c r="M207" s="36" t="s">
        <v>359</v>
      </c>
      <c r="N207" s="69" t="s">
        <v>1676</v>
      </c>
      <c r="O207" s="36" t="s">
        <v>361</v>
      </c>
      <c r="P207" s="69" t="s">
        <v>1670</v>
      </c>
      <c r="Q207" s="55" t="s">
        <v>362</v>
      </c>
      <c r="R207" s="36"/>
      <c r="S207" s="4">
        <v>729460385</v>
      </c>
      <c r="T207" s="13">
        <v>24</v>
      </c>
      <c r="U207" s="13">
        <v>0</v>
      </c>
      <c r="V207" s="69" t="s">
        <v>391</v>
      </c>
      <c r="W207" s="4" t="s">
        <v>392</v>
      </c>
      <c r="X207" s="13">
        <v>8</v>
      </c>
      <c r="Y207" s="69" t="s">
        <v>1677</v>
      </c>
      <c r="Z207" s="4">
        <v>243153461</v>
      </c>
      <c r="AA207" s="13">
        <v>8</v>
      </c>
      <c r="AB207" s="69" t="s">
        <v>1678</v>
      </c>
      <c r="AC207" s="4">
        <v>243153462</v>
      </c>
      <c r="AD207" s="13">
        <v>8</v>
      </c>
      <c r="AE207" s="69" t="s">
        <v>1678</v>
      </c>
      <c r="AF207" s="4">
        <v>243153462</v>
      </c>
    </row>
    <row r="208" spans="1:32" ht="24.75" customHeight="1" x14ac:dyDescent="0.25">
      <c r="A208" s="67" t="s">
        <v>86</v>
      </c>
      <c r="B208" s="67" t="s">
        <v>241</v>
      </c>
      <c r="C208" s="67" t="s">
        <v>147</v>
      </c>
      <c r="D208" s="67" t="s">
        <v>54</v>
      </c>
      <c r="E208" s="67" t="s">
        <v>141</v>
      </c>
      <c r="F208" s="67" t="s">
        <v>18</v>
      </c>
      <c r="G208" s="67" t="s">
        <v>1587</v>
      </c>
      <c r="H208" s="35">
        <v>4200</v>
      </c>
      <c r="I208" s="67" t="s">
        <v>1665</v>
      </c>
      <c r="J208" s="69" t="s">
        <v>1679</v>
      </c>
      <c r="K208" s="35" t="s">
        <v>1680</v>
      </c>
      <c r="L208" s="69" t="s">
        <v>1681</v>
      </c>
      <c r="M208" s="36" t="s">
        <v>359</v>
      </c>
      <c r="N208" s="69" t="s">
        <v>1682</v>
      </c>
      <c r="O208" s="36" t="s">
        <v>370</v>
      </c>
      <c r="P208" s="69" t="s">
        <v>1670</v>
      </c>
      <c r="Q208" s="55" t="s">
        <v>362</v>
      </c>
      <c r="R208" s="36"/>
      <c r="S208" s="4">
        <v>197401473</v>
      </c>
      <c r="T208" s="9">
        <v>1</v>
      </c>
      <c r="U208" s="9">
        <v>0</v>
      </c>
      <c r="V208" s="69" t="s">
        <v>391</v>
      </c>
      <c r="W208" s="4" t="s">
        <v>392</v>
      </c>
      <c r="X208" s="9">
        <v>0.33</v>
      </c>
      <c r="Y208" s="69" t="s">
        <v>1683</v>
      </c>
      <c r="Z208" s="4">
        <v>65800491</v>
      </c>
      <c r="AA208" s="9">
        <v>0.34</v>
      </c>
      <c r="AB208" s="69" t="s">
        <v>1684</v>
      </c>
      <c r="AC208" s="4">
        <v>65800491</v>
      </c>
      <c r="AD208" s="9">
        <v>0.33</v>
      </c>
      <c r="AE208" s="69" t="s">
        <v>1684</v>
      </c>
      <c r="AF208" s="4">
        <v>65800491</v>
      </c>
    </row>
    <row r="209" spans="1:32" ht="24.75" customHeight="1" x14ac:dyDescent="0.25">
      <c r="A209" s="67" t="s">
        <v>86</v>
      </c>
      <c r="B209" s="67" t="s">
        <v>241</v>
      </c>
      <c r="C209" s="67" t="s">
        <v>147</v>
      </c>
      <c r="D209" s="67" t="s">
        <v>54</v>
      </c>
      <c r="E209" s="67" t="s">
        <v>141</v>
      </c>
      <c r="F209" s="67" t="s">
        <v>18</v>
      </c>
      <c r="G209" s="67" t="s">
        <v>1587</v>
      </c>
      <c r="H209" s="35">
        <v>4200</v>
      </c>
      <c r="I209" s="67" t="s">
        <v>1665</v>
      </c>
      <c r="J209" s="69" t="s">
        <v>1685</v>
      </c>
      <c r="K209" s="35" t="s">
        <v>1686</v>
      </c>
      <c r="L209" s="69" t="s">
        <v>1687</v>
      </c>
      <c r="M209" s="36" t="s">
        <v>359</v>
      </c>
      <c r="N209" s="69" t="s">
        <v>1688</v>
      </c>
      <c r="O209" s="36" t="s">
        <v>370</v>
      </c>
      <c r="P209" s="69" t="s">
        <v>1670</v>
      </c>
      <c r="Q209" s="55" t="s">
        <v>362</v>
      </c>
      <c r="R209" s="36"/>
      <c r="S209" s="4">
        <v>803538714</v>
      </c>
      <c r="T209" s="9">
        <v>1</v>
      </c>
      <c r="U209" s="9">
        <v>0</v>
      </c>
      <c r="V209" s="69" t="s">
        <v>391</v>
      </c>
      <c r="W209" s="4" t="s">
        <v>392</v>
      </c>
      <c r="X209" s="9">
        <v>0.33</v>
      </c>
      <c r="Y209" s="69" t="s">
        <v>1689</v>
      </c>
      <c r="Z209" s="4">
        <v>267846238</v>
      </c>
      <c r="AA209" s="9">
        <v>0.34</v>
      </c>
      <c r="AB209" s="69" t="s">
        <v>1690</v>
      </c>
      <c r="AC209" s="4">
        <v>267846238</v>
      </c>
      <c r="AD209" s="9">
        <v>0.33</v>
      </c>
      <c r="AE209" s="69" t="s">
        <v>1689</v>
      </c>
      <c r="AF209" s="4">
        <v>267846238</v>
      </c>
    </row>
    <row r="210" spans="1:32" ht="24.75" customHeight="1" x14ac:dyDescent="0.25">
      <c r="A210" s="64" t="s">
        <v>86</v>
      </c>
      <c r="B210" s="64" t="s">
        <v>505</v>
      </c>
      <c r="C210" s="64" t="s">
        <v>84</v>
      </c>
      <c r="D210" s="64" t="s">
        <v>24</v>
      </c>
      <c r="E210" s="64" t="s">
        <v>45</v>
      </c>
      <c r="F210" s="64" t="s">
        <v>84</v>
      </c>
      <c r="G210" s="64" t="s">
        <v>1691</v>
      </c>
      <c r="H210" s="38">
        <v>4300</v>
      </c>
      <c r="I210" s="64" t="s">
        <v>1691</v>
      </c>
      <c r="J210" s="66" t="s">
        <v>1692</v>
      </c>
      <c r="K210" s="38" t="s">
        <v>1693</v>
      </c>
      <c r="L210" s="66" t="s">
        <v>1694</v>
      </c>
      <c r="M210" s="45" t="s">
        <v>359</v>
      </c>
      <c r="N210" s="66" t="s">
        <v>1695</v>
      </c>
      <c r="O210" s="45" t="s">
        <v>361</v>
      </c>
      <c r="P210" s="66" t="s">
        <v>1696</v>
      </c>
      <c r="Q210" s="82"/>
      <c r="R210" s="65"/>
      <c r="S210" s="39" t="s">
        <v>392</v>
      </c>
      <c r="T210" s="43">
        <v>1</v>
      </c>
      <c r="U210" s="43">
        <v>1</v>
      </c>
      <c r="V210" s="66" t="s">
        <v>1695</v>
      </c>
      <c r="W210" s="39" t="s">
        <v>392</v>
      </c>
      <c r="X210" s="43">
        <v>0</v>
      </c>
      <c r="Y210" s="66" t="s">
        <v>84</v>
      </c>
      <c r="Z210" s="39" t="s">
        <v>392</v>
      </c>
      <c r="AA210" s="43">
        <v>0</v>
      </c>
      <c r="AB210" s="66" t="s">
        <v>84</v>
      </c>
      <c r="AC210" s="39" t="s">
        <v>392</v>
      </c>
      <c r="AD210" s="43">
        <v>0</v>
      </c>
      <c r="AE210" s="66" t="s">
        <v>84</v>
      </c>
      <c r="AF210" s="39" t="s">
        <v>392</v>
      </c>
    </row>
    <row r="211" spans="1:32" ht="24.75" customHeight="1" x14ac:dyDescent="0.25">
      <c r="A211" s="64" t="s">
        <v>86</v>
      </c>
      <c r="B211" s="64" t="s">
        <v>505</v>
      </c>
      <c r="C211" s="64" t="s">
        <v>84</v>
      </c>
      <c r="D211" s="64" t="s">
        <v>24</v>
      </c>
      <c r="E211" s="64" t="s">
        <v>45</v>
      </c>
      <c r="F211" s="64" t="s">
        <v>84</v>
      </c>
      <c r="G211" s="64" t="s">
        <v>1691</v>
      </c>
      <c r="H211" s="38">
        <v>4300</v>
      </c>
      <c r="I211" s="64" t="s">
        <v>1691</v>
      </c>
      <c r="J211" s="66" t="s">
        <v>1697</v>
      </c>
      <c r="K211" s="38" t="s">
        <v>1698</v>
      </c>
      <c r="L211" s="66" t="s">
        <v>1697</v>
      </c>
      <c r="M211" s="45" t="s">
        <v>359</v>
      </c>
      <c r="N211" s="66" t="s">
        <v>1699</v>
      </c>
      <c r="O211" s="45" t="s">
        <v>361</v>
      </c>
      <c r="P211" s="66" t="s">
        <v>1700</v>
      </c>
      <c r="Q211" s="82"/>
      <c r="R211" s="65"/>
      <c r="S211" s="39" t="s">
        <v>392</v>
      </c>
      <c r="T211" s="43">
        <v>12</v>
      </c>
      <c r="U211" s="43">
        <v>3</v>
      </c>
      <c r="V211" s="66" t="s">
        <v>1701</v>
      </c>
      <c r="W211" s="47" t="s">
        <v>392</v>
      </c>
      <c r="X211" s="43">
        <v>3</v>
      </c>
      <c r="Y211" s="66" t="s">
        <v>1701</v>
      </c>
      <c r="Z211" s="47" t="s">
        <v>392</v>
      </c>
      <c r="AA211" s="43">
        <v>3</v>
      </c>
      <c r="AB211" s="66" t="s">
        <v>1701</v>
      </c>
      <c r="AC211" s="47" t="s">
        <v>392</v>
      </c>
      <c r="AD211" s="43">
        <v>3</v>
      </c>
      <c r="AE211" s="66" t="s">
        <v>1701</v>
      </c>
      <c r="AF211" s="47" t="s">
        <v>392</v>
      </c>
    </row>
    <row r="212" spans="1:32" ht="24.75" customHeight="1" x14ac:dyDescent="0.25">
      <c r="A212" s="64" t="s">
        <v>86</v>
      </c>
      <c r="B212" s="64" t="s">
        <v>505</v>
      </c>
      <c r="C212" s="64" t="s">
        <v>84</v>
      </c>
      <c r="D212" s="64" t="s">
        <v>24</v>
      </c>
      <c r="E212" s="64" t="s">
        <v>45</v>
      </c>
      <c r="F212" s="64" t="s">
        <v>84</v>
      </c>
      <c r="G212" s="64" t="s">
        <v>1691</v>
      </c>
      <c r="H212" s="38">
        <v>4300</v>
      </c>
      <c r="I212" s="64" t="s">
        <v>1691</v>
      </c>
      <c r="J212" s="66" t="s">
        <v>1702</v>
      </c>
      <c r="K212" s="38" t="s">
        <v>1703</v>
      </c>
      <c r="L212" s="66" t="s">
        <v>1702</v>
      </c>
      <c r="M212" s="45" t="s">
        <v>359</v>
      </c>
      <c r="N212" s="66" t="s">
        <v>1704</v>
      </c>
      <c r="O212" s="45" t="s">
        <v>361</v>
      </c>
      <c r="P212" s="66" t="s">
        <v>1700</v>
      </c>
      <c r="Q212" s="82"/>
      <c r="R212" s="65"/>
      <c r="S212" s="39" t="s">
        <v>392</v>
      </c>
      <c r="T212" s="43">
        <v>4</v>
      </c>
      <c r="U212" s="43">
        <v>1</v>
      </c>
      <c r="V212" s="66" t="s">
        <v>1705</v>
      </c>
      <c r="W212" s="39" t="s">
        <v>392</v>
      </c>
      <c r="X212" s="43">
        <v>1</v>
      </c>
      <c r="Y212" s="66" t="s">
        <v>1706</v>
      </c>
      <c r="Z212" s="39" t="s">
        <v>392</v>
      </c>
      <c r="AA212" s="43">
        <v>1</v>
      </c>
      <c r="AB212" s="66" t="s">
        <v>1707</v>
      </c>
      <c r="AC212" s="39" t="s">
        <v>392</v>
      </c>
      <c r="AD212" s="43">
        <v>1</v>
      </c>
      <c r="AE212" s="66" t="s">
        <v>1708</v>
      </c>
      <c r="AF212" s="39" t="s">
        <v>392</v>
      </c>
    </row>
    <row r="213" spans="1:32" ht="24.75" customHeight="1" x14ac:dyDescent="0.25">
      <c r="A213" s="64" t="s">
        <v>86</v>
      </c>
      <c r="B213" s="64" t="s">
        <v>505</v>
      </c>
      <c r="C213" s="64" t="s">
        <v>84</v>
      </c>
      <c r="D213" s="64" t="s">
        <v>24</v>
      </c>
      <c r="E213" s="64" t="s">
        <v>45</v>
      </c>
      <c r="F213" s="64" t="s">
        <v>84</v>
      </c>
      <c r="G213" s="64" t="s">
        <v>1691</v>
      </c>
      <c r="H213" s="38">
        <v>4300</v>
      </c>
      <c r="I213" s="64" t="s">
        <v>1691</v>
      </c>
      <c r="J213" s="66" t="s">
        <v>1709</v>
      </c>
      <c r="K213" s="38" t="s">
        <v>1710</v>
      </c>
      <c r="L213" s="66" t="s">
        <v>1709</v>
      </c>
      <c r="M213" s="45" t="s">
        <v>359</v>
      </c>
      <c r="N213" s="66" t="s">
        <v>1711</v>
      </c>
      <c r="O213" s="45" t="s">
        <v>361</v>
      </c>
      <c r="P213" s="66" t="s">
        <v>1696</v>
      </c>
      <c r="Q213" s="82"/>
      <c r="R213" s="65"/>
      <c r="S213" s="39" t="s">
        <v>392</v>
      </c>
      <c r="T213" s="43">
        <v>4</v>
      </c>
      <c r="U213" s="43">
        <v>1</v>
      </c>
      <c r="V213" s="66" t="s">
        <v>1712</v>
      </c>
      <c r="W213" s="39" t="s">
        <v>392</v>
      </c>
      <c r="X213" s="43">
        <v>1</v>
      </c>
      <c r="Y213" s="66" t="s">
        <v>1712</v>
      </c>
      <c r="Z213" s="39" t="s">
        <v>392</v>
      </c>
      <c r="AA213" s="43">
        <v>1</v>
      </c>
      <c r="AB213" s="66" t="s">
        <v>1712</v>
      </c>
      <c r="AC213" s="39" t="s">
        <v>392</v>
      </c>
      <c r="AD213" s="43">
        <v>1</v>
      </c>
      <c r="AE213" s="66" t="s">
        <v>1712</v>
      </c>
      <c r="AF213" s="39" t="s">
        <v>392</v>
      </c>
    </row>
    <row r="214" spans="1:32" ht="24.75" customHeight="1" x14ac:dyDescent="0.25">
      <c r="A214" s="67" t="s">
        <v>86</v>
      </c>
      <c r="B214" s="67" t="s">
        <v>1713</v>
      </c>
      <c r="C214" s="67" t="s">
        <v>33</v>
      </c>
      <c r="D214" s="67" t="s">
        <v>14</v>
      </c>
      <c r="E214" s="67" t="s">
        <v>15</v>
      </c>
      <c r="F214" s="67" t="s">
        <v>68</v>
      </c>
      <c r="G214" s="67" t="s">
        <v>1714</v>
      </c>
      <c r="H214" s="35">
        <v>4400</v>
      </c>
      <c r="I214" s="67" t="s">
        <v>1714</v>
      </c>
      <c r="J214" s="69" t="s">
        <v>1715</v>
      </c>
      <c r="K214" s="35" t="s">
        <v>1716</v>
      </c>
      <c r="L214" s="69" t="s">
        <v>1717</v>
      </c>
      <c r="M214" s="36" t="s">
        <v>359</v>
      </c>
      <c r="N214" s="69" t="s">
        <v>1718</v>
      </c>
      <c r="O214" s="36" t="s">
        <v>361</v>
      </c>
      <c r="P214" s="69" t="s">
        <v>1719</v>
      </c>
      <c r="Q214" s="55" t="s">
        <v>362</v>
      </c>
      <c r="R214" s="68" t="s">
        <v>294</v>
      </c>
      <c r="S214" s="4">
        <v>800000000</v>
      </c>
      <c r="T214" s="5">
        <v>60</v>
      </c>
      <c r="U214" s="5">
        <v>15</v>
      </c>
      <c r="V214" s="69" t="s">
        <v>1720</v>
      </c>
      <c r="W214" s="4" t="s">
        <v>392</v>
      </c>
      <c r="X214" s="5">
        <v>15</v>
      </c>
      <c r="Y214" s="69" t="s">
        <v>1720</v>
      </c>
      <c r="Z214" s="4">
        <v>800000000</v>
      </c>
      <c r="AA214" s="5">
        <v>15</v>
      </c>
      <c r="AB214" s="69" t="s">
        <v>1720</v>
      </c>
      <c r="AC214" s="4" t="s">
        <v>392</v>
      </c>
      <c r="AD214" s="5">
        <v>15</v>
      </c>
      <c r="AE214" s="69" t="s">
        <v>1720</v>
      </c>
      <c r="AF214" s="4" t="s">
        <v>392</v>
      </c>
    </row>
    <row r="215" spans="1:32" ht="24.75" customHeight="1" x14ac:dyDescent="0.25">
      <c r="A215" s="67" t="s">
        <v>86</v>
      </c>
      <c r="B215" s="67" t="s">
        <v>1713</v>
      </c>
      <c r="C215" s="67" t="s">
        <v>33</v>
      </c>
      <c r="D215" s="67" t="s">
        <v>14</v>
      </c>
      <c r="E215" s="67" t="s">
        <v>15</v>
      </c>
      <c r="F215" s="67" t="s">
        <v>88</v>
      </c>
      <c r="G215" s="67" t="s">
        <v>1714</v>
      </c>
      <c r="H215" s="35">
        <v>4400</v>
      </c>
      <c r="I215" s="67" t="s">
        <v>1714</v>
      </c>
      <c r="J215" s="69" t="s">
        <v>1721</v>
      </c>
      <c r="K215" s="35" t="s">
        <v>1722</v>
      </c>
      <c r="L215" s="69" t="s">
        <v>1723</v>
      </c>
      <c r="M215" s="36" t="s">
        <v>359</v>
      </c>
      <c r="N215" s="69" t="s">
        <v>1724</v>
      </c>
      <c r="O215" s="36" t="s">
        <v>361</v>
      </c>
      <c r="P215" s="69" t="s">
        <v>1719</v>
      </c>
      <c r="Q215" s="55" t="s">
        <v>362</v>
      </c>
      <c r="R215" s="68" t="s">
        <v>293</v>
      </c>
      <c r="S215" s="4">
        <v>50000000</v>
      </c>
      <c r="T215" s="5">
        <v>1</v>
      </c>
      <c r="U215" s="5">
        <v>0</v>
      </c>
      <c r="V215" s="69" t="s">
        <v>391</v>
      </c>
      <c r="W215" s="4" t="s">
        <v>392</v>
      </c>
      <c r="X215" s="5">
        <v>1</v>
      </c>
      <c r="Y215" s="69" t="s">
        <v>1725</v>
      </c>
      <c r="Z215" s="4">
        <v>50000000</v>
      </c>
      <c r="AA215" s="5">
        <v>0</v>
      </c>
      <c r="AB215" s="69" t="s">
        <v>391</v>
      </c>
      <c r="AC215" s="4" t="s">
        <v>392</v>
      </c>
      <c r="AD215" s="5">
        <v>0</v>
      </c>
      <c r="AE215" s="69" t="s">
        <v>391</v>
      </c>
      <c r="AF215" s="4" t="s">
        <v>392</v>
      </c>
    </row>
    <row r="216" spans="1:32" ht="24.75" customHeight="1" x14ac:dyDescent="0.25">
      <c r="A216" s="67" t="s">
        <v>86</v>
      </c>
      <c r="B216" s="67" t="s">
        <v>235</v>
      </c>
      <c r="C216" s="67" t="s">
        <v>33</v>
      </c>
      <c r="D216" s="67" t="s">
        <v>14</v>
      </c>
      <c r="E216" s="67" t="s">
        <v>15</v>
      </c>
      <c r="F216" s="67" t="s">
        <v>78</v>
      </c>
      <c r="G216" s="67" t="s">
        <v>1714</v>
      </c>
      <c r="H216" s="35">
        <v>4400</v>
      </c>
      <c r="I216" s="67" t="s">
        <v>1714</v>
      </c>
      <c r="J216" s="69" t="s">
        <v>1726</v>
      </c>
      <c r="K216" s="35" t="s">
        <v>1727</v>
      </c>
      <c r="L216" s="69" t="s">
        <v>1728</v>
      </c>
      <c r="M216" s="36" t="s">
        <v>359</v>
      </c>
      <c r="N216" s="69" t="s">
        <v>1729</v>
      </c>
      <c r="O216" s="36" t="s">
        <v>361</v>
      </c>
      <c r="P216" s="69" t="s">
        <v>1719</v>
      </c>
      <c r="Q216" s="55" t="s">
        <v>362</v>
      </c>
      <c r="R216" s="68" t="s">
        <v>293</v>
      </c>
      <c r="S216" s="4">
        <v>60000000</v>
      </c>
      <c r="T216" s="5">
        <v>1</v>
      </c>
      <c r="U216" s="5">
        <v>0</v>
      </c>
      <c r="V216" s="69" t="s">
        <v>391</v>
      </c>
      <c r="W216" s="4" t="s">
        <v>392</v>
      </c>
      <c r="X216" s="5">
        <v>0</v>
      </c>
      <c r="Y216" s="69" t="s">
        <v>391</v>
      </c>
      <c r="Z216" s="4" t="s">
        <v>392</v>
      </c>
      <c r="AA216" s="5">
        <v>0</v>
      </c>
      <c r="AB216" s="69" t="s">
        <v>391</v>
      </c>
      <c r="AC216" s="4" t="s">
        <v>392</v>
      </c>
      <c r="AD216" s="5">
        <v>1</v>
      </c>
      <c r="AE216" s="69" t="s">
        <v>1730</v>
      </c>
      <c r="AF216" s="4">
        <v>60000000</v>
      </c>
    </row>
    <row r="217" spans="1:32" ht="24.75" customHeight="1" x14ac:dyDescent="0.25">
      <c r="A217" s="67" t="s">
        <v>86</v>
      </c>
      <c r="B217" s="67" t="s">
        <v>1713</v>
      </c>
      <c r="C217" s="67" t="s">
        <v>33</v>
      </c>
      <c r="D217" s="67" t="s">
        <v>14</v>
      </c>
      <c r="E217" s="67" t="s">
        <v>15</v>
      </c>
      <c r="F217" s="67" t="s">
        <v>68</v>
      </c>
      <c r="G217" s="67" t="s">
        <v>1714</v>
      </c>
      <c r="H217" s="35">
        <v>4400</v>
      </c>
      <c r="I217" s="67" t="s">
        <v>1714</v>
      </c>
      <c r="J217" s="69" t="s">
        <v>1731</v>
      </c>
      <c r="K217" s="35" t="s">
        <v>1732</v>
      </c>
      <c r="L217" s="69" t="s">
        <v>1717</v>
      </c>
      <c r="M217" s="36" t="s">
        <v>359</v>
      </c>
      <c r="N217" s="69" t="s">
        <v>1718</v>
      </c>
      <c r="O217" s="36" t="s">
        <v>361</v>
      </c>
      <c r="P217" s="69" t="s">
        <v>1719</v>
      </c>
      <c r="Q217" s="55" t="s">
        <v>362</v>
      </c>
      <c r="R217" s="68" t="s">
        <v>294</v>
      </c>
      <c r="S217" s="4">
        <v>220000000</v>
      </c>
      <c r="T217" s="5">
        <v>120</v>
      </c>
      <c r="U217" s="5">
        <v>0</v>
      </c>
      <c r="V217" s="69" t="s">
        <v>391</v>
      </c>
      <c r="W217" s="4" t="s">
        <v>392</v>
      </c>
      <c r="X217" s="5">
        <v>60</v>
      </c>
      <c r="Y217" s="69" t="s">
        <v>1733</v>
      </c>
      <c r="Z217" s="4">
        <v>110000000</v>
      </c>
      <c r="AA217" s="5">
        <v>60</v>
      </c>
      <c r="AB217" s="69" t="s">
        <v>1733</v>
      </c>
      <c r="AC217" s="4">
        <v>110000000</v>
      </c>
      <c r="AD217" s="5">
        <v>0</v>
      </c>
      <c r="AE217" s="69" t="s">
        <v>391</v>
      </c>
      <c r="AF217" s="4" t="s">
        <v>392</v>
      </c>
    </row>
    <row r="218" spans="1:32" ht="24.75" customHeight="1" x14ac:dyDescent="0.25">
      <c r="A218" s="67" t="s">
        <v>86</v>
      </c>
      <c r="B218" s="67" t="s">
        <v>1713</v>
      </c>
      <c r="C218" s="67" t="s">
        <v>33</v>
      </c>
      <c r="D218" s="67" t="s">
        <v>14</v>
      </c>
      <c r="E218" s="67" t="s">
        <v>15</v>
      </c>
      <c r="F218" s="67" t="s">
        <v>48</v>
      </c>
      <c r="G218" s="67" t="s">
        <v>1714</v>
      </c>
      <c r="H218" s="35">
        <v>4400</v>
      </c>
      <c r="I218" s="67" t="s">
        <v>1714</v>
      </c>
      <c r="J218" s="69" t="s">
        <v>1734</v>
      </c>
      <c r="K218" s="35" t="s">
        <v>1735</v>
      </c>
      <c r="L218" s="69" t="s">
        <v>1736</v>
      </c>
      <c r="M218" s="36" t="s">
        <v>359</v>
      </c>
      <c r="N218" s="69" t="s">
        <v>1737</v>
      </c>
      <c r="O218" s="36" t="s">
        <v>361</v>
      </c>
      <c r="P218" s="69" t="s">
        <v>1738</v>
      </c>
      <c r="Q218" s="55" t="s">
        <v>362</v>
      </c>
      <c r="R218" s="68"/>
      <c r="S218" s="4" t="s">
        <v>392</v>
      </c>
      <c r="T218" s="5">
        <v>1</v>
      </c>
      <c r="U218" s="5">
        <v>1</v>
      </c>
      <c r="V218" s="69" t="s">
        <v>1739</v>
      </c>
      <c r="W218" s="4" t="s">
        <v>392</v>
      </c>
      <c r="X218" s="5">
        <v>0</v>
      </c>
      <c r="Y218" s="69" t="s">
        <v>391</v>
      </c>
      <c r="Z218" s="4" t="s">
        <v>392</v>
      </c>
      <c r="AA218" s="5">
        <v>0</v>
      </c>
      <c r="AB218" s="69" t="s">
        <v>391</v>
      </c>
      <c r="AC218" s="4" t="s">
        <v>392</v>
      </c>
      <c r="AD218" s="5">
        <v>0</v>
      </c>
      <c r="AE218" s="69" t="s">
        <v>391</v>
      </c>
      <c r="AF218" s="4" t="s">
        <v>392</v>
      </c>
    </row>
    <row r="219" spans="1:32" ht="24.75" customHeight="1" x14ac:dyDescent="0.25">
      <c r="A219" s="67" t="s">
        <v>86</v>
      </c>
      <c r="B219" s="67" t="s">
        <v>1713</v>
      </c>
      <c r="C219" s="67" t="s">
        <v>33</v>
      </c>
      <c r="D219" s="67" t="s">
        <v>14</v>
      </c>
      <c r="E219" s="67" t="s">
        <v>15</v>
      </c>
      <c r="F219" s="67" t="s">
        <v>38</v>
      </c>
      <c r="G219" s="67" t="s">
        <v>1714</v>
      </c>
      <c r="H219" s="35">
        <v>4400</v>
      </c>
      <c r="I219" s="67" t="s">
        <v>1714</v>
      </c>
      <c r="J219" s="69" t="s">
        <v>1740</v>
      </c>
      <c r="K219" s="35" t="s">
        <v>1741</v>
      </c>
      <c r="L219" s="69" t="s">
        <v>1742</v>
      </c>
      <c r="M219" s="36" t="s">
        <v>359</v>
      </c>
      <c r="N219" s="69" t="s">
        <v>1737</v>
      </c>
      <c r="O219" s="36" t="s">
        <v>361</v>
      </c>
      <c r="P219" s="69" t="s">
        <v>1738</v>
      </c>
      <c r="Q219" s="55" t="s">
        <v>362</v>
      </c>
      <c r="R219" s="68"/>
      <c r="S219" s="4" t="s">
        <v>392</v>
      </c>
      <c r="T219" s="5">
        <v>1</v>
      </c>
      <c r="U219" s="5">
        <v>1</v>
      </c>
      <c r="V219" s="69" t="s">
        <v>1742</v>
      </c>
      <c r="W219" s="4" t="s">
        <v>392</v>
      </c>
      <c r="X219" s="5">
        <v>0</v>
      </c>
      <c r="Y219" s="69" t="s">
        <v>391</v>
      </c>
      <c r="Z219" s="4" t="s">
        <v>392</v>
      </c>
      <c r="AA219" s="5">
        <v>0</v>
      </c>
      <c r="AB219" s="69" t="s">
        <v>391</v>
      </c>
      <c r="AC219" s="4" t="s">
        <v>392</v>
      </c>
      <c r="AD219" s="5">
        <v>0</v>
      </c>
      <c r="AE219" s="69" t="s">
        <v>391</v>
      </c>
      <c r="AF219" s="4" t="s">
        <v>392</v>
      </c>
    </row>
    <row r="220" spans="1:32" ht="24.75" customHeight="1" x14ac:dyDescent="0.25">
      <c r="A220" s="67" t="s">
        <v>86</v>
      </c>
      <c r="B220" s="67" t="s">
        <v>235</v>
      </c>
      <c r="C220" s="67" t="s">
        <v>33</v>
      </c>
      <c r="D220" s="67" t="s">
        <v>14</v>
      </c>
      <c r="E220" s="67" t="s">
        <v>25</v>
      </c>
      <c r="F220" s="67" t="s">
        <v>97</v>
      </c>
      <c r="G220" s="67" t="s">
        <v>1714</v>
      </c>
      <c r="H220" s="35">
        <v>4400</v>
      </c>
      <c r="I220" s="67" t="s">
        <v>1714</v>
      </c>
      <c r="J220" s="69" t="s">
        <v>1743</v>
      </c>
      <c r="K220" s="35" t="s">
        <v>1744</v>
      </c>
      <c r="L220" s="69" t="s">
        <v>1737</v>
      </c>
      <c r="M220" s="36" t="s">
        <v>359</v>
      </c>
      <c r="N220" s="69" t="s">
        <v>1745</v>
      </c>
      <c r="O220" s="36" t="s">
        <v>361</v>
      </c>
      <c r="P220" s="69" t="s">
        <v>1738</v>
      </c>
      <c r="Q220" s="55" t="s">
        <v>362</v>
      </c>
      <c r="R220" s="68"/>
      <c r="S220" s="4" t="s">
        <v>392</v>
      </c>
      <c r="T220" s="5">
        <v>2</v>
      </c>
      <c r="U220" s="5">
        <v>1</v>
      </c>
      <c r="V220" s="69" t="s">
        <v>1746</v>
      </c>
      <c r="W220" s="4" t="s">
        <v>392</v>
      </c>
      <c r="X220" s="5">
        <v>0</v>
      </c>
      <c r="Y220" s="69" t="s">
        <v>391</v>
      </c>
      <c r="Z220" s="4" t="s">
        <v>392</v>
      </c>
      <c r="AA220" s="5">
        <v>0</v>
      </c>
      <c r="AB220" s="69" t="s">
        <v>391</v>
      </c>
      <c r="AC220" s="4" t="s">
        <v>392</v>
      </c>
      <c r="AD220" s="5">
        <v>1</v>
      </c>
      <c r="AE220" s="69" t="s">
        <v>1747</v>
      </c>
      <c r="AF220" s="4" t="s">
        <v>392</v>
      </c>
    </row>
    <row r="221" spans="1:32" ht="24.75" customHeight="1" x14ac:dyDescent="0.25">
      <c r="A221" s="67" t="s">
        <v>86</v>
      </c>
      <c r="B221" s="67" t="s">
        <v>1713</v>
      </c>
      <c r="C221" s="67" t="s">
        <v>33</v>
      </c>
      <c r="D221" s="67" t="s">
        <v>14</v>
      </c>
      <c r="E221" s="67" t="s">
        <v>15</v>
      </c>
      <c r="F221" s="67" t="s">
        <v>88</v>
      </c>
      <c r="G221" s="67" t="s">
        <v>1714</v>
      </c>
      <c r="H221" s="35">
        <v>4400</v>
      </c>
      <c r="I221" s="67" t="s">
        <v>1714</v>
      </c>
      <c r="J221" s="69" t="s">
        <v>1748</v>
      </c>
      <c r="K221" s="35" t="s">
        <v>1749</v>
      </c>
      <c r="L221" s="69" t="s">
        <v>1750</v>
      </c>
      <c r="M221" s="36" t="s">
        <v>359</v>
      </c>
      <c r="N221" s="69" t="s">
        <v>1737</v>
      </c>
      <c r="O221" s="36" t="s">
        <v>361</v>
      </c>
      <c r="P221" s="69" t="s">
        <v>1738</v>
      </c>
      <c r="Q221" s="55" t="s">
        <v>362</v>
      </c>
      <c r="R221" s="68"/>
      <c r="S221" s="4" t="s">
        <v>392</v>
      </c>
      <c r="T221" s="5">
        <v>1</v>
      </c>
      <c r="U221" s="5">
        <v>1</v>
      </c>
      <c r="V221" s="69" t="s">
        <v>1751</v>
      </c>
      <c r="W221" s="4" t="s">
        <v>392</v>
      </c>
      <c r="X221" s="5">
        <v>0</v>
      </c>
      <c r="Y221" s="69" t="s">
        <v>391</v>
      </c>
      <c r="Z221" s="4" t="s">
        <v>392</v>
      </c>
      <c r="AA221" s="5">
        <v>0</v>
      </c>
      <c r="AB221" s="69" t="s">
        <v>391</v>
      </c>
      <c r="AC221" s="4" t="s">
        <v>392</v>
      </c>
      <c r="AD221" s="5">
        <v>0</v>
      </c>
      <c r="AE221" s="69" t="s">
        <v>391</v>
      </c>
      <c r="AF221" s="4" t="s">
        <v>392</v>
      </c>
    </row>
    <row r="222" spans="1:32" ht="24.75" customHeight="1" x14ac:dyDescent="0.25">
      <c r="A222" s="67" t="s">
        <v>86</v>
      </c>
      <c r="B222" s="67" t="s">
        <v>1713</v>
      </c>
      <c r="C222" s="67" t="s">
        <v>33</v>
      </c>
      <c r="D222" s="67" t="s">
        <v>14</v>
      </c>
      <c r="E222" s="67" t="s">
        <v>15</v>
      </c>
      <c r="F222" s="67" t="s">
        <v>58</v>
      </c>
      <c r="G222" s="67" t="s">
        <v>1714</v>
      </c>
      <c r="H222" s="35">
        <v>4400</v>
      </c>
      <c r="I222" s="67" t="s">
        <v>1714</v>
      </c>
      <c r="J222" s="69" t="s">
        <v>1752</v>
      </c>
      <c r="K222" s="35" t="s">
        <v>1753</v>
      </c>
      <c r="L222" s="69" t="s">
        <v>1750</v>
      </c>
      <c r="M222" s="36" t="s">
        <v>359</v>
      </c>
      <c r="N222" s="69" t="s">
        <v>1737</v>
      </c>
      <c r="O222" s="36" t="s">
        <v>361</v>
      </c>
      <c r="P222" s="69" t="s">
        <v>1738</v>
      </c>
      <c r="Q222" s="55" t="s">
        <v>362</v>
      </c>
      <c r="R222" s="68"/>
      <c r="S222" s="4" t="s">
        <v>392</v>
      </c>
      <c r="T222" s="5">
        <v>1</v>
      </c>
      <c r="U222" s="5">
        <v>1</v>
      </c>
      <c r="V222" s="69" t="s">
        <v>1750</v>
      </c>
      <c r="W222" s="4" t="s">
        <v>392</v>
      </c>
      <c r="X222" s="5">
        <v>0</v>
      </c>
      <c r="Y222" s="69" t="s">
        <v>391</v>
      </c>
      <c r="Z222" s="4" t="s">
        <v>392</v>
      </c>
      <c r="AA222" s="5">
        <v>0</v>
      </c>
      <c r="AB222" s="69" t="s">
        <v>391</v>
      </c>
      <c r="AC222" s="4" t="s">
        <v>392</v>
      </c>
      <c r="AD222" s="5">
        <v>0</v>
      </c>
      <c r="AE222" s="69" t="s">
        <v>391</v>
      </c>
      <c r="AF222" s="4" t="s">
        <v>392</v>
      </c>
    </row>
    <row r="223" spans="1:32" ht="24.75" customHeight="1" x14ac:dyDescent="0.25">
      <c r="A223" s="64" t="s">
        <v>86</v>
      </c>
      <c r="B223" s="64" t="s">
        <v>380</v>
      </c>
      <c r="C223" s="64" t="s">
        <v>84</v>
      </c>
      <c r="D223" s="64" t="s">
        <v>74</v>
      </c>
      <c r="E223" s="64" t="s">
        <v>167</v>
      </c>
      <c r="F223" s="64" t="s">
        <v>97</v>
      </c>
      <c r="G223" s="64" t="s">
        <v>1754</v>
      </c>
      <c r="H223" s="38">
        <v>4500</v>
      </c>
      <c r="I223" s="64" t="s">
        <v>1754</v>
      </c>
      <c r="J223" s="66" t="s">
        <v>1755</v>
      </c>
      <c r="K223" s="38" t="s">
        <v>1756</v>
      </c>
      <c r="L223" s="66" t="s">
        <v>1757</v>
      </c>
      <c r="M223" s="45" t="s">
        <v>1060</v>
      </c>
      <c r="N223" s="66" t="s">
        <v>1758</v>
      </c>
      <c r="O223" s="45" t="s">
        <v>370</v>
      </c>
      <c r="P223" s="66" t="s">
        <v>1759</v>
      </c>
      <c r="Q223" s="82"/>
      <c r="R223" s="65"/>
      <c r="S223" s="39" t="s">
        <v>392</v>
      </c>
      <c r="T223" s="46">
        <v>1</v>
      </c>
      <c r="U223" s="46">
        <v>0</v>
      </c>
      <c r="V223" s="66" t="s">
        <v>391</v>
      </c>
      <c r="W223" s="39" t="s">
        <v>392</v>
      </c>
      <c r="X223" s="46">
        <v>0.5</v>
      </c>
      <c r="Y223" s="66" t="s">
        <v>1760</v>
      </c>
      <c r="Z223" s="39" t="s">
        <v>392</v>
      </c>
      <c r="AA223" s="46">
        <v>0.5</v>
      </c>
      <c r="AB223" s="66" t="s">
        <v>1760</v>
      </c>
      <c r="AC223" s="39" t="s">
        <v>392</v>
      </c>
      <c r="AD223" s="46">
        <v>0</v>
      </c>
      <c r="AE223" s="66" t="s">
        <v>391</v>
      </c>
      <c r="AF223" s="39" t="s">
        <v>392</v>
      </c>
    </row>
    <row r="224" spans="1:32" ht="24.75" customHeight="1" x14ac:dyDescent="0.25">
      <c r="A224" s="64" t="s">
        <v>86</v>
      </c>
      <c r="B224" s="64" t="s">
        <v>380</v>
      </c>
      <c r="C224" s="64" t="s">
        <v>84</v>
      </c>
      <c r="D224" s="64" t="s">
        <v>74</v>
      </c>
      <c r="E224" s="64" t="s">
        <v>167</v>
      </c>
      <c r="F224" s="64" t="s">
        <v>97</v>
      </c>
      <c r="G224" s="64" t="s">
        <v>1754</v>
      </c>
      <c r="H224" s="38">
        <v>4500</v>
      </c>
      <c r="I224" s="64" t="s">
        <v>1754</v>
      </c>
      <c r="J224" s="66" t="s">
        <v>1761</v>
      </c>
      <c r="K224" s="38" t="s">
        <v>1762</v>
      </c>
      <c r="L224" s="66" t="s">
        <v>1757</v>
      </c>
      <c r="M224" s="45" t="s">
        <v>1060</v>
      </c>
      <c r="N224" s="66" t="s">
        <v>1763</v>
      </c>
      <c r="O224" s="45" t="s">
        <v>370</v>
      </c>
      <c r="P224" s="66" t="s">
        <v>1764</v>
      </c>
      <c r="Q224" s="82"/>
      <c r="R224" s="65"/>
      <c r="S224" s="39" t="s">
        <v>392</v>
      </c>
      <c r="T224" s="46">
        <v>1</v>
      </c>
      <c r="U224" s="46">
        <v>0.25</v>
      </c>
      <c r="V224" s="66" t="s">
        <v>1765</v>
      </c>
      <c r="W224" s="39" t="s">
        <v>392</v>
      </c>
      <c r="X224" s="46">
        <v>0.25</v>
      </c>
      <c r="Y224" s="66" t="s">
        <v>1765</v>
      </c>
      <c r="Z224" s="39" t="s">
        <v>392</v>
      </c>
      <c r="AA224" s="46">
        <v>0.25</v>
      </c>
      <c r="AB224" s="66" t="s">
        <v>1765</v>
      </c>
      <c r="AC224" s="39" t="s">
        <v>392</v>
      </c>
      <c r="AD224" s="46">
        <v>0.25</v>
      </c>
      <c r="AE224" s="66" t="s">
        <v>1765</v>
      </c>
      <c r="AF224" s="39" t="s">
        <v>392</v>
      </c>
    </row>
    <row r="225" spans="1:32" ht="24.75" customHeight="1" x14ac:dyDescent="0.25">
      <c r="A225" s="64" t="s">
        <v>86</v>
      </c>
      <c r="B225" s="64" t="s">
        <v>380</v>
      </c>
      <c r="C225" s="64" t="s">
        <v>84</v>
      </c>
      <c r="D225" s="64" t="s">
        <v>74</v>
      </c>
      <c r="E225" s="64" t="s">
        <v>167</v>
      </c>
      <c r="F225" s="64" t="s">
        <v>97</v>
      </c>
      <c r="G225" s="64" t="s">
        <v>1754</v>
      </c>
      <c r="H225" s="38">
        <v>4500</v>
      </c>
      <c r="I225" s="64" t="s">
        <v>1754</v>
      </c>
      <c r="J225" s="66" t="s">
        <v>1766</v>
      </c>
      <c r="K225" s="38" t="s">
        <v>1767</v>
      </c>
      <c r="L225" s="66" t="s">
        <v>1757</v>
      </c>
      <c r="M225" s="45" t="s">
        <v>1060</v>
      </c>
      <c r="N225" s="66" t="s">
        <v>1768</v>
      </c>
      <c r="O225" s="45" t="s">
        <v>370</v>
      </c>
      <c r="P225" s="66" t="s">
        <v>1759</v>
      </c>
      <c r="Q225" s="82"/>
      <c r="R225" s="65"/>
      <c r="S225" s="39" t="s">
        <v>392</v>
      </c>
      <c r="T225" s="46">
        <v>1</v>
      </c>
      <c r="U225" s="46">
        <v>0</v>
      </c>
      <c r="V225" s="66" t="s">
        <v>391</v>
      </c>
      <c r="W225" s="39" t="s">
        <v>392</v>
      </c>
      <c r="X225" s="46">
        <v>0.5</v>
      </c>
      <c r="Y225" s="66" t="s">
        <v>1769</v>
      </c>
      <c r="Z225" s="39" t="s">
        <v>392</v>
      </c>
      <c r="AA225" s="46">
        <v>0</v>
      </c>
      <c r="AB225" s="66" t="s">
        <v>391</v>
      </c>
      <c r="AC225" s="39" t="s">
        <v>392</v>
      </c>
      <c r="AD225" s="46">
        <v>0.5</v>
      </c>
      <c r="AE225" s="66" t="s">
        <v>1770</v>
      </c>
      <c r="AF225" s="39" t="s">
        <v>392</v>
      </c>
    </row>
    <row r="226" spans="1:32" ht="24.75" customHeight="1" x14ac:dyDescent="0.25">
      <c r="A226" s="64" t="s">
        <v>86</v>
      </c>
      <c r="B226" s="64" t="s">
        <v>380</v>
      </c>
      <c r="C226" s="64" t="s">
        <v>84</v>
      </c>
      <c r="D226" s="64" t="s">
        <v>74</v>
      </c>
      <c r="E226" s="64" t="s">
        <v>167</v>
      </c>
      <c r="F226" s="64" t="s">
        <v>97</v>
      </c>
      <c r="G226" s="64" t="s">
        <v>1754</v>
      </c>
      <c r="H226" s="38">
        <v>4500</v>
      </c>
      <c r="I226" s="64" t="s">
        <v>1754</v>
      </c>
      <c r="J226" s="66" t="s">
        <v>1771</v>
      </c>
      <c r="K226" s="38" t="s">
        <v>1772</v>
      </c>
      <c r="L226" s="66" t="s">
        <v>1757</v>
      </c>
      <c r="M226" s="45" t="s">
        <v>1060</v>
      </c>
      <c r="N226" s="66" t="s">
        <v>1773</v>
      </c>
      <c r="O226" s="45" t="s">
        <v>370</v>
      </c>
      <c r="P226" s="66" t="s">
        <v>1759</v>
      </c>
      <c r="Q226" s="82"/>
      <c r="R226" s="65"/>
      <c r="S226" s="39" t="s">
        <v>392</v>
      </c>
      <c r="T226" s="46">
        <v>1</v>
      </c>
      <c r="U226" s="46">
        <v>0.25</v>
      </c>
      <c r="V226" s="66" t="s">
        <v>1774</v>
      </c>
      <c r="W226" s="39" t="s">
        <v>392</v>
      </c>
      <c r="X226" s="46">
        <v>0.25</v>
      </c>
      <c r="Y226" s="66" t="s">
        <v>1774</v>
      </c>
      <c r="Z226" s="39" t="s">
        <v>392</v>
      </c>
      <c r="AA226" s="46">
        <v>0.25</v>
      </c>
      <c r="AB226" s="66" t="s">
        <v>1774</v>
      </c>
      <c r="AC226" s="39" t="s">
        <v>392</v>
      </c>
      <c r="AD226" s="46">
        <v>0.25</v>
      </c>
      <c r="AE226" s="66" t="s">
        <v>1774</v>
      </c>
      <c r="AF226" s="39" t="s">
        <v>392</v>
      </c>
    </row>
    <row r="227" spans="1:32" ht="24.75" customHeight="1" x14ac:dyDescent="0.25">
      <c r="A227" s="64" t="s">
        <v>86</v>
      </c>
      <c r="B227" s="64" t="s">
        <v>380</v>
      </c>
      <c r="C227" s="64" t="s">
        <v>84</v>
      </c>
      <c r="D227" s="64" t="s">
        <v>74</v>
      </c>
      <c r="E227" s="64" t="s">
        <v>167</v>
      </c>
      <c r="F227" s="64" t="s">
        <v>97</v>
      </c>
      <c r="G227" s="64" t="s">
        <v>1754</v>
      </c>
      <c r="H227" s="38">
        <v>4500</v>
      </c>
      <c r="I227" s="64" t="s">
        <v>1754</v>
      </c>
      <c r="J227" s="66" t="s">
        <v>1775</v>
      </c>
      <c r="K227" s="38" t="s">
        <v>1776</v>
      </c>
      <c r="L227" s="66" t="s">
        <v>1777</v>
      </c>
      <c r="M227" s="45" t="s">
        <v>1060</v>
      </c>
      <c r="N227" s="66" t="s">
        <v>1778</v>
      </c>
      <c r="O227" s="45" t="s">
        <v>370</v>
      </c>
      <c r="P227" s="66" t="s">
        <v>1759</v>
      </c>
      <c r="Q227" s="82"/>
      <c r="R227" s="65"/>
      <c r="S227" s="39" t="s">
        <v>392</v>
      </c>
      <c r="T227" s="46">
        <v>1</v>
      </c>
      <c r="U227" s="46">
        <v>0.25</v>
      </c>
      <c r="V227" s="66" t="s">
        <v>1779</v>
      </c>
      <c r="W227" s="39" t="s">
        <v>392</v>
      </c>
      <c r="X227" s="46">
        <v>0.25</v>
      </c>
      <c r="Y227" s="66" t="s">
        <v>1779</v>
      </c>
      <c r="Z227" s="39" t="s">
        <v>392</v>
      </c>
      <c r="AA227" s="46">
        <v>0.25</v>
      </c>
      <c r="AB227" s="66" t="s">
        <v>1779</v>
      </c>
      <c r="AC227" s="39" t="s">
        <v>392</v>
      </c>
      <c r="AD227" s="46">
        <v>0.25</v>
      </c>
      <c r="AE227" s="66" t="s">
        <v>1779</v>
      </c>
      <c r="AF227" s="39" t="s">
        <v>392</v>
      </c>
    </row>
  </sheetData>
  <sheetProtection algorithmName="SHA-512" hashValue="4qkqC1oCFzfq6hJqKaQ0lvSu78T6r6xUHnoPwG3sNLT5wI7y4kz9GGUw6zz8ayyOix5C5DgjJSBP/APrqNNkQQ==" saltValue="96hQ0D4LcmjJ36Oy8IA4UA==" spinCount="100000" sheet="1" objects="1" scenarios="1" autoFilter="0"/>
  <protectedRanges>
    <protectedRange sqref="A5001" name="Rango1"/>
  </protectedRanges>
  <autoFilter ref="A10:AI227" xr:uid="{3CCD3B17-7054-47D6-AD4F-596D25464BB1}"/>
  <mergeCells count="35">
    <mergeCell ref="A1:AF1"/>
    <mergeCell ref="A2:AF2"/>
    <mergeCell ref="A7:F7"/>
    <mergeCell ref="G7:AF7"/>
    <mergeCell ref="A8:A10"/>
    <mergeCell ref="B8:B10"/>
    <mergeCell ref="C8:C10"/>
    <mergeCell ref="D8:D10"/>
    <mergeCell ref="E8:E10"/>
    <mergeCell ref="F8:F10"/>
    <mergeCell ref="J8:J10"/>
    <mergeCell ref="K8:K10"/>
    <mergeCell ref="L8:P8"/>
    <mergeCell ref="Q8:S8"/>
    <mergeCell ref="T8:AF8"/>
    <mergeCell ref="L9:L10"/>
    <mergeCell ref="M9:M10"/>
    <mergeCell ref="G8:I9"/>
    <mergeCell ref="N9:N10"/>
    <mergeCell ref="U9:W9"/>
    <mergeCell ref="X9:Z9"/>
    <mergeCell ref="AA9:AC9"/>
    <mergeCell ref="AD9:AF9"/>
    <mergeCell ref="O9:O10"/>
    <mergeCell ref="P9:P10"/>
    <mergeCell ref="Q9:Q10"/>
    <mergeCell ref="R9:R10"/>
    <mergeCell ref="S9:S10"/>
    <mergeCell ref="T9:T10"/>
    <mergeCell ref="Z3:AF3"/>
    <mergeCell ref="A3:D3"/>
    <mergeCell ref="E3:I3"/>
    <mergeCell ref="J3:N3"/>
    <mergeCell ref="O3:T3"/>
    <mergeCell ref="U3:Y3"/>
  </mergeCells>
  <phoneticPr fontId="11" type="noConversion"/>
  <dataValidations xWindow="1238" yWindow="538" count="36">
    <dataValidation allowBlank="1" showInputMessage="1" showErrorMessage="1" prompt="Seleccione la Política del Modelo Integrado de Planeación y Gestión al cual corresponde el indicador o actividad. En caso que no corresponda seleccionar No Aplica (N/A)." sqref="E8:E10" xr:uid="{9CBFA8D9-5FB0-48D5-8D8A-3CC6AE60447A}"/>
    <dataValidation allowBlank="1" showInputMessage="1" showErrorMessage="1" prompt="Seleccione la acción estratégica del objetivo estratégico al cual se encuentra alineado la actividad a desarrollar en la vigencia" sqref="B8:B10" xr:uid="{5763CDFC-E6E6-4711-A7A6-DB80EC9A671B}"/>
    <dataValidation allowBlank="1" showInputMessage="1" showErrorMessage="1" promptTitle="Nombre del indicador " prompt="Coloque el nombre del indicador con el cual va a medir la actividad." sqref="L11:L17" xr:uid="{BB7D5788-5070-4973-BD69-9102FE917D2E}"/>
    <dataValidation allowBlank="1" showInputMessage="1" showErrorMessage="1" promptTitle="Tipo de indicador " prompt="Escriba el tipo de indicador establecido acorde a la siguiente clasificación: gestión, resultado, producto." sqref="M11:M17" xr:uid="{6E266626-A28F-4F1A-B8AF-A63165593306}"/>
    <dataValidation allowBlank="1" showInputMessage="1" showErrorMessage="1" promptTitle="Fórmula indicador" prompt="Escriba la fórmula de cálculo con la cual va a medir el indicador" sqref="N11:N17" xr:uid="{D6680662-B9FE-4F29-A3F6-3C7FE29C5BC2}"/>
    <dataValidation allowBlank="1" showInputMessage="1" showErrorMessage="1" promptTitle="Unidad de medida" prompt="Escriba la unidad de medida en la cual se va a presentar el resultado del indicador. (porcentaje, número, pesos, etc)" sqref="O11" xr:uid="{5A59787A-13EF-46DF-9C41-124D59BC9C0E}"/>
    <dataValidation allowBlank="1" showInputMessage="1" showErrorMessage="1" promptTitle="Fuente de información" prompt="Describa la fuente de dónde provienen los datos con los cuales se medirá el indicador (bases de datos, sistemas de información, registros físicos, etc)" sqref="P11:P17" xr:uid="{7E2B0E65-9C88-46D6-BCC0-8040152A1C6F}"/>
    <dataValidation allowBlank="1" showInputMessage="1" showErrorMessage="1" promptTitle="Descripción de la meta" prompt="Realice una breve descripción del entregable  con el cual se evidencia el avance o cumplimiento de la meta programada en el trimestre." sqref="N110 Y11:Y38 Y40:Y227 AE11:AE227 V11:V227 AB11:AB227" xr:uid="{F7685719-71FF-4AD7-8D5F-6C41425881CE}"/>
    <dataValidation allowBlank="1" showInputMessage="1" showErrorMessage="1" promptTitle="Fuente de Información" prompt="Describa la fuente de dónde provienen los datos con los cuales se medirá el indicador (bases de datos, sistemas de información, registros físicos, etc)" sqref="P18:P178 P180:P227" xr:uid="{CB67CFE0-C087-4F12-A038-834FB0C729DD}"/>
    <dataValidation allowBlank="1" showInputMessage="1" showErrorMessage="1" promptTitle="Unidad de Medida" prompt="Escriba la unidad de medida en la cual se va a presentar el resultado del indicador. (porcentaje, número, pesos, etc)" sqref="O18:O178 O180:O227" xr:uid="{5B739CB4-FD76-4AE5-8CA6-DB33A0A2DB1E}"/>
    <dataValidation allowBlank="1" showInputMessage="1" showErrorMessage="1" promptTitle="Tipo Indicador" prompt="Escriba el tipo de indicador establecido acorde a la siguiente clasificación: gestión, resultado, producto." sqref="M18:M178 M180:M227" xr:uid="{B95BA559-DDCE-41EF-A062-E4116B82536C}"/>
    <dataValidation allowBlank="1" showInputMessage="1" showErrorMessage="1" promptTitle="Fórmula Indicador" prompt="Escriba la fórmula de cálculo con la cual va a medir el indicador" sqref="N174:N176 N178 N99:N100 N105:N114 N103 N18:N21 N180:N182" xr:uid="{66478D14-D381-415F-89BE-0B8E26F7DD78}"/>
    <dataValidation allowBlank="1" showInputMessage="1" showErrorMessage="1" promptTitle="Nombre del Indicador" prompt="Coloque el nombre del indicador con el cual va a medir la actividad." sqref="N177 N101:N102 L100:L107 N104 L109:L174 N115:N173 L18:L98 N22:N98 L176:L178 L180:L227 N183:N227" xr:uid="{1E11D96A-DA0B-4C0D-8C2F-E7A98C6359D3}"/>
    <dataValidation allowBlank="1" showInputMessage="1" showErrorMessage="1" promptTitle="Meta Física Anual" prompt="Ingrese la meta total (número, %, etc) que va a ejecutar durante la vigencia." sqref="T174" xr:uid="{4B2BD1CE-7C0F-4FCD-8A4D-8B3A692ED604}"/>
    <dataValidation allowBlank="1" showInputMessage="1" showErrorMessage="1" promptTitle="Meta Física Anual" prompt="Ingrese la meta física total (valor) que va a ejecutar durante la vigencia." sqref="AD47 U47 X47 AA47 U52 X52 AA52 AD52 T11:T173 T175:T227" xr:uid="{60C33C7E-17D7-409A-9DDC-22541A3899A1}"/>
    <dataValidation type="list" allowBlank="1" showInputMessage="1" showErrorMessage="1" promptTitle="Código CCP" prompt="Seleccione el Código de Clasificación Presupuestal - CCP del producto del proyecto de inversión al cual pertenece la actividad." sqref="R112:R114" xr:uid="{18A6F60B-4081-4419-A2AB-DC224933F6CE}">
      <formula1>INDIRECT(Q112)</formula1>
    </dataValidation>
    <dataValidation allowBlank="1" showInputMessage="1" showErrorMessage="1" promptTitle="Programación Meta" prompt="Ingrese la meta física a ejecutar (valor) durante el trimestre, para cumplir la meta anual." sqref="U11:U46 AD11:AD46 X11:X46 AA11:AA46 U48:U51 X48:X51 AA48:AA51 AD48:AD51 AD53:AD227 X53:X227 U53:U227 AA53:AA227" xr:uid="{0E387A2A-4945-46DC-92B7-8135CD1915C5}"/>
    <dataValidation allowBlank="1" showInputMessage="1" showErrorMessage="1" promptTitle="Actividad" prompt="Formule la actividad a desarrollar para cumplir la acción estratégica." sqref="J11:J178 J180:J227" xr:uid="{5DEC67FD-EFD9-4EC9-B4FC-12D1F0951367}"/>
    <dataValidation allowBlank="1" showInputMessage="1" showErrorMessage="1" promptTitle="Programación de recursos" prompt="Especifique la cantidad de recursos de inversión que va a ejecutar durante el trimestre para el cumplimiento de la meta." sqref="Z11:Z178 AC11:AC161 AF11:AF179 AC163:AC227 AF181:AF227 Z180:Z227 W11:W227" xr:uid="{5F3E5183-5C8C-4878-B1ED-C150ABFA3425}"/>
    <dataValidation allowBlank="1" showInputMessage="1" showErrorMessage="1" promptTitle="Valor Asignado" prompt="Ingrese el valor con el cual se financia la actividad, de acuerdo a lo establecido en el proyecto de inversión." sqref="AF180 S11:S227" xr:uid="{A14ADAB4-250C-4C24-A03C-48A7C21D1516}"/>
    <dataValidation allowBlank="1" showInputMessage="1" showErrorMessage="1" promptTitle="Rubro" prompt="Seleccione el rubro del producto del proyecto de inversión al cual pertenece la actividad." sqref="Q190:Q193" xr:uid="{B18648D8-2C9E-4D02-B7E3-791852AB22DF}"/>
    <dataValidation allowBlank="1" showInputMessage="1" showErrorMessage="1" promptTitle="CCP" prompt="Seleccione el Código de Clasificación Presupuestal - CCP del producto del proyecto de inversión al cual pertenece la actividad." sqref="R190:R193" xr:uid="{8876BD20-732E-4908-9526-568BD32B054D}"/>
    <dataValidation type="list" allowBlank="1" showInputMessage="1" showErrorMessage="1" promptTitle="CCP" prompt="Seleccione el Código de Clasificación Presupuestal - CCP del producto del proyecto de inversión al cual pertenece la actividad." sqref="R102:R111 R179:R189 R120:R154 R156:R176 R11:R87 R210:R227 R92:R100 R197:R205" xr:uid="{60EA00F0-7133-4F71-9362-21065E165FBE}"/>
    <dataValidation type="list" allowBlank="1" showInputMessage="1" showErrorMessage="1" promptTitle="Rubro" prompt="Seleccione el rubro del producto del proyecto de inversión al cual pertenece la actividad." sqref="Q92:Q111 Q120:Q154 Q11:Q87 Q156:Q189 Q194:Q227" xr:uid="{A85874A6-5732-4C11-96B4-3CBE2982BCD2}"/>
    <dataValidation allowBlank="1" showInputMessage="1" showErrorMessage="1" prompt="Seleccione el código de la dependencia al cual pertenece el Plan de Acción" sqref="H10" xr:uid="{D710B0C9-9CD4-4AE1-A70B-2F0435678EBD}"/>
    <dataValidation allowBlank="1" showInputMessage="1" showErrorMessage="1" promptTitle="Dependencia" prompt="Seleccionela dependencia a la cual corresponde El Plan que esta formulando" sqref="G10" xr:uid="{FC2DE52D-A83C-4212-955F-BB9D497BB485}"/>
    <dataValidation allowBlank="1" showInputMessage="1" showErrorMessage="1" promptTitle="Código de actividad" prompt="El grupo de planeación establecerá en la consolidación el código correspondiente." sqref="K11:K227" xr:uid="{95B0F134-EDDD-4CDB-B5FA-7464FC011151}"/>
    <dataValidation type="list" allowBlank="1" showInputMessage="1" showErrorMessage="1" promptTitle="Código Dependencia" prompt="Se mostrará en la lista desplegable el código de la dependencia, una  vez haya sido seleccionada en la columna anterior." sqref="H11:H227" xr:uid="{97440498-D039-4262-A097-D1A3C8381DFF}"/>
    <dataValidation type="list" allowBlank="1" showInputMessage="1" showErrorMessage="1" promptTitle="Dependencia" prompt="Seleccione la dependencia a la cual corresponde el Plan que esta formulando" sqref="G11:G227" xr:uid="{DB171BCD-CBAA-4999-8166-40098B5C68ED}"/>
    <dataValidation type="list" allowBlank="1" showInputMessage="1" showErrorMessage="1" promptTitle="Planes Decreto 612 de 2018" prompt="Seleccione el Plan al cual corresponde la actividad que va a desarrollar acorde a lo descrito en el Decreto 612 de 2018. En caso que no corresponda seleccionar No Aplica (N/A)." sqref="F11:F227" xr:uid="{434A2C24-2864-4FE7-AD48-47B536A1A74E}"/>
    <dataValidation type="list" allowBlank="1" showInputMessage="1" showErrorMessage="1" promptTitle="Políticas MIPG" prompt="Seleccionar de la lista desplegable, la política que corresponda de acuerdo a la dimensión seleccionada en la columna anterior" sqref="E11:E227" xr:uid="{548845D0-9711-4CD7-9D23-077F37B10B46}"/>
    <dataValidation type="list" allowBlank="1" showInputMessage="1" showErrorMessage="1" promptTitle="Dmensión Operativa MIPG" prompt="Seleccione la Dimensión del Modelo Integrado de Planeación y Gestión al cual corresponde la actividad. En caso que no corresponda seleccionar No Aplica (N/A)." sqref="D11:D227" xr:uid="{2A4D831B-BB28-4F8A-91AD-F6DDE7624A5B}"/>
    <dataValidation type="list" allowBlank="1" showInputMessage="1" showErrorMessage="1" promptTitle="Objetivo Desarrollo Sostenible" prompt="Seleccione el ODS principal asociado a la actividad a desarrollar en la vigencia" sqref="C11:C227" xr:uid="{7075FCC8-078D-4A85-96B8-70396A713D5B}"/>
    <dataValidation type="list" allowBlank="1" showInputMessage="1" showErrorMessage="1" promptTitle="Acción Estratégica" prompt="Seleccione de la lista desplegable, la acción estratégica a la cual está alineada la actividad propuesta. Se mostrará la lista de acuerdo al objetivo estrategico seleccionado" sqref="B11:B227" xr:uid="{D0252D6A-329E-49BB-90A6-B18423BD2EBD}"/>
    <dataValidation type="list" allowBlank="1" showInputMessage="1" showErrorMessage="1" promptTitle="Objetivo Estratégico" prompt="Seleccione el objetivo estratégico del MSPS al cual se encuentra alineado la actividad a desarrollar en la vigencia" sqref="A11:A227" xr:uid="{79721BE9-956F-4961-BFA5-627F05A5BF0F}"/>
    <dataValidation type="list" allowBlank="1" showInputMessage="1" showErrorMessage="1" promptTitle="Proceso" prompt="Seleccione el proceso al cual corresponde la dependencia que formula el plan de acción, de acuerdo al mapa de procesos vigente del Sistema Integrado de Gestión" sqref="I11:I227" xr:uid="{F9140276-3156-4BBC-B1AD-8CB5D380F540}"/>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AD2CF-D4E0-4B49-9D48-FA214C738777}">
  <dimension ref="A1:BI228"/>
  <sheetViews>
    <sheetView tabSelected="1" zoomScale="85" zoomScaleNormal="85" workbookViewId="0">
      <selection sqref="A1:R1"/>
    </sheetView>
  </sheetViews>
  <sheetFormatPr baseColWidth="10" defaultColWidth="0" defaultRowHeight="12.75" zeroHeight="1" x14ac:dyDescent="0.2"/>
  <cols>
    <col min="1" max="1" width="41.7109375" style="128" customWidth="1"/>
    <col min="2" max="2" width="33.42578125" style="128" customWidth="1"/>
    <col min="3" max="3" width="15" style="128" customWidth="1"/>
    <col min="4" max="4" width="13.85546875" style="128" customWidth="1"/>
    <col min="5" max="5" width="23" style="128" customWidth="1"/>
    <col min="6" max="6" width="25.42578125" style="128" customWidth="1"/>
    <col min="7" max="7" width="27.5703125" style="128" customWidth="1"/>
    <col min="8" max="8" width="11.28515625" style="128" customWidth="1"/>
    <col min="9" max="9" width="29.42578125" style="128" customWidth="1"/>
    <col min="10" max="10" width="53.28515625" style="128" customWidth="1"/>
    <col min="11" max="11" width="15.28515625" style="128" customWidth="1"/>
    <col min="12" max="12" width="34" style="128" customWidth="1"/>
    <col min="13" max="13" width="42.28515625" style="128" customWidth="1"/>
    <col min="14" max="14" width="16.42578125" style="128" customWidth="1"/>
    <col min="15" max="15" width="27.85546875" style="128" customWidth="1"/>
    <col min="16" max="16" width="37.7109375" style="128" customWidth="1"/>
    <col min="17" max="17" width="23.7109375" style="128" customWidth="1"/>
    <col min="18" max="18" width="26" style="128" customWidth="1"/>
    <col min="19" max="20" width="23.5703125" style="128" customWidth="1"/>
    <col min="21" max="21" width="23.5703125" style="129" customWidth="1"/>
    <col min="22" max="24" width="23.5703125" style="128" customWidth="1"/>
    <col min="25" max="25" width="23.5703125" style="221" customWidth="1"/>
    <col min="26" max="26" width="23.5703125" style="131" customWidth="1"/>
    <col min="27" max="31" width="23.5703125" style="128" customWidth="1"/>
    <col min="32" max="32" width="17" style="128" customWidth="1"/>
    <col min="33" max="33" width="29.140625" style="128" customWidth="1"/>
    <col min="34" max="34" width="23.5703125" style="129" customWidth="1"/>
    <col min="35" max="35" width="17.5703125" style="128" customWidth="1"/>
    <col min="36" max="36" width="12.85546875" style="128" customWidth="1"/>
    <col min="37" max="37" width="15.28515625" style="128" customWidth="1"/>
    <col min="38" max="38" width="19.140625" style="130" customWidth="1"/>
    <col min="39" max="39" width="10.28515625" style="128" customWidth="1"/>
    <col min="40" max="43" width="43.5703125" style="128" customWidth="1"/>
    <col min="44" max="44" width="65.42578125" style="128" customWidth="1"/>
    <col min="45" max="45" width="16.5703125" style="132" customWidth="1"/>
    <col min="46" max="46" width="15" style="132" customWidth="1"/>
    <col min="47" max="47" width="24.85546875" style="130" customWidth="1"/>
    <col min="48" max="48" width="11.42578125" style="132" customWidth="1"/>
    <col min="49" max="16384" width="0" style="128" hidden="1"/>
  </cols>
  <sheetData>
    <row r="1" spans="1:61" ht="64.5" customHeight="1" x14ac:dyDescent="0.2">
      <c r="A1" s="277"/>
      <c r="B1" s="277"/>
      <c r="C1" s="277"/>
      <c r="D1" s="277"/>
      <c r="E1" s="277"/>
      <c r="F1" s="277"/>
      <c r="G1" s="277"/>
      <c r="H1" s="277"/>
      <c r="I1" s="277"/>
      <c r="J1" s="277"/>
      <c r="K1" s="277"/>
      <c r="L1" s="277"/>
      <c r="M1" s="277"/>
      <c r="N1" s="277"/>
      <c r="O1" s="277"/>
      <c r="P1" s="277"/>
      <c r="Q1" s="277"/>
      <c r="R1" s="277"/>
      <c r="Y1" s="130"/>
      <c r="AU1" s="133"/>
    </row>
    <row r="2" spans="1:61" ht="21" customHeight="1" x14ac:dyDescent="0.2">
      <c r="A2" s="299" t="s">
        <v>1780</v>
      </c>
      <c r="B2" s="300"/>
      <c r="C2" s="300"/>
      <c r="D2" s="300"/>
      <c r="E2" s="300"/>
      <c r="F2" s="300"/>
      <c r="G2" s="300"/>
      <c r="H2" s="300"/>
      <c r="I2" s="300"/>
      <c r="J2" s="300"/>
      <c r="K2" s="300"/>
      <c r="L2" s="300"/>
      <c r="M2" s="300"/>
      <c r="N2" s="300"/>
      <c r="O2" s="300"/>
      <c r="P2" s="300"/>
      <c r="Q2" s="300"/>
      <c r="R2" s="300"/>
      <c r="Y2" s="130"/>
      <c r="AU2" s="133"/>
    </row>
    <row r="3" spans="1:61" ht="21" customHeight="1" x14ac:dyDescent="0.2">
      <c r="A3" s="301" t="s">
        <v>314</v>
      </c>
      <c r="B3" s="302"/>
      <c r="C3" s="302"/>
      <c r="D3" s="303" t="s">
        <v>315</v>
      </c>
      <c r="E3" s="303"/>
      <c r="F3" s="303"/>
      <c r="G3" s="303"/>
      <c r="H3" s="303"/>
      <c r="I3" s="303"/>
      <c r="J3" s="303"/>
      <c r="K3" s="304"/>
      <c r="L3" s="304"/>
      <c r="M3" s="304"/>
      <c r="N3" s="304"/>
      <c r="O3" s="304"/>
      <c r="P3" s="304"/>
      <c r="Q3" s="304"/>
      <c r="R3" s="305" t="s">
        <v>1781</v>
      </c>
      <c r="Y3" s="130"/>
      <c r="AU3" s="133"/>
    </row>
    <row r="4" spans="1:61" ht="9" customHeight="1" x14ac:dyDescent="0.2">
      <c r="Y4" s="130"/>
      <c r="AU4" s="133"/>
    </row>
    <row r="5" spans="1:61" s="135" customFormat="1" ht="21" customHeight="1" x14ac:dyDescent="0.3">
      <c r="A5" s="134" t="s">
        <v>1782</v>
      </c>
      <c r="B5" s="306">
        <v>2024</v>
      </c>
      <c r="U5" s="136"/>
      <c r="Y5" s="137"/>
      <c r="Z5" s="138"/>
      <c r="AH5" s="136"/>
      <c r="AL5" s="137"/>
      <c r="AS5" s="139"/>
      <c r="AT5" s="139"/>
      <c r="AU5" s="140"/>
      <c r="AV5" s="139"/>
    </row>
    <row r="6" spans="1:61" ht="9.75" customHeight="1" x14ac:dyDescent="0.2">
      <c r="Y6" s="130"/>
      <c r="AU6" s="133"/>
    </row>
    <row r="7" spans="1:61" ht="21" customHeight="1" x14ac:dyDescent="0.2">
      <c r="A7" s="141" t="s">
        <v>1783</v>
      </c>
      <c r="B7" s="142"/>
      <c r="C7" s="142"/>
      <c r="D7" s="142"/>
      <c r="E7" s="142"/>
      <c r="F7" s="143"/>
      <c r="G7" s="144"/>
      <c r="H7" s="145"/>
      <c r="I7" s="145"/>
      <c r="J7" s="142"/>
      <c r="K7" s="142"/>
      <c r="L7" s="142"/>
      <c r="M7" s="142"/>
      <c r="N7" s="142"/>
      <c r="O7" s="142"/>
      <c r="P7" s="142"/>
      <c r="Q7" s="142"/>
      <c r="R7" s="146"/>
      <c r="S7" s="222" t="s">
        <v>1784</v>
      </c>
      <c r="T7" s="223"/>
      <c r="U7" s="278"/>
      <c r="V7" s="223"/>
      <c r="W7" s="223"/>
      <c r="X7" s="223"/>
      <c r="Y7" s="223"/>
      <c r="Z7" s="223"/>
      <c r="AA7" s="223"/>
      <c r="AB7" s="223"/>
      <c r="AC7" s="223"/>
      <c r="AD7" s="223"/>
      <c r="AE7" s="224"/>
      <c r="AF7" s="154" t="s">
        <v>1784</v>
      </c>
      <c r="AG7" s="154"/>
      <c r="AH7" s="154"/>
      <c r="AI7" s="154"/>
      <c r="AJ7" s="154"/>
      <c r="AK7" s="154"/>
      <c r="AL7" s="154"/>
      <c r="AM7" s="154"/>
      <c r="AN7" s="154"/>
      <c r="AO7" s="154"/>
      <c r="AP7" s="154"/>
      <c r="AQ7" s="154"/>
      <c r="AR7" s="154"/>
      <c r="AS7" s="279" t="s">
        <v>1785</v>
      </c>
      <c r="AT7" s="280"/>
      <c r="AU7" s="280"/>
      <c r="AV7" s="281"/>
    </row>
    <row r="8" spans="1:61" ht="21" customHeight="1" x14ac:dyDescent="0.2">
      <c r="A8" s="147" t="s">
        <v>322</v>
      </c>
      <c r="B8" s="148" t="s">
        <v>323</v>
      </c>
      <c r="C8" s="148" t="s">
        <v>324</v>
      </c>
      <c r="D8" s="148" t="s">
        <v>325</v>
      </c>
      <c r="E8" s="148" t="s">
        <v>326</v>
      </c>
      <c r="F8" s="149" t="s">
        <v>327</v>
      </c>
      <c r="G8" s="150" t="s">
        <v>1786</v>
      </c>
      <c r="H8" s="150"/>
      <c r="I8" s="150"/>
      <c r="J8" s="151" t="s">
        <v>1787</v>
      </c>
      <c r="K8" s="152" t="s">
        <v>1788</v>
      </c>
      <c r="L8" s="153" t="s">
        <v>1789</v>
      </c>
      <c r="M8" s="153"/>
      <c r="N8" s="153"/>
      <c r="O8" s="254" t="s">
        <v>1790</v>
      </c>
      <c r="P8" s="255"/>
      <c r="Q8" s="256"/>
      <c r="R8" s="95" t="s">
        <v>342</v>
      </c>
      <c r="S8" s="269" t="s">
        <v>1791</v>
      </c>
      <c r="T8" s="270"/>
      <c r="U8" s="271"/>
      <c r="V8" s="269" t="s">
        <v>1792</v>
      </c>
      <c r="W8" s="270"/>
      <c r="X8" s="270"/>
      <c r="Y8" s="270"/>
      <c r="Z8" s="271"/>
      <c r="AA8" s="269" t="s">
        <v>1793</v>
      </c>
      <c r="AB8" s="270"/>
      <c r="AC8" s="270"/>
      <c r="AD8" s="271"/>
      <c r="AE8" s="154" t="s">
        <v>1794</v>
      </c>
      <c r="AF8" s="257" t="s">
        <v>1795</v>
      </c>
      <c r="AG8" s="258"/>
      <c r="AH8" s="259"/>
      <c r="AI8" s="257" t="s">
        <v>1792</v>
      </c>
      <c r="AJ8" s="258"/>
      <c r="AK8" s="258"/>
      <c r="AL8" s="258"/>
      <c r="AM8" s="259"/>
      <c r="AN8" s="155" t="s">
        <v>1793</v>
      </c>
      <c r="AO8" s="263" t="s">
        <v>1796</v>
      </c>
      <c r="AP8" s="264"/>
      <c r="AQ8" s="265"/>
      <c r="AR8" s="155" t="s">
        <v>1794</v>
      </c>
      <c r="AS8" s="282" t="s">
        <v>1797</v>
      </c>
      <c r="AT8" s="283"/>
      <c r="AU8" s="283"/>
      <c r="AV8" s="284"/>
    </row>
    <row r="9" spans="1:61" ht="21" customHeight="1" x14ac:dyDescent="0.2">
      <c r="A9" s="156"/>
      <c r="B9" s="157"/>
      <c r="C9" s="157"/>
      <c r="D9" s="157"/>
      <c r="E9" s="157"/>
      <c r="F9" s="158"/>
      <c r="G9" s="150"/>
      <c r="H9" s="150"/>
      <c r="I9" s="150"/>
      <c r="J9" s="159"/>
      <c r="K9" s="160"/>
      <c r="L9" s="148" t="s">
        <v>334</v>
      </c>
      <c r="M9" s="148" t="s">
        <v>336</v>
      </c>
      <c r="N9" s="148" t="s">
        <v>337</v>
      </c>
      <c r="O9" s="161"/>
      <c r="P9" s="162"/>
      <c r="Q9" s="163"/>
      <c r="R9" s="96"/>
      <c r="S9" s="94" t="s">
        <v>1798</v>
      </c>
      <c r="T9" s="94" t="s">
        <v>1799</v>
      </c>
      <c r="U9" s="97" t="s">
        <v>1800</v>
      </c>
      <c r="V9" s="272" t="s">
        <v>1801</v>
      </c>
      <c r="W9" s="273"/>
      <c r="X9" s="274"/>
      <c r="Y9" s="275" t="s">
        <v>1802</v>
      </c>
      <c r="Z9" s="276"/>
      <c r="AA9" s="94" t="s">
        <v>1803</v>
      </c>
      <c r="AB9" s="272" t="s">
        <v>1796</v>
      </c>
      <c r="AC9" s="273"/>
      <c r="AD9" s="274"/>
      <c r="AE9" s="94" t="s">
        <v>1804</v>
      </c>
      <c r="AF9" s="86" t="s">
        <v>1798</v>
      </c>
      <c r="AG9" s="86" t="s">
        <v>1799</v>
      </c>
      <c r="AH9" s="93" t="s">
        <v>1800</v>
      </c>
      <c r="AI9" s="260" t="s">
        <v>1801</v>
      </c>
      <c r="AJ9" s="261"/>
      <c r="AK9" s="262"/>
      <c r="AL9" s="260" t="s">
        <v>1802</v>
      </c>
      <c r="AM9" s="262"/>
      <c r="AN9" s="86" t="s">
        <v>1803</v>
      </c>
      <c r="AO9" s="266"/>
      <c r="AP9" s="267"/>
      <c r="AQ9" s="268"/>
      <c r="AR9" s="86" t="s">
        <v>1804</v>
      </c>
      <c r="AS9" s="285" t="s">
        <v>1805</v>
      </c>
      <c r="AT9" s="286"/>
      <c r="AU9" s="287" t="s">
        <v>1806</v>
      </c>
      <c r="AV9" s="288"/>
    </row>
    <row r="10" spans="1:61" ht="59.25" customHeight="1" x14ac:dyDescent="0.2">
      <c r="A10" s="289" t="str">
        <f>+DESF13!A11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0" s="289" t="str">
        <f>+DESF13!B11</f>
        <v>8.5. Fortalecer la comunicación pública y estratégica para la promoción y divulgación de los temas relacionados con salud y protección socia</v>
      </c>
      <c r="C10" s="289" t="str">
        <f>+DESF13!C11</f>
        <v>ODS 3. Salud y Bienestar</v>
      </c>
      <c r="D10" s="289" t="str">
        <f>+DESF13!D11</f>
        <v>5. Información y Comunicación</v>
      </c>
      <c r="E10" s="289" t="str">
        <f>+DESF13!E11</f>
        <v>5.2. Transparencia, acceso a la información pública y lucha contra la corrupción</v>
      </c>
      <c r="F10" s="289" t="str">
        <f>+DESF13!F11</f>
        <v>N/A</v>
      </c>
      <c r="G10" s="289" t="str">
        <f>+DESF13!G11</f>
        <v xml:space="preserve"> Grupo de Comunicaciones </v>
      </c>
      <c r="H10" s="289">
        <f>+DESF13!H11</f>
        <v>1020</v>
      </c>
      <c r="I10" s="289" t="str">
        <f>+DESF13!I11</f>
        <v xml:space="preserve"> Gestión de las Comunicaciones Públicas y Estratégicas </v>
      </c>
      <c r="J10" s="289" t="str">
        <f>+DESF13!J11</f>
        <v xml:space="preserve">Implementar la estrategia de comunicaciones interna y externa del Ministerio de Salud y Protección Social </v>
      </c>
      <c r="K10" s="289" t="str">
        <f>+DESF13!K11</f>
        <v>1020-01</v>
      </c>
      <c r="L10" s="289" t="str">
        <f>+DESF13!L11</f>
        <v xml:space="preserve"> Acciones de comunicación implementadas</v>
      </c>
      <c r="M10" s="289" t="str">
        <f>+DESF13!N11</f>
        <v>Numero de acciones de comunicación implementadas</v>
      </c>
      <c r="N10" s="289" t="str">
        <f>+DESF13!O11</f>
        <v>Número</v>
      </c>
      <c r="O10" s="290" t="str">
        <f>+DESF13!Q11</f>
        <v>C-1999-0300-15-20201C2</v>
      </c>
      <c r="P10" s="290" t="str">
        <f>+DESF13!R11</f>
        <v>C-1999-0300-15-20201C2-1999064-02</v>
      </c>
      <c r="Q10" s="291">
        <f>+DESF13!S11</f>
        <v>1212355608</v>
      </c>
      <c r="R10" s="292">
        <f>+DESF13!T11</f>
        <v>2000</v>
      </c>
      <c r="S10" s="292">
        <v>500</v>
      </c>
      <c r="T10" s="289" t="s">
        <v>1807</v>
      </c>
      <c r="U10" s="293">
        <v>303088902</v>
      </c>
      <c r="V10" s="292"/>
      <c r="W10" s="294">
        <v>1.66</v>
      </c>
      <c r="X10" s="292">
        <v>-330</v>
      </c>
      <c r="Y10" s="295">
        <v>26516381</v>
      </c>
      <c r="Z10" s="296">
        <v>8.7487139334451777E-2</v>
      </c>
      <c r="AA10" s="297" t="s">
        <v>1808</v>
      </c>
      <c r="AB10" s="297" t="s">
        <v>1809</v>
      </c>
      <c r="AC10" s="297" t="s">
        <v>1810</v>
      </c>
      <c r="AD10" s="297" t="s">
        <v>1811</v>
      </c>
      <c r="AE10" s="297" t="s">
        <v>1812</v>
      </c>
      <c r="AF10" s="292">
        <f>+DESF13!X11</f>
        <v>500</v>
      </c>
      <c r="AG10" s="289" t="str">
        <f>+DESF13!Y11</f>
        <v xml:space="preserve"> Boletines de prensa publicados, intranet, redes sociales y diseño </v>
      </c>
      <c r="AH10" s="293">
        <f>+DESF13!Z11</f>
        <v>303088902</v>
      </c>
      <c r="AI10" s="292">
        <v>482</v>
      </c>
      <c r="AJ10" s="294">
        <f>+AI10/AF10</f>
        <v>0.96399999999999997</v>
      </c>
      <c r="AK10" s="292">
        <f>+AF10-AI10</f>
        <v>18</v>
      </c>
      <c r="AL10" s="298">
        <v>280367997</v>
      </c>
      <c r="AM10" s="296">
        <f>+AL10/AH10</f>
        <v>0.92503550987822047</v>
      </c>
      <c r="AN10" s="297" t="s">
        <v>1813</v>
      </c>
      <c r="AO10" s="297" t="s">
        <v>1814</v>
      </c>
      <c r="AP10" s="297" t="s">
        <v>1810</v>
      </c>
      <c r="AQ10" s="297" t="s">
        <v>1815</v>
      </c>
      <c r="AR10" s="297" t="s">
        <v>1816</v>
      </c>
      <c r="AS10" s="292">
        <f>V10+AI10</f>
        <v>482</v>
      </c>
      <c r="AT10" s="294">
        <f t="shared" ref="AT10:AT73" si="0">+AS10/R10</f>
        <v>0.24099999999999999</v>
      </c>
      <c r="AU10" s="298">
        <f t="shared" ref="AU10:AU73" si="1">+AL10+Y10</f>
        <v>306884378</v>
      </c>
      <c r="AV10" s="294">
        <f t="shared" ref="AV10:AV73" si="2">+AU10/Q10</f>
        <v>0.25313066230316805</v>
      </c>
    </row>
    <row r="11" spans="1:61" s="172" customFormat="1" ht="59.25" customHeight="1" x14ac:dyDescent="0.2">
      <c r="A11" s="164" t="str">
        <f>+DESF13!A12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1" s="164" t="str">
        <f>+DESF13!B12</f>
        <v>8.5. Fortalecer la comunicación pública y estratégica para la promoción y divulgación de los temas relacionados con salud y protección socia</v>
      </c>
      <c r="C11" s="164" t="str">
        <f>+DESF13!C12</f>
        <v>ODS 3. Salud y Bienestar</v>
      </c>
      <c r="D11" s="164" t="str">
        <f>+DESF13!D12</f>
        <v>5. Información y Comunicación</v>
      </c>
      <c r="E11" s="164" t="str">
        <f>+DESF13!E12</f>
        <v>5.2. Transparencia, acceso a la información pública y lucha contra la corrupción</v>
      </c>
      <c r="F11" s="164" t="str">
        <f>+DESF13!F12</f>
        <v>N/A</v>
      </c>
      <c r="G11" s="164" t="str">
        <f>+DESF13!G12</f>
        <v xml:space="preserve"> Grupo de Comunicaciones </v>
      </c>
      <c r="H11" s="164">
        <f>+DESF13!H12</f>
        <v>1020</v>
      </c>
      <c r="I11" s="164" t="str">
        <f>+DESF13!I12</f>
        <v xml:space="preserve"> Gestión de las Comunicaciones Públicas y Estratégicas </v>
      </c>
      <c r="J11" s="164" t="str">
        <f>+DESF13!J12</f>
        <v>Apoyo logísticos en preproducción de material audiovisual, digital y grafico, cubrimiento de actividades propias de la gestión del ministerio en salud pública</v>
      </c>
      <c r="K11" s="164" t="str">
        <f>+DESF13!K12</f>
        <v>1020-02</v>
      </c>
      <c r="L11" s="164" t="str">
        <f>+DESF13!L12</f>
        <v>Apoyos logísticos realizados</v>
      </c>
      <c r="M11" s="164" t="str">
        <f>+DESF13!N12</f>
        <v xml:space="preserve">No de apoyos logísticos solicitados/No de apoyos logísticos realizados
</v>
      </c>
      <c r="N11" s="164" t="str">
        <f>+DESF13!O12</f>
        <v>Porcentaje</v>
      </c>
      <c r="O11" s="165" t="str">
        <f>+DESF13!Q12</f>
        <v>C-1999-0300-15-20201C2</v>
      </c>
      <c r="P11" s="165" t="str">
        <f>+DESF13!R12</f>
        <v>C-1999-0300-15-20201C2-1999064-02</v>
      </c>
      <c r="Q11" s="103">
        <f>+DESF13!S12</f>
        <v>310000000</v>
      </c>
      <c r="R11" s="106">
        <f>+DESF13!T12</f>
        <v>1</v>
      </c>
      <c r="S11" s="106">
        <v>1</v>
      </c>
      <c r="T11" s="164" t="s">
        <v>1817</v>
      </c>
      <c r="U11" s="105">
        <v>77500000</v>
      </c>
      <c r="V11" s="106"/>
      <c r="W11" s="166">
        <v>0</v>
      </c>
      <c r="X11" s="106">
        <v>1</v>
      </c>
      <c r="Y11" s="170">
        <v>6472166</v>
      </c>
      <c r="Z11" s="168">
        <v>8.3511819354838715E-2</v>
      </c>
      <c r="AA11" s="169" t="s">
        <v>1818</v>
      </c>
      <c r="AB11" s="169" t="s">
        <v>1819</v>
      </c>
      <c r="AC11" s="169" t="s">
        <v>1810</v>
      </c>
      <c r="AD11" s="169" t="s">
        <v>1820</v>
      </c>
      <c r="AE11" s="169" t="s">
        <v>1821</v>
      </c>
      <c r="AF11" s="106">
        <f>+DESF13!X12</f>
        <v>1</v>
      </c>
      <c r="AG11" s="164" t="str">
        <f>+DESF13!Y12</f>
        <v xml:space="preserve"> Apoyo logístico realizado </v>
      </c>
      <c r="AH11" s="105">
        <f>+DESF13!Z12</f>
        <v>77500000</v>
      </c>
      <c r="AI11" s="106">
        <v>1</v>
      </c>
      <c r="AJ11" s="166">
        <f t="shared" ref="AJ11:AJ74" si="3">+AI11/AF11</f>
        <v>1</v>
      </c>
      <c r="AK11" s="106">
        <f t="shared" ref="AK11:AK74" si="4">+AF11-AI11</f>
        <v>0</v>
      </c>
      <c r="AL11" s="170">
        <v>25170740</v>
      </c>
      <c r="AM11" s="168">
        <f t="shared" ref="AM11:AM74" si="5">+AL11/AH11</f>
        <v>0.32478374193548387</v>
      </c>
      <c r="AN11" s="169" t="s">
        <v>1822</v>
      </c>
      <c r="AO11" s="169" t="s">
        <v>1819</v>
      </c>
      <c r="AP11" s="169" t="s">
        <v>1810</v>
      </c>
      <c r="AQ11" s="169" t="s">
        <v>1820</v>
      </c>
      <c r="AR11" s="169" t="s">
        <v>1823</v>
      </c>
      <c r="AS11" s="106">
        <f>(V11+AI11)/2</f>
        <v>0.5</v>
      </c>
      <c r="AT11" s="166">
        <f t="shared" si="0"/>
        <v>0.5</v>
      </c>
      <c r="AU11" s="170">
        <f t="shared" si="1"/>
        <v>31642906</v>
      </c>
      <c r="AV11" s="166">
        <f t="shared" si="2"/>
        <v>0.10207389032258064</v>
      </c>
      <c r="AW11" s="171"/>
      <c r="AX11" s="171"/>
      <c r="AY11" s="171"/>
      <c r="AZ11" s="171"/>
      <c r="BA11" s="171"/>
      <c r="BB11" s="171"/>
      <c r="BC11" s="171"/>
      <c r="BD11" s="171"/>
      <c r="BE11" s="171"/>
      <c r="BF11" s="171"/>
      <c r="BG11" s="171"/>
      <c r="BH11" s="171"/>
      <c r="BI11" s="171"/>
    </row>
    <row r="12" spans="1:61" s="172" customFormat="1" ht="59.25" customHeight="1" x14ac:dyDescent="0.2">
      <c r="A12" s="164" t="str">
        <f>+DESF13!A13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2" s="164" t="str">
        <f>+DESF13!B13</f>
        <v>8.5. Fortalecer la comunicación pública y estratégica para la promoción y divulgación de los temas relacionados con salud y protección socia</v>
      </c>
      <c r="C12" s="164" t="str">
        <f>+DESF13!C13</f>
        <v>ODS 3. Salud y Bienestar</v>
      </c>
      <c r="D12" s="164" t="str">
        <f>+DESF13!D13</f>
        <v>5. Información y Comunicación</v>
      </c>
      <c r="E12" s="164" t="str">
        <f>+DESF13!E13</f>
        <v>5.2. Transparencia, acceso a la información pública y lucha contra la corrupción</v>
      </c>
      <c r="F12" s="164" t="str">
        <f>+DESF13!F13</f>
        <v>N/A</v>
      </c>
      <c r="G12" s="164" t="str">
        <f>+DESF13!G13</f>
        <v xml:space="preserve"> Grupo de Comunicaciones </v>
      </c>
      <c r="H12" s="164">
        <f>+DESF13!H13</f>
        <v>1020</v>
      </c>
      <c r="I12" s="164" t="str">
        <f>+DESF13!I13</f>
        <v xml:space="preserve"> Gestión de las Comunicaciones Públicas y Estratégicas </v>
      </c>
      <c r="J12" s="164" t="str">
        <f>+DESF13!J13</f>
        <v>Realizar la creación y divulgación en medios masivos las estrategias, planes, programas y proyectos del Ministerio de Salud y Protección Social</v>
      </c>
      <c r="K12" s="164" t="str">
        <f>+DESF13!K13</f>
        <v>1020-03</v>
      </c>
      <c r="L12" s="164" t="str">
        <f>+DESF13!L13</f>
        <v xml:space="preserve"> Plan de medios implementado  </v>
      </c>
      <c r="M12" s="164" t="str">
        <f>+DESF13!N13</f>
        <v>No de planes de medios implementados (indicador no acumulable)</v>
      </c>
      <c r="N12" s="164" t="str">
        <f>+DESF13!O13</f>
        <v>Número</v>
      </c>
      <c r="O12" s="165" t="str">
        <f>+DESF13!Q13</f>
        <v>C-1999-0300-15-20201C2</v>
      </c>
      <c r="P12" s="165" t="str">
        <f>+DESF13!R13</f>
        <v>C-1999-0300-15-20201C2-1999064-02</v>
      </c>
      <c r="Q12" s="103">
        <f>+DESF13!S13</f>
        <v>818000000</v>
      </c>
      <c r="R12" s="118">
        <f>+DESF13!T13</f>
        <v>1</v>
      </c>
      <c r="S12" s="118">
        <v>1</v>
      </c>
      <c r="T12" s="164" t="s">
        <v>1824</v>
      </c>
      <c r="U12" s="105">
        <v>204500000</v>
      </c>
      <c r="V12" s="118"/>
      <c r="W12" s="166">
        <v>0</v>
      </c>
      <c r="X12" s="118">
        <v>1</v>
      </c>
      <c r="Y12" s="170"/>
      <c r="Z12" s="168">
        <v>0</v>
      </c>
      <c r="AA12" s="169" t="s">
        <v>1825</v>
      </c>
      <c r="AB12" s="169"/>
      <c r="AC12" s="169"/>
      <c r="AD12" s="169"/>
      <c r="AE12" s="169" t="s">
        <v>1826</v>
      </c>
      <c r="AF12" s="118">
        <f>+DESF13!X13</f>
        <v>1</v>
      </c>
      <c r="AG12" s="164" t="str">
        <f>+DESF13!Y13</f>
        <v xml:space="preserve"> 
 Seguimiento a la implementación del plan de medios </v>
      </c>
      <c r="AH12" s="105">
        <f>+DESF13!Z13</f>
        <v>204500000</v>
      </c>
      <c r="AI12" s="118">
        <v>1</v>
      </c>
      <c r="AJ12" s="166">
        <f t="shared" si="3"/>
        <v>1</v>
      </c>
      <c r="AK12" s="118">
        <f t="shared" si="4"/>
        <v>0</v>
      </c>
      <c r="AL12" s="170">
        <v>0</v>
      </c>
      <c r="AM12" s="168">
        <f t="shared" si="5"/>
        <v>0</v>
      </c>
      <c r="AN12" s="169" t="s">
        <v>1827</v>
      </c>
      <c r="AO12" s="169" t="s">
        <v>1828</v>
      </c>
      <c r="AP12" s="169" t="s">
        <v>1810</v>
      </c>
      <c r="AQ12" s="169" t="s">
        <v>1829</v>
      </c>
      <c r="AR12" s="169" t="s">
        <v>1830</v>
      </c>
      <c r="AS12" s="118">
        <f t="shared" ref="AS12:AS45" si="6">(V12+AI12)/2</f>
        <v>0.5</v>
      </c>
      <c r="AT12" s="166">
        <f t="shared" si="0"/>
        <v>0.5</v>
      </c>
      <c r="AU12" s="170">
        <f t="shared" si="1"/>
        <v>0</v>
      </c>
      <c r="AV12" s="166">
        <f t="shared" si="2"/>
        <v>0</v>
      </c>
      <c r="AW12" s="171"/>
      <c r="AX12" s="171"/>
      <c r="AY12" s="171"/>
      <c r="AZ12" s="171"/>
      <c r="BA12" s="171"/>
      <c r="BB12" s="171"/>
      <c r="BC12" s="171"/>
      <c r="BD12" s="171"/>
      <c r="BE12" s="171"/>
      <c r="BF12" s="171"/>
      <c r="BG12" s="171"/>
      <c r="BH12" s="171"/>
      <c r="BI12" s="171"/>
    </row>
    <row r="13" spans="1:61" s="172" customFormat="1" ht="59.25" customHeight="1" x14ac:dyDescent="0.2">
      <c r="A13" s="164" t="str">
        <f>+DESF13!A14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3" s="164" t="str">
        <f>+DESF13!B14</f>
        <v>8.7. Fortalecer la capacidad institucional en todos sus frentes para generar mejores indicadores de gestión y resultados</v>
      </c>
      <c r="C13" s="164" t="str">
        <f>+DESF13!C14</f>
        <v>N/A</v>
      </c>
      <c r="D13" s="164" t="str">
        <f>+DESF13!D14</f>
        <v>3. Gestión con valores para resultados</v>
      </c>
      <c r="E13" s="164" t="str">
        <f>+DESF13!E14</f>
        <v>2.1. Planeación Institucional</v>
      </c>
      <c r="F13" s="164" t="str">
        <f>+DESF13!F14</f>
        <v>N/A</v>
      </c>
      <c r="G13" s="164" t="str">
        <f>+DESF13!G14</f>
        <v xml:space="preserve"> Grupo de Cooperación y Relaciones Internacionales </v>
      </c>
      <c r="H13" s="164">
        <f>+DESF13!H14</f>
        <v>1030</v>
      </c>
      <c r="I13" s="164" t="str">
        <f>+DESF13!I14</f>
        <v xml:space="preserve"> Gestión de Cooperación y Relaciones Internacionales </v>
      </c>
      <c r="J13" s="164" t="str">
        <f>+DESF13!J14</f>
        <v>Elaborar documento para la identificación y priorización de las necesidades de cooperación internacional del sector Salud y protección Social</v>
      </c>
      <c r="K13" s="164" t="str">
        <f>+DESF13!K14</f>
        <v>1030-01</v>
      </c>
      <c r="L13" s="164" t="str">
        <f>+DESF13!L14</f>
        <v>Documento de las necesidades de cooperación internacional elaborado</v>
      </c>
      <c r="M13" s="164" t="str">
        <f>+DESF13!N14</f>
        <v>No. de documentos  elaborados / No. de documentos  requeridos</v>
      </c>
      <c r="N13" s="164" t="str">
        <f>+DESF13!O14</f>
        <v>Número</v>
      </c>
      <c r="O13" s="165" t="str">
        <f>+DESF13!Q14</f>
        <v>C-1999-0300-16-20201C3</v>
      </c>
      <c r="P13" s="165" t="str">
        <f>+DESF13!R14</f>
        <v>C-1999-0300-16-20201C3-1999055-02</v>
      </c>
      <c r="Q13" s="103">
        <f>+DESF13!S14</f>
        <v>16930187</v>
      </c>
      <c r="R13" s="106">
        <f>+DESF13!T14</f>
        <v>1</v>
      </c>
      <c r="S13" s="106">
        <v>1</v>
      </c>
      <c r="T13" s="164" t="s">
        <v>1831</v>
      </c>
      <c r="U13" s="105">
        <v>16930187</v>
      </c>
      <c r="V13" s="106">
        <v>1</v>
      </c>
      <c r="W13" s="166">
        <v>1</v>
      </c>
      <c r="X13" s="106">
        <v>0</v>
      </c>
      <c r="Y13" s="170">
        <v>16578852</v>
      </c>
      <c r="Z13" s="168">
        <v>0.97924801421271956</v>
      </c>
      <c r="AA13" s="169" t="s">
        <v>1832</v>
      </c>
      <c r="AB13" s="169" t="s">
        <v>1833</v>
      </c>
      <c r="AC13" s="169" t="s">
        <v>1834</v>
      </c>
      <c r="AD13" s="169" t="s">
        <v>1835</v>
      </c>
      <c r="AE13" s="169" t="s">
        <v>1836</v>
      </c>
      <c r="AF13" s="106">
        <f>+DESF13!X14</f>
        <v>0</v>
      </c>
      <c r="AG13" s="164" t="str">
        <f>+DESF13!Y14</f>
        <v xml:space="preserve"> N/A </v>
      </c>
      <c r="AH13" s="105"/>
      <c r="AI13" s="106"/>
      <c r="AJ13" s="166">
        <v>0</v>
      </c>
      <c r="AK13" s="106">
        <f t="shared" si="4"/>
        <v>0</v>
      </c>
      <c r="AL13" s="170"/>
      <c r="AM13" s="168"/>
      <c r="AN13" s="169" t="s">
        <v>1837</v>
      </c>
      <c r="AO13" s="169" t="s">
        <v>1838</v>
      </c>
      <c r="AP13" s="169" t="s">
        <v>1838</v>
      </c>
      <c r="AQ13" s="169" t="s">
        <v>1838</v>
      </c>
      <c r="AR13" s="169" t="s">
        <v>1839</v>
      </c>
      <c r="AS13" s="106">
        <f>V13+AI13</f>
        <v>1</v>
      </c>
      <c r="AT13" s="166">
        <f t="shared" si="0"/>
        <v>1</v>
      </c>
      <c r="AU13" s="170">
        <f t="shared" si="1"/>
        <v>16578852</v>
      </c>
      <c r="AV13" s="166">
        <f t="shared" si="2"/>
        <v>0.97924801421271956</v>
      </c>
      <c r="AW13" s="171"/>
      <c r="AX13" s="171"/>
      <c r="AY13" s="171"/>
      <c r="AZ13" s="171"/>
      <c r="BA13" s="171"/>
      <c r="BB13" s="171"/>
      <c r="BC13" s="171"/>
      <c r="BD13" s="171"/>
      <c r="BE13" s="171"/>
      <c r="BF13" s="171"/>
      <c r="BG13" s="171"/>
      <c r="BH13" s="171"/>
      <c r="BI13" s="171"/>
    </row>
    <row r="14" spans="1:61" s="172" customFormat="1" ht="59.25" customHeight="1" x14ac:dyDescent="0.2">
      <c r="A14" s="164" t="str">
        <f>+DESF13!A15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4" s="164" t="str">
        <f>+DESF13!B15</f>
        <v>8.7. Fortalecer la capacidad institucional en todos sus frentes para generar mejores indicadores de gestión y resultados</v>
      </c>
      <c r="C14" s="164" t="str">
        <f>+DESF13!C15</f>
        <v>N/A</v>
      </c>
      <c r="D14" s="164" t="str">
        <f>+DESF13!D15</f>
        <v>3. Gestión con valores para resultados</v>
      </c>
      <c r="E14" s="164" t="str">
        <f>+DESF13!E15</f>
        <v>2.1. Planeación Institucional</v>
      </c>
      <c r="F14" s="164" t="str">
        <f>+DESF13!F15</f>
        <v>N/A</v>
      </c>
      <c r="G14" s="164" t="str">
        <f>+DESF13!G15</f>
        <v xml:space="preserve"> Grupo de Cooperación y Relaciones Internacionales </v>
      </c>
      <c r="H14" s="164">
        <f>+DESF13!H15</f>
        <v>1030</v>
      </c>
      <c r="I14" s="164" t="str">
        <f>+DESF13!I15</f>
        <v xml:space="preserve"> Gestión de Cooperación y Relaciones Internacionales </v>
      </c>
      <c r="J14" s="164" t="str">
        <f>+DESF13!J15</f>
        <v>Elaborar la agenda anual para representar al sector Salud y Protección Social en los eventos internacionales prioritarios para el posicionamiento de los intereses del país en asuntos del Sector</v>
      </c>
      <c r="K14" s="164" t="str">
        <f>+DESF13!K15</f>
        <v>1030-02</v>
      </c>
      <c r="L14" s="164" t="str">
        <f>+DESF13!L15</f>
        <v xml:space="preserve">Agenda anual de relaciones internacionales elaborada </v>
      </c>
      <c r="M14" s="164" t="str">
        <f>+DESF13!N15</f>
        <v>No. de agendas elaboradas / No. de agendas requeridas</v>
      </c>
      <c r="N14" s="164" t="str">
        <f>+DESF13!O15</f>
        <v>Número</v>
      </c>
      <c r="O14" s="165" t="str">
        <f>+DESF13!Q15</f>
        <v>C-1999-0300-16-20201C3</v>
      </c>
      <c r="P14" s="165" t="str">
        <f>+DESF13!R15</f>
        <v>C-1999-0300-16-20201C3-1999055-02</v>
      </c>
      <c r="Q14" s="103">
        <f>+DESF13!S15</f>
        <v>16930187</v>
      </c>
      <c r="R14" s="106">
        <f>+DESF13!T15</f>
        <v>1</v>
      </c>
      <c r="S14" s="106">
        <v>1</v>
      </c>
      <c r="T14" s="164" t="s">
        <v>398</v>
      </c>
      <c r="U14" s="105">
        <v>16930187</v>
      </c>
      <c r="V14" s="111">
        <v>1</v>
      </c>
      <c r="W14" s="166">
        <v>1</v>
      </c>
      <c r="X14" s="106">
        <v>0</v>
      </c>
      <c r="Y14" s="167">
        <v>16578852</v>
      </c>
      <c r="Z14" s="168">
        <v>0.97924801421271956</v>
      </c>
      <c r="AA14" s="169" t="s">
        <v>1840</v>
      </c>
      <c r="AB14" s="169" t="s">
        <v>1833</v>
      </c>
      <c r="AC14" s="169" t="s">
        <v>1834</v>
      </c>
      <c r="AD14" s="169" t="s">
        <v>1835</v>
      </c>
      <c r="AE14" s="169" t="s">
        <v>1836</v>
      </c>
      <c r="AF14" s="106">
        <f>+DESF13!X15</f>
        <v>0</v>
      </c>
      <c r="AG14" s="164" t="str">
        <f>+DESF13!Y15</f>
        <v xml:space="preserve"> N/A </v>
      </c>
      <c r="AH14" s="105"/>
      <c r="AI14" s="111"/>
      <c r="AJ14" s="166">
        <v>0</v>
      </c>
      <c r="AK14" s="106">
        <f t="shared" si="4"/>
        <v>0</v>
      </c>
      <c r="AL14" s="170"/>
      <c r="AM14" s="168"/>
      <c r="AN14" s="169" t="s">
        <v>1837</v>
      </c>
      <c r="AO14" s="169" t="s">
        <v>1838</v>
      </c>
      <c r="AP14" s="169" t="s">
        <v>1838</v>
      </c>
      <c r="AQ14" s="169" t="s">
        <v>1838</v>
      </c>
      <c r="AR14" s="169" t="s">
        <v>1839</v>
      </c>
      <c r="AS14" s="106">
        <f>V14+AI14</f>
        <v>1</v>
      </c>
      <c r="AT14" s="166">
        <f t="shared" si="0"/>
        <v>1</v>
      </c>
      <c r="AU14" s="170">
        <f t="shared" si="1"/>
        <v>16578852</v>
      </c>
      <c r="AV14" s="166">
        <f t="shared" si="2"/>
        <v>0.97924801421271956</v>
      </c>
      <c r="AW14" s="171"/>
      <c r="AX14" s="171"/>
      <c r="AY14" s="171"/>
      <c r="AZ14" s="171"/>
      <c r="BA14" s="171"/>
      <c r="BB14" s="171"/>
      <c r="BC14" s="171"/>
      <c r="BD14" s="171"/>
      <c r="BE14" s="171"/>
      <c r="BF14" s="171"/>
      <c r="BG14" s="171"/>
      <c r="BH14" s="171"/>
      <c r="BI14" s="171"/>
    </row>
    <row r="15" spans="1:61" s="172" customFormat="1" ht="59.25" customHeight="1" x14ac:dyDescent="0.2">
      <c r="A15" s="164" t="str">
        <f>+DESF13!A16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5" s="164" t="str">
        <f>+DESF13!B16</f>
        <v>8.7. Fortalecer la capacidad institucional en todos sus frentes para generar mejores indicadores de gestión y resultados</v>
      </c>
      <c r="C15" s="164" t="str">
        <f>+DESF13!C16</f>
        <v>N/A</v>
      </c>
      <c r="D15" s="164" t="str">
        <f>+DESF13!D16</f>
        <v>3. Gestión con valores para resultados</v>
      </c>
      <c r="E15" s="164" t="str">
        <f>+DESF13!E16</f>
        <v>2.1. Planeación Institucional</v>
      </c>
      <c r="F15" s="164" t="str">
        <f>+DESF13!F16</f>
        <v>N/A</v>
      </c>
      <c r="G15" s="164" t="str">
        <f>+DESF13!G16</f>
        <v xml:space="preserve"> Grupo de Cooperación y Relaciones Internacionales </v>
      </c>
      <c r="H15" s="164">
        <f>+DESF13!H16</f>
        <v>1030</v>
      </c>
      <c r="I15" s="164" t="str">
        <f>+DESF13!I16</f>
        <v xml:space="preserve"> Gestión de Cooperación y Relaciones Internacionales </v>
      </c>
      <c r="J15" s="164" t="str">
        <f>+DESF13!J16</f>
        <v>Preparar la participación  en los eventos internacionales prioritarios para el posicionamiento de los intereses del país en asuntos del Sector Salud y Protección Social</v>
      </c>
      <c r="K15" s="164" t="str">
        <f>+DESF13!K16</f>
        <v>1030-03</v>
      </c>
      <c r="L15" s="164" t="str">
        <f>+DESF13!L16</f>
        <v>Documentos de insumos elaborados para preparar la participación en los eventos internacionales
(No acumulable)</v>
      </c>
      <c r="M15" s="164" t="str">
        <f>+DESF13!N16</f>
        <v>No. de documentos de insumos elaborados / No. de documentos de insumos requeridos</v>
      </c>
      <c r="N15" s="164" t="str">
        <f>+DESF13!O16</f>
        <v>Porcentaje</v>
      </c>
      <c r="O15" s="165" t="str">
        <f>+DESF13!Q16</f>
        <v>C-1999-0300-16-20201C3</v>
      </c>
      <c r="P15" s="165" t="str">
        <f>+DESF13!R16</f>
        <v>C-1999-0300-16-20201C3-1999055-02</v>
      </c>
      <c r="Q15" s="103">
        <f>+DESF13!S16</f>
        <v>88192674</v>
      </c>
      <c r="R15" s="106">
        <f>+DESF13!T16</f>
        <v>1</v>
      </c>
      <c r="S15" s="106">
        <v>1</v>
      </c>
      <c r="T15" s="164" t="s">
        <v>404</v>
      </c>
      <c r="U15" s="105">
        <v>9360000</v>
      </c>
      <c r="V15" s="106">
        <v>1</v>
      </c>
      <c r="W15" s="166">
        <v>1</v>
      </c>
      <c r="X15" s="106">
        <v>0</v>
      </c>
      <c r="Y15" s="167">
        <v>7653460</v>
      </c>
      <c r="Z15" s="168">
        <v>0.81767735042735046</v>
      </c>
      <c r="AA15" s="169" t="s">
        <v>1841</v>
      </c>
      <c r="AB15" s="169" t="s">
        <v>1833</v>
      </c>
      <c r="AC15" s="169" t="s">
        <v>1834</v>
      </c>
      <c r="AD15" s="169" t="s">
        <v>1835</v>
      </c>
      <c r="AE15" s="169" t="s">
        <v>1842</v>
      </c>
      <c r="AF15" s="106">
        <f>+DESF13!X16</f>
        <v>1</v>
      </c>
      <c r="AG15" s="164" t="str">
        <f>+DESF13!Y16</f>
        <v>Documentos de insumos elaborados para preparar la participación en los eventos internacionales  para el posicionamiento de los intereses del país en asuntos del Sector Salud y Protección Social</v>
      </c>
      <c r="AH15" s="105">
        <f>+DESF13!Z16</f>
        <v>8040000</v>
      </c>
      <c r="AI15" s="106">
        <v>1</v>
      </c>
      <c r="AJ15" s="166">
        <f t="shared" si="3"/>
        <v>1</v>
      </c>
      <c r="AK15" s="106">
        <f t="shared" si="4"/>
        <v>0</v>
      </c>
      <c r="AL15" s="170">
        <v>11304780</v>
      </c>
      <c r="AM15" s="168">
        <f t="shared" si="5"/>
        <v>1.4060671641791045</v>
      </c>
      <c r="AN15" s="169" t="s">
        <v>1843</v>
      </c>
      <c r="AO15" s="169" t="s">
        <v>1844</v>
      </c>
      <c r="AP15" s="169" t="s">
        <v>1844</v>
      </c>
      <c r="AQ15" s="169" t="s">
        <v>1844</v>
      </c>
      <c r="AR15" s="169" t="s">
        <v>1845</v>
      </c>
      <c r="AS15" s="106">
        <f t="shared" si="6"/>
        <v>1</v>
      </c>
      <c r="AT15" s="166">
        <f t="shared" si="0"/>
        <v>1</v>
      </c>
      <c r="AU15" s="170">
        <f t="shared" si="1"/>
        <v>18958240</v>
      </c>
      <c r="AV15" s="166">
        <f t="shared" si="2"/>
        <v>0.21496388690969956</v>
      </c>
      <c r="AW15" s="171"/>
      <c r="AX15" s="171"/>
      <c r="AY15" s="171"/>
      <c r="AZ15" s="171"/>
      <c r="BA15" s="171"/>
      <c r="BB15" s="171"/>
      <c r="BC15" s="171"/>
      <c r="BD15" s="171"/>
      <c r="BE15" s="171"/>
      <c r="BF15" s="171"/>
      <c r="BG15" s="171"/>
      <c r="BH15" s="171"/>
      <c r="BI15" s="171"/>
    </row>
    <row r="16" spans="1:61" s="172" customFormat="1" ht="59.25" customHeight="1" x14ac:dyDescent="0.2">
      <c r="A16" s="164" t="str">
        <f>+DESF13!A17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6" s="164" t="str">
        <f>+DESF13!B17</f>
        <v>8.7. Fortalecer la capacidad institucional en todos sus frentes para generar mejores indicadores de gestión y resultados</v>
      </c>
      <c r="C16" s="164" t="str">
        <f>+DESF13!C17</f>
        <v>N/A</v>
      </c>
      <c r="D16" s="164" t="str">
        <f>+DESF13!D17</f>
        <v>3. Gestión con valores para resultados</v>
      </c>
      <c r="E16" s="164" t="str">
        <f>+DESF13!E17</f>
        <v>2.1. Planeación Institucional</v>
      </c>
      <c r="F16" s="164" t="str">
        <f>+DESF13!F17</f>
        <v>N/A</v>
      </c>
      <c r="G16" s="164" t="str">
        <f>+DESF13!G17</f>
        <v xml:space="preserve"> Grupo de Cooperación y Relaciones Internacionales </v>
      </c>
      <c r="H16" s="164">
        <f>+DESF13!H17</f>
        <v>1030</v>
      </c>
      <c r="I16" s="164" t="str">
        <f>+DESF13!I17</f>
        <v xml:space="preserve"> Gestión de Cooperación y Relaciones Internacionales </v>
      </c>
      <c r="J16" s="164" t="str">
        <f>+DESF13!J17</f>
        <v>Gestionar iniciativas de cooperación internacional en temas de salud y protección social con fuentes tradicionales y/o socios no tradicionales</v>
      </c>
      <c r="K16" s="164" t="str">
        <f>+DESF13!K17</f>
        <v>1030-04</v>
      </c>
      <c r="L16" s="164" t="str">
        <f>+DESF13!L17</f>
        <v>Instrumentos de cooperación internacional gestionados
(No acumulable)</v>
      </c>
      <c r="M16" s="164" t="str">
        <f>+DESF13!N17</f>
        <v>No. de instrumentos de cooperación internacional gestionados / No. de instrumentos de cooperación identificados</v>
      </c>
      <c r="N16" s="164" t="str">
        <f>+DESF13!O17</f>
        <v>Porcentaje</v>
      </c>
      <c r="O16" s="165" t="str">
        <f>+DESF13!Q17</f>
        <v>C-1999-0300-16-20201C3</v>
      </c>
      <c r="P16" s="165" t="str">
        <f>+DESF13!R17</f>
        <v>C-1999-0300-16-20201C3-1999055-02</v>
      </c>
      <c r="Q16" s="103">
        <f>+DESF13!S17</f>
        <v>244444054</v>
      </c>
      <c r="R16" s="106">
        <f>+DESF13!T17</f>
        <v>1</v>
      </c>
      <c r="S16" s="106">
        <v>1</v>
      </c>
      <c r="T16" s="164" t="s">
        <v>410</v>
      </c>
      <c r="U16" s="105">
        <v>23570855</v>
      </c>
      <c r="V16" s="106">
        <v>1</v>
      </c>
      <c r="W16" s="166">
        <v>1</v>
      </c>
      <c r="X16" s="106">
        <v>0</v>
      </c>
      <c r="Y16" s="167">
        <v>20125519</v>
      </c>
      <c r="Z16" s="168">
        <v>0.85383067351608588</v>
      </c>
      <c r="AA16" s="169" t="s">
        <v>1846</v>
      </c>
      <c r="AB16" s="169" t="s">
        <v>1833</v>
      </c>
      <c r="AC16" s="169" t="s">
        <v>1834</v>
      </c>
      <c r="AD16" s="169" t="s">
        <v>1835</v>
      </c>
      <c r="AE16" s="169" t="s">
        <v>1847</v>
      </c>
      <c r="AF16" s="106">
        <f>+DESF13!X17</f>
        <v>1</v>
      </c>
      <c r="AG16" s="164" t="str">
        <f>+DESF13!Y17</f>
        <v>Instrumentos de cooperación internacional  gestionados en temas de salud y protección social con fuentes tradicionales y/o socios no tradicionales</v>
      </c>
      <c r="AH16" s="105">
        <f>+DESF13!Z17</f>
        <v>66106794</v>
      </c>
      <c r="AI16" s="106">
        <v>1</v>
      </c>
      <c r="AJ16" s="166">
        <f t="shared" si="3"/>
        <v>1</v>
      </c>
      <c r="AK16" s="106">
        <f t="shared" si="4"/>
        <v>0</v>
      </c>
      <c r="AL16" s="170">
        <v>70318159</v>
      </c>
      <c r="AM16" s="168">
        <f t="shared" si="5"/>
        <v>1.0637054793490666</v>
      </c>
      <c r="AN16" s="169" t="s">
        <v>1848</v>
      </c>
      <c r="AO16" s="169" t="s">
        <v>1844</v>
      </c>
      <c r="AP16" s="169" t="s">
        <v>1844</v>
      </c>
      <c r="AQ16" s="169" t="s">
        <v>1844</v>
      </c>
      <c r="AR16" s="169" t="s">
        <v>1849</v>
      </c>
      <c r="AS16" s="106">
        <f t="shared" si="6"/>
        <v>1</v>
      </c>
      <c r="AT16" s="166">
        <f t="shared" si="0"/>
        <v>1</v>
      </c>
      <c r="AU16" s="170">
        <f t="shared" si="1"/>
        <v>90443678</v>
      </c>
      <c r="AV16" s="166">
        <f t="shared" si="2"/>
        <v>0.3699974555322994</v>
      </c>
      <c r="AW16" s="171"/>
      <c r="AX16" s="171"/>
      <c r="AY16" s="171"/>
      <c r="AZ16" s="171"/>
      <c r="BA16" s="171"/>
      <c r="BB16" s="171"/>
      <c r="BC16" s="171"/>
      <c r="BD16" s="171"/>
      <c r="BE16" s="171"/>
      <c r="BF16" s="171"/>
      <c r="BG16" s="171"/>
      <c r="BH16" s="171"/>
      <c r="BI16" s="171"/>
    </row>
    <row r="17" spans="1:61" s="172" customFormat="1" ht="59.25" customHeight="1" x14ac:dyDescent="0.2">
      <c r="A17" s="164" t="str">
        <f>+DESF13!A18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7" s="164" t="str">
        <f>+DESF13!B18</f>
        <v>8.7. Fortalecer la capacidad institucional en todos sus frentes para generar mejores indicadores de gestión y resultados</v>
      </c>
      <c r="C17" s="164" t="str">
        <f>+DESF13!C18</f>
        <v>N/A</v>
      </c>
      <c r="D17" s="164" t="str">
        <f>+DESF13!D18</f>
        <v>3. Gestión con valores para resultados</v>
      </c>
      <c r="E17" s="164" t="str">
        <f>+DESF13!E18</f>
        <v>2.1. Planeación Institucional</v>
      </c>
      <c r="F17" s="164" t="str">
        <f>+DESF13!F18</f>
        <v>N/A</v>
      </c>
      <c r="G17" s="164" t="str">
        <f>+DESF13!G18</f>
        <v xml:space="preserve"> Grupo de Cooperación y Relaciones Internacionales </v>
      </c>
      <c r="H17" s="164">
        <f>+DESF13!H18</f>
        <v>1030</v>
      </c>
      <c r="I17" s="164" t="str">
        <f>+DESF13!I18</f>
        <v xml:space="preserve"> Gestión de Cooperación y Relaciones Internacionales </v>
      </c>
      <c r="J17" s="164" t="str">
        <f>+DESF13!J18</f>
        <v>Realizar seguimiento a los compromisos internacionales del sector Salud y Protección Social</v>
      </c>
      <c r="K17" s="164" t="str">
        <f>+DESF13!K18</f>
        <v>1030-05</v>
      </c>
      <c r="L17" s="164" t="str">
        <f>+DESF13!L18</f>
        <v>Seguimientos a compromisos internacionales del sector Salud y Protección Social realizados</v>
      </c>
      <c r="M17" s="164" t="str">
        <f>+DESF13!N18</f>
        <v>Suma de seguimientos a compromisos internacionales del sector Salud y Protección Social realizados</v>
      </c>
      <c r="N17" s="164" t="str">
        <f>+DESF13!O18</f>
        <v>Porcentaje</v>
      </c>
      <c r="O17" s="165" t="str">
        <f>+DESF13!Q18</f>
        <v>C-1999-0300-16-20201C3</v>
      </c>
      <c r="P17" s="165" t="str">
        <f>+DESF13!R18</f>
        <v>C-1999-0300-16-20201C3-1999055-02</v>
      </c>
      <c r="Q17" s="103">
        <f>+DESF13!S18</f>
        <v>27284700</v>
      </c>
      <c r="R17" s="106">
        <f>+DESF13!T18</f>
        <v>1</v>
      </c>
      <c r="S17" s="106">
        <v>0.4</v>
      </c>
      <c r="T17" s="164" t="s">
        <v>416</v>
      </c>
      <c r="U17" s="105">
        <v>794700</v>
      </c>
      <c r="V17" s="106">
        <v>0.4</v>
      </c>
      <c r="W17" s="166">
        <v>1</v>
      </c>
      <c r="X17" s="106">
        <v>0</v>
      </c>
      <c r="Y17" s="167">
        <v>596025</v>
      </c>
      <c r="Z17" s="168">
        <v>0.75</v>
      </c>
      <c r="AA17" s="169" t="s">
        <v>1850</v>
      </c>
      <c r="AB17" s="169" t="s">
        <v>1833</v>
      </c>
      <c r="AC17" s="169" t="s">
        <v>1834</v>
      </c>
      <c r="AD17" s="169" t="s">
        <v>1835</v>
      </c>
      <c r="AE17" s="169" t="s">
        <v>1851</v>
      </c>
      <c r="AF17" s="106">
        <f>+DESF13!X18</f>
        <v>0.2</v>
      </c>
      <c r="AG17" s="164" t="str">
        <f>+DESF13!Y18</f>
        <v>Seguimiento a compromisos internacionales del sector Salud y Protección Social realizados</v>
      </c>
      <c r="AH17" s="105">
        <f>+DESF13!Z18</f>
        <v>7947000</v>
      </c>
      <c r="AI17" s="106">
        <v>0.2</v>
      </c>
      <c r="AJ17" s="166">
        <f t="shared" si="3"/>
        <v>1</v>
      </c>
      <c r="AK17" s="106">
        <f t="shared" si="4"/>
        <v>0</v>
      </c>
      <c r="AL17" s="170">
        <v>7947000</v>
      </c>
      <c r="AM17" s="168">
        <f t="shared" si="5"/>
        <v>1</v>
      </c>
      <c r="AN17" s="169" t="s">
        <v>1852</v>
      </c>
      <c r="AO17" s="169" t="s">
        <v>1844</v>
      </c>
      <c r="AP17" s="169" t="s">
        <v>1844</v>
      </c>
      <c r="AQ17" s="169" t="s">
        <v>1844</v>
      </c>
      <c r="AR17" s="169" t="s">
        <v>1853</v>
      </c>
      <c r="AS17" s="106">
        <f>V17+AI17</f>
        <v>0.60000000000000009</v>
      </c>
      <c r="AT17" s="166">
        <f t="shared" si="0"/>
        <v>0.60000000000000009</v>
      </c>
      <c r="AU17" s="170">
        <f t="shared" si="1"/>
        <v>8543025</v>
      </c>
      <c r="AV17" s="166">
        <f t="shared" si="2"/>
        <v>0.31310679611650488</v>
      </c>
      <c r="AW17" s="171"/>
      <c r="AX17" s="171"/>
      <c r="AY17" s="171"/>
      <c r="AZ17" s="171"/>
      <c r="BA17" s="171"/>
      <c r="BB17" s="171"/>
      <c r="BC17" s="171"/>
      <c r="BD17" s="171"/>
      <c r="BE17" s="171"/>
      <c r="BF17" s="171"/>
      <c r="BG17" s="171"/>
      <c r="BH17" s="171"/>
      <c r="BI17" s="171"/>
    </row>
    <row r="18" spans="1:61" s="172" customFormat="1" ht="59.25" customHeight="1" x14ac:dyDescent="0.2">
      <c r="A18" s="164" t="str">
        <f>+DESF13!A19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8" s="164" t="str">
        <f>+DESF13!B19</f>
        <v>8.7. Fortalecer la capacidad institucional en todos sus frentes para generar mejores indicadores de gestión y resultados</v>
      </c>
      <c r="C18" s="164" t="str">
        <f>+DESF13!C19</f>
        <v>N/A</v>
      </c>
      <c r="D18" s="164" t="str">
        <f>+DESF13!D19</f>
        <v>3. Gestión con valores para resultados</v>
      </c>
      <c r="E18" s="164" t="str">
        <f>+DESF13!E19</f>
        <v>2.1. Planeación Institucional</v>
      </c>
      <c r="F18" s="164" t="str">
        <f>+DESF13!F19</f>
        <v>N/A</v>
      </c>
      <c r="G18" s="164" t="str">
        <f>+DESF13!G19</f>
        <v xml:space="preserve"> Grupo de Cooperación y Relaciones Internacionales </v>
      </c>
      <c r="H18" s="164">
        <f>+DESF13!H19</f>
        <v>1030</v>
      </c>
      <c r="I18" s="164" t="str">
        <f>+DESF13!I19</f>
        <v xml:space="preserve"> Gestión de Cooperación y Relaciones Internacionales </v>
      </c>
      <c r="J18" s="164" t="str">
        <f>+DESF13!J19</f>
        <v>Consolidar las necesidades finales de cooperación internacional y los eventos internacionales finales del sector Salud y Protección Social</v>
      </c>
      <c r="K18" s="164" t="str">
        <f>+DESF13!K19</f>
        <v>1030-06</v>
      </c>
      <c r="L18" s="164" t="str">
        <f>+DESF13!L19</f>
        <v>Documentos finales de necesidades de cooperación internacional y de eventos internacionales consolidados</v>
      </c>
      <c r="M18" s="164" t="str">
        <f>+DESF13!N19</f>
        <v>No. de documentos finales consolidados / No. de documentos finales requeridos</v>
      </c>
      <c r="N18" s="164" t="str">
        <f>+DESF13!O19</f>
        <v>Porcentaje</v>
      </c>
      <c r="O18" s="165" t="str">
        <f>+DESF13!Q19</f>
        <v>C-1999-0300-16-20201C3</v>
      </c>
      <c r="P18" s="165" t="str">
        <f>+DESF13!R19</f>
        <v>C-1999-0300-16-20201C3-1999055-02</v>
      </c>
      <c r="Q18" s="103">
        <f>+DESF13!S19</f>
        <v>216218199</v>
      </c>
      <c r="R18" s="106">
        <f>+DESF13!T19</f>
        <v>1</v>
      </c>
      <c r="S18" s="106">
        <v>0</v>
      </c>
      <c r="T18" s="164" t="s">
        <v>255</v>
      </c>
      <c r="U18" s="105">
        <v>0</v>
      </c>
      <c r="V18" s="106">
        <v>0</v>
      </c>
      <c r="W18" s="166" t="e">
        <v>#DIV/0!</v>
      </c>
      <c r="X18" s="106">
        <v>0</v>
      </c>
      <c r="Y18" s="170">
        <v>0</v>
      </c>
      <c r="Z18" s="168">
        <v>0</v>
      </c>
      <c r="AA18" s="169" t="s">
        <v>1854</v>
      </c>
      <c r="AB18" s="169" t="s">
        <v>1838</v>
      </c>
      <c r="AC18" s="169" t="s">
        <v>1838</v>
      </c>
      <c r="AD18" s="169" t="s">
        <v>1838</v>
      </c>
      <c r="AE18" s="169" t="s">
        <v>1855</v>
      </c>
      <c r="AF18" s="106">
        <f>+DESF13!X19</f>
        <v>0.33</v>
      </c>
      <c r="AG18" s="164" t="str">
        <f>+DESF13!Y19</f>
        <v>Documentos consolidados al 2do trimestre con las necesidades de cooperación internacional y los eventos internacionales del sector Salud y Protección Social</v>
      </c>
      <c r="AH18" s="105">
        <f>+DESF13!Z19</f>
        <v>61451794</v>
      </c>
      <c r="AI18" s="106">
        <v>0.33</v>
      </c>
      <c r="AJ18" s="166">
        <f t="shared" si="3"/>
        <v>1</v>
      </c>
      <c r="AK18" s="106">
        <f t="shared" si="4"/>
        <v>0</v>
      </c>
      <c r="AL18" s="170">
        <v>60564826</v>
      </c>
      <c r="AM18" s="168">
        <f t="shared" si="5"/>
        <v>0.98556644253542869</v>
      </c>
      <c r="AN18" s="169" t="s">
        <v>1856</v>
      </c>
      <c r="AO18" s="169" t="s">
        <v>1833</v>
      </c>
      <c r="AP18" s="169" t="s">
        <v>1834</v>
      </c>
      <c r="AQ18" s="169" t="s">
        <v>1857</v>
      </c>
      <c r="AR18" s="169" t="s">
        <v>1858</v>
      </c>
      <c r="AS18" s="106">
        <f>V18+AI18</f>
        <v>0.33</v>
      </c>
      <c r="AT18" s="166">
        <f t="shared" si="0"/>
        <v>0.33</v>
      </c>
      <c r="AU18" s="170">
        <f t="shared" si="1"/>
        <v>60564826</v>
      </c>
      <c r="AV18" s="166">
        <f t="shared" si="2"/>
        <v>0.28010975153853723</v>
      </c>
      <c r="AW18" s="171"/>
      <c r="AX18" s="171"/>
      <c r="AY18" s="171"/>
      <c r="AZ18" s="171"/>
      <c r="BA18" s="171"/>
      <c r="BB18" s="171"/>
      <c r="BC18" s="171"/>
      <c r="BD18" s="171"/>
      <c r="BE18" s="171"/>
      <c r="BF18" s="171"/>
      <c r="BG18" s="171"/>
      <c r="BH18" s="171"/>
      <c r="BI18" s="171"/>
    </row>
    <row r="19" spans="1:61" s="172" customFormat="1" ht="59.25" customHeight="1" x14ac:dyDescent="0.2">
      <c r="A19" s="164" t="str">
        <f>+DESF13!A20</f>
        <v>1. Construir un sistema nacional de salud único garantista, de calidad, universal, gratuito y obligatorio mediante el diseño e implementación de  la reforma estructural de la salud   para garantizar el derecho humano fundamental a la salud</v>
      </c>
      <c r="B19" s="164" t="str">
        <f>+DESF13!B20</f>
        <v>1.3. Construir el proyecto de reforma con participación activa de la sociedad</v>
      </c>
      <c r="C19" s="164" t="str">
        <f>+DESF13!C20</f>
        <v>ODS 3. Salud y Bienestar</v>
      </c>
      <c r="D19" s="164" t="str">
        <f>+DESF13!D20</f>
        <v>3. Gestión con valores para resultados</v>
      </c>
      <c r="E19" s="164" t="str">
        <f>+DESF13!E20</f>
        <v>3.5. Mejora Normativa</v>
      </c>
      <c r="F19" s="164" t="str">
        <f>+DESF13!F20</f>
        <v>N/A</v>
      </c>
      <c r="G19" s="164" t="str">
        <f>+DESF13!G20</f>
        <v xml:space="preserve"> Dirección Jurídica </v>
      </c>
      <c r="H19" s="164">
        <f>+DESF13!H20</f>
        <v>1100</v>
      </c>
      <c r="I19" s="164" t="str">
        <f>+DESF13!I20</f>
        <v xml:space="preserve"> Gestión Jurídica </v>
      </c>
      <c r="J19" s="164" t="str">
        <f>+DESF13!J20</f>
        <v xml:space="preserve">Revisar Conceptos Institucionales de Proyectos de Ley </v>
      </c>
      <c r="K19" s="164" t="str">
        <f>+DESF13!K20</f>
        <v>1100-01</v>
      </c>
      <c r="L19" s="164" t="str">
        <f>+DESF13!L20</f>
        <v>Conceptos institucionales de Proyectos de Ley revisados</v>
      </c>
      <c r="M19" s="164" t="str">
        <f>+DESF13!N20</f>
        <v>Número de conceptos institucionales revisados y avalados por la Dirección Jurídica a proyectos de ley /Total de proyectos de ley con posición técnica institucional radicados en la Dirección Jurídica durante el trimestre</v>
      </c>
      <c r="N19" s="164" t="str">
        <f>+DESF13!O20</f>
        <v>Porcentaje</v>
      </c>
      <c r="O19" s="165"/>
      <c r="P19" s="165"/>
      <c r="Q19" s="103"/>
      <c r="R19" s="118">
        <f>+DESF13!T20</f>
        <v>0.8</v>
      </c>
      <c r="S19" s="118">
        <v>0.8</v>
      </c>
      <c r="T19" s="164" t="s">
        <v>1859</v>
      </c>
      <c r="U19" s="105">
        <v>0</v>
      </c>
      <c r="V19" s="118">
        <v>1</v>
      </c>
      <c r="W19" s="166">
        <v>1.25</v>
      </c>
      <c r="X19" s="118">
        <v>-0.19999999999999996</v>
      </c>
      <c r="Y19" s="170"/>
      <c r="Z19" s="168"/>
      <c r="AA19" s="169" t="s">
        <v>1860</v>
      </c>
      <c r="AB19" s="169"/>
      <c r="AC19" s="169"/>
      <c r="AD19" s="169"/>
      <c r="AE19" s="169" t="s">
        <v>1861</v>
      </c>
      <c r="AF19" s="118">
        <f>+DESF13!X20</f>
        <v>0.8</v>
      </c>
      <c r="AG19" s="164" t="str">
        <f>+DESF13!Y20</f>
        <v xml:space="preserve"> Numero de Conceptos institucionales avalados por la Dirección Jurídica </v>
      </c>
      <c r="AH19" s="105"/>
      <c r="AI19" s="173">
        <v>1.1399999999999999</v>
      </c>
      <c r="AJ19" s="166">
        <f t="shared" si="3"/>
        <v>1.4249999999999998</v>
      </c>
      <c r="AK19" s="118">
        <f t="shared" si="4"/>
        <v>-0.33999999999999986</v>
      </c>
      <c r="AL19" s="170"/>
      <c r="AM19" s="168"/>
      <c r="AN19" s="169" t="s">
        <v>1862</v>
      </c>
      <c r="AO19" s="169"/>
      <c r="AP19" s="169"/>
      <c r="AQ19" s="169"/>
      <c r="AR19" s="169" t="s">
        <v>1863</v>
      </c>
      <c r="AS19" s="118">
        <f t="shared" si="6"/>
        <v>1.0699999999999998</v>
      </c>
      <c r="AT19" s="166">
        <f t="shared" si="0"/>
        <v>1.3374999999999997</v>
      </c>
      <c r="AU19" s="170"/>
      <c r="AV19" s="166"/>
      <c r="AW19" s="171"/>
      <c r="AX19" s="171"/>
      <c r="AY19" s="171"/>
      <c r="AZ19" s="171"/>
      <c r="BA19" s="171"/>
      <c r="BB19" s="171"/>
      <c r="BC19" s="171"/>
      <c r="BD19" s="171"/>
      <c r="BE19" s="171"/>
      <c r="BF19" s="171"/>
      <c r="BG19" s="171"/>
      <c r="BH19" s="171"/>
      <c r="BI19" s="171"/>
    </row>
    <row r="20" spans="1:61" s="172" customFormat="1" ht="59.25" customHeight="1" x14ac:dyDescent="0.2">
      <c r="A20" s="164" t="str">
        <f>+DESF13!A21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 s="164" t="str">
        <f>+DESF13!B21</f>
        <v>1.3. Construir el proyecto de reforma con participación activa de la sociedad</v>
      </c>
      <c r="C20" s="164" t="str">
        <f>+DESF13!C21</f>
        <v>ODS 3. Salud y Bienestar</v>
      </c>
      <c r="D20" s="164" t="str">
        <f>+DESF13!D21</f>
        <v>3. Gestión con valores para resultados</v>
      </c>
      <c r="E20" s="164" t="str">
        <f>+DESF13!E21</f>
        <v>3.5. Mejora Normativa</v>
      </c>
      <c r="F20" s="164" t="str">
        <f>+DESF13!F21</f>
        <v>N/A</v>
      </c>
      <c r="G20" s="164" t="str">
        <f>+DESF13!G21</f>
        <v xml:space="preserve"> Dirección Jurídica </v>
      </c>
      <c r="H20" s="164">
        <f>+DESF13!H21</f>
        <v>1100</v>
      </c>
      <c r="I20" s="164" t="str">
        <f>+DESF13!I21</f>
        <v xml:space="preserve"> Gestión Jurídica </v>
      </c>
      <c r="J20" s="164" t="str">
        <f>+DESF13!J21</f>
        <v xml:space="preserve">Revisar desde el punto de vista jurídico los proyectos de actos administrativos radicados en la Dirección Jurídica </v>
      </c>
      <c r="K20" s="164" t="str">
        <f>+DESF13!K21</f>
        <v>1100-02</v>
      </c>
      <c r="L20" s="164" t="str">
        <f>+DESF13!L21</f>
        <v>Proyectos de Actos administrativos revisados</v>
      </c>
      <c r="M20" s="164" t="str">
        <f>+DESF13!N21</f>
        <v>Número de proyectos de actos administrativos revisados y ajustados jurídicamente, remitidos para Vo Bo del área técnica o devueltos / total de proyectos de actos administrativos radicados para estudio durante el trimestre</v>
      </c>
      <c r="N20" s="164" t="str">
        <f>+DESF13!O21</f>
        <v>Porcentaje</v>
      </c>
      <c r="O20" s="165"/>
      <c r="P20" s="165"/>
      <c r="Q20" s="103"/>
      <c r="R20" s="106">
        <f>+DESF13!T21</f>
        <v>0.85</v>
      </c>
      <c r="S20" s="106">
        <v>0.85</v>
      </c>
      <c r="T20" s="164" t="s">
        <v>439</v>
      </c>
      <c r="U20" s="105">
        <v>0</v>
      </c>
      <c r="V20" s="106">
        <v>1</v>
      </c>
      <c r="W20" s="166">
        <v>1.1764705882352942</v>
      </c>
      <c r="X20" s="106">
        <v>-0.15000000000000002</v>
      </c>
      <c r="Y20" s="170"/>
      <c r="Z20" s="168"/>
      <c r="AA20" s="169" t="s">
        <v>1864</v>
      </c>
      <c r="AB20" s="169"/>
      <c r="AC20" s="169"/>
      <c r="AD20" s="169"/>
      <c r="AE20" s="169" t="s">
        <v>1865</v>
      </c>
      <c r="AF20" s="106">
        <f>+DESF13!X21</f>
        <v>0.85</v>
      </c>
      <c r="AG20" s="164" t="str">
        <f>+DESF13!Y21</f>
        <v xml:space="preserve">Numero  de  proyectos de actos administrativos  revisados y ajustados para ser remitidos al área técnica  con V°B° o devueltos por  de la Dirección Jurídica </v>
      </c>
      <c r="AH20" s="105"/>
      <c r="AI20" s="106">
        <v>0.96709999999999996</v>
      </c>
      <c r="AJ20" s="166">
        <f t="shared" si="3"/>
        <v>1.137764705882353</v>
      </c>
      <c r="AK20" s="106">
        <f t="shared" si="4"/>
        <v>-0.11709999999999998</v>
      </c>
      <c r="AL20" s="170"/>
      <c r="AM20" s="168"/>
      <c r="AN20" s="169" t="s">
        <v>1866</v>
      </c>
      <c r="AO20" s="169"/>
      <c r="AP20" s="169"/>
      <c r="AQ20" s="169"/>
      <c r="AR20" s="169" t="s">
        <v>1867</v>
      </c>
      <c r="AS20" s="106">
        <f t="shared" si="6"/>
        <v>0.98354999999999992</v>
      </c>
      <c r="AT20" s="166">
        <f t="shared" si="0"/>
        <v>1.1571176470588234</v>
      </c>
      <c r="AU20" s="170"/>
      <c r="AV20" s="166"/>
      <c r="AW20" s="171"/>
      <c r="AX20" s="171"/>
      <c r="AY20" s="171"/>
      <c r="AZ20" s="171"/>
      <c r="BA20" s="171"/>
      <c r="BB20" s="171"/>
      <c r="BC20" s="171"/>
      <c r="BD20" s="171"/>
      <c r="BE20" s="171"/>
      <c r="BF20" s="171"/>
      <c r="BG20" s="171"/>
      <c r="BH20" s="171"/>
      <c r="BI20" s="171"/>
    </row>
    <row r="21" spans="1:61" s="172" customFormat="1" ht="59.25" customHeight="1" x14ac:dyDescent="0.2">
      <c r="A21" s="164" t="str">
        <f>+DESF13!A22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 s="164" t="str">
        <f>+DESF13!B22</f>
        <v>8.7. Fortalecer la capacidad institucional en todos sus frentes para generar mejores indicadores de gestión y resultados</v>
      </c>
      <c r="C21" s="164" t="str">
        <f>+DESF13!C22</f>
        <v>ODS 3. Salud y Bienestar</v>
      </c>
      <c r="D21" s="164" t="str">
        <f>+DESF13!D22</f>
        <v>3. Gestión con valores para resultados</v>
      </c>
      <c r="E21" s="164" t="str">
        <f>+DESF13!E22</f>
        <v>3.5. Mejora Normativa</v>
      </c>
      <c r="F21" s="164" t="str">
        <f>+DESF13!F22</f>
        <v>N/A</v>
      </c>
      <c r="G21" s="164" t="str">
        <f>+DESF13!G22</f>
        <v xml:space="preserve"> Dirección Jurídica </v>
      </c>
      <c r="H21" s="164">
        <f>+DESF13!H22</f>
        <v>1100</v>
      </c>
      <c r="I21" s="164" t="str">
        <f>+DESF13!I22</f>
        <v xml:space="preserve"> Gestión Jurídica </v>
      </c>
      <c r="J21" s="164" t="str">
        <f>+DESF13!J22</f>
        <v xml:space="preserve">Atender las Consultas de orden jurídico radicadas en la Dirección Jurídica efectuadas por terceros o dependencias del Ministerio </v>
      </c>
      <c r="K21" s="164" t="str">
        <f>+DESF13!K22</f>
        <v>1100-03</v>
      </c>
      <c r="L21" s="164" t="str">
        <f>+DESF13!L22</f>
        <v>Consultas atendidas</v>
      </c>
      <c r="M21" s="164" t="str">
        <f>+DESF13!N22</f>
        <v>Número de consultas resueltas dentro de termino /Total de consultas resueltas en el trimestre</v>
      </c>
      <c r="N21" s="164" t="str">
        <f>+DESF13!O22</f>
        <v>Porcentaje</v>
      </c>
      <c r="O21" s="165"/>
      <c r="P21" s="165"/>
      <c r="Q21" s="103"/>
      <c r="R21" s="106">
        <f>+DESF13!T22</f>
        <v>0.95</v>
      </c>
      <c r="S21" s="106">
        <v>0.95</v>
      </c>
      <c r="T21" s="164" t="s">
        <v>444</v>
      </c>
      <c r="U21" s="105">
        <v>0</v>
      </c>
      <c r="V21" s="106">
        <v>1</v>
      </c>
      <c r="W21" s="166">
        <v>1.0526315789473684</v>
      </c>
      <c r="X21" s="106">
        <v>-5.0000000000000044E-2</v>
      </c>
      <c r="Y21" s="170"/>
      <c r="Z21" s="168"/>
      <c r="AA21" s="169" t="s">
        <v>1868</v>
      </c>
      <c r="AB21" s="169"/>
      <c r="AC21" s="169"/>
      <c r="AD21" s="169"/>
      <c r="AE21" s="169" t="s">
        <v>1865</v>
      </c>
      <c r="AF21" s="106">
        <f>+DESF13!X22</f>
        <v>0.95</v>
      </c>
      <c r="AG21" s="164" t="str">
        <f>+DESF13!Y22</f>
        <v>Numero de Consultas atendidas  dentro termino</v>
      </c>
      <c r="AH21" s="105"/>
      <c r="AI21" s="106">
        <v>1</v>
      </c>
      <c r="AJ21" s="166">
        <f t="shared" si="3"/>
        <v>1.0526315789473684</v>
      </c>
      <c r="AK21" s="106">
        <f t="shared" si="4"/>
        <v>-5.0000000000000044E-2</v>
      </c>
      <c r="AL21" s="170"/>
      <c r="AM21" s="168"/>
      <c r="AN21" s="169" t="s">
        <v>1869</v>
      </c>
      <c r="AO21" s="169"/>
      <c r="AP21" s="169"/>
      <c r="AQ21" s="169"/>
      <c r="AR21" s="169" t="s">
        <v>1870</v>
      </c>
      <c r="AS21" s="106">
        <f t="shared" si="6"/>
        <v>1</v>
      </c>
      <c r="AT21" s="166">
        <f t="shared" si="0"/>
        <v>1.0526315789473684</v>
      </c>
      <c r="AU21" s="170"/>
      <c r="AV21" s="166"/>
      <c r="AW21" s="171"/>
      <c r="AX21" s="171"/>
      <c r="AY21" s="171"/>
      <c r="AZ21" s="171"/>
      <c r="BA21" s="171"/>
      <c r="BB21" s="171"/>
      <c r="BC21" s="171"/>
      <c r="BD21" s="171"/>
      <c r="BE21" s="171"/>
      <c r="BF21" s="171"/>
      <c r="BG21" s="171"/>
      <c r="BH21" s="171"/>
      <c r="BI21" s="171"/>
    </row>
    <row r="22" spans="1:61" s="172" customFormat="1" ht="59.25" customHeight="1" x14ac:dyDescent="0.2">
      <c r="A22" s="174" t="str">
        <f>+DESF13!A23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 s="174" t="str">
        <f>+DESF13!B23</f>
        <v>8.7. Fortalecer la capacidad institucional en todos sus frentes para generar mejores indicadores de gestión y resultados</v>
      </c>
      <c r="C22" s="174" t="str">
        <f>+DESF13!C23</f>
        <v>ODS 3. Salud y Bienestar</v>
      </c>
      <c r="D22" s="174" t="str">
        <f>+DESF13!D23</f>
        <v>3. Gestión con valores para resultados</v>
      </c>
      <c r="E22" s="174" t="str">
        <f>+DESF13!E23</f>
        <v>3.5. Mejora Normativa</v>
      </c>
      <c r="F22" s="174" t="str">
        <f>+DESF13!F23</f>
        <v>N/A</v>
      </c>
      <c r="G22" s="174" t="str">
        <f>+DESF13!G23</f>
        <v xml:space="preserve"> Dirección Jurídica </v>
      </c>
      <c r="H22" s="174">
        <f>+DESF13!H23</f>
        <v>1100</v>
      </c>
      <c r="I22" s="174" t="str">
        <f>+DESF13!I23</f>
        <v xml:space="preserve"> Gestión Jurídica </v>
      </c>
      <c r="J22" s="174" t="str">
        <f>+DESF13!J23</f>
        <v xml:space="preserve">Publicar mensualmente en la pagina web el Boletín Jurídico </v>
      </c>
      <c r="K22" s="174" t="str">
        <f>+DESF13!K23</f>
        <v>1100-04</v>
      </c>
      <c r="L22" s="174" t="str">
        <f>+DESF13!L23</f>
        <v>Boletín jurídico publicado</v>
      </c>
      <c r="M22" s="174" t="str">
        <f>+DESF13!N23</f>
        <v xml:space="preserve">No de Boletines jurídicos publicados </v>
      </c>
      <c r="N22" s="174" t="str">
        <f>+DESF13!O23</f>
        <v>Documento</v>
      </c>
      <c r="O22" s="175"/>
      <c r="P22" s="175"/>
      <c r="Q22" s="98"/>
      <c r="R22" s="107">
        <f>+DESF13!T23</f>
        <v>12</v>
      </c>
      <c r="S22" s="107">
        <v>3</v>
      </c>
      <c r="T22" s="174" t="s">
        <v>451</v>
      </c>
      <c r="U22" s="101">
        <v>0</v>
      </c>
      <c r="V22" s="107">
        <v>3</v>
      </c>
      <c r="W22" s="176">
        <v>1</v>
      </c>
      <c r="X22" s="107">
        <v>0</v>
      </c>
      <c r="Y22" s="177"/>
      <c r="Z22" s="178"/>
      <c r="AA22" s="179" t="s">
        <v>1871</v>
      </c>
      <c r="AB22" s="179"/>
      <c r="AC22" s="179"/>
      <c r="AD22" s="179"/>
      <c r="AE22" s="179" t="s">
        <v>1865</v>
      </c>
      <c r="AF22" s="107">
        <f>+DESF13!X23</f>
        <v>3</v>
      </c>
      <c r="AG22" s="174" t="str">
        <f>+DESF13!Y23</f>
        <v>Publicación de Boletín en pagina web</v>
      </c>
      <c r="AH22" s="101"/>
      <c r="AI22" s="107">
        <v>3</v>
      </c>
      <c r="AJ22" s="176">
        <f t="shared" si="3"/>
        <v>1</v>
      </c>
      <c r="AK22" s="107">
        <f t="shared" si="4"/>
        <v>0</v>
      </c>
      <c r="AL22" s="177"/>
      <c r="AM22" s="178"/>
      <c r="AN22" s="179" t="s">
        <v>1871</v>
      </c>
      <c r="AO22" s="179"/>
      <c r="AP22" s="179"/>
      <c r="AQ22" s="179"/>
      <c r="AR22" s="179" t="s">
        <v>1872</v>
      </c>
      <c r="AS22" s="107">
        <f>V22+AI22</f>
        <v>6</v>
      </c>
      <c r="AT22" s="176">
        <f t="shared" si="0"/>
        <v>0.5</v>
      </c>
      <c r="AU22" s="177"/>
      <c r="AV22" s="176"/>
      <c r="AW22" s="171"/>
      <c r="AX22" s="171"/>
      <c r="AY22" s="171"/>
      <c r="AZ22" s="171"/>
      <c r="BA22" s="171"/>
      <c r="BB22" s="171"/>
      <c r="BC22" s="171"/>
      <c r="BD22" s="171"/>
      <c r="BE22" s="171"/>
      <c r="BF22" s="171"/>
      <c r="BG22" s="171"/>
      <c r="BH22" s="171"/>
      <c r="BI22" s="171"/>
    </row>
    <row r="23" spans="1:61" s="172" customFormat="1" ht="59.25" customHeight="1" x14ac:dyDescent="0.2">
      <c r="A23" s="174" t="str">
        <f>+DESF13!A24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3" s="174" t="str">
        <f>+DESF13!B24</f>
        <v>8.7. Fortalecer la capacidad institucional en todos sus frentes para generar mejores indicadores de gestión y resultados</v>
      </c>
      <c r="C23" s="174" t="str">
        <f>+DESF13!C24</f>
        <v>ODS 3. Salud y Bienestar</v>
      </c>
      <c r="D23" s="174" t="str">
        <f>+DESF13!D24</f>
        <v>3. Gestión con valores para resultados</v>
      </c>
      <c r="E23" s="174" t="str">
        <f>+DESF13!E24</f>
        <v>3.4. Defensa jurídica</v>
      </c>
      <c r="F23" s="174" t="str">
        <f>+DESF13!F24</f>
        <v>N/A</v>
      </c>
      <c r="G23" s="174" t="str">
        <f>+DESF13!G24</f>
        <v xml:space="preserve"> Dirección Jurídica </v>
      </c>
      <c r="H23" s="174">
        <f>+DESF13!H24</f>
        <v>1100</v>
      </c>
      <c r="I23" s="174" t="str">
        <f>+DESF13!I24</f>
        <v xml:space="preserve"> Gestión Jurídica </v>
      </c>
      <c r="J23" s="174" t="str">
        <f>+DESF13!J24</f>
        <v xml:space="preserve">Atender las Tutelas, fallos e incidentes  en las cuales se vincula al Ministerio de Salud y Protección Social </v>
      </c>
      <c r="K23" s="174" t="str">
        <f>+DESF13!K24</f>
        <v>1100-05</v>
      </c>
      <c r="L23" s="174" t="str">
        <f>+DESF13!L24</f>
        <v xml:space="preserve">Tutelas, fallos e incidentes atendidos </v>
      </c>
      <c r="M23" s="174" t="str">
        <f>+DESF13!N24</f>
        <v>Numero de Tutelas, fallos e incidentes Resueltas / Total de Tutelas fallos e incidentes  radicadas en la Dirección Jurídica durante el trimestre</v>
      </c>
      <c r="N23" s="174" t="str">
        <f>+DESF13!O24</f>
        <v>Porcentaje</v>
      </c>
      <c r="O23" s="175"/>
      <c r="P23" s="175"/>
      <c r="Q23" s="98"/>
      <c r="R23" s="102">
        <f>+DESF13!T24</f>
        <v>0.85</v>
      </c>
      <c r="S23" s="102">
        <v>0.85</v>
      </c>
      <c r="T23" s="174" t="s">
        <v>1873</v>
      </c>
      <c r="U23" s="101">
        <v>0</v>
      </c>
      <c r="V23" s="102">
        <v>1</v>
      </c>
      <c r="W23" s="176">
        <v>1.1764705882352942</v>
      </c>
      <c r="X23" s="102">
        <v>-0.15000000000000002</v>
      </c>
      <c r="Y23" s="177"/>
      <c r="Z23" s="178"/>
      <c r="AA23" s="179" t="s">
        <v>1874</v>
      </c>
      <c r="AB23" s="179"/>
      <c r="AC23" s="179"/>
      <c r="AD23" s="179"/>
      <c r="AE23" s="179" t="s">
        <v>1865</v>
      </c>
      <c r="AF23" s="102">
        <f>+DESF13!X24</f>
        <v>0.85</v>
      </c>
      <c r="AG23" s="174" t="str">
        <f>+DESF13!Y24</f>
        <v xml:space="preserve"> Tutelas Fallos e Incidentes resueltos  </v>
      </c>
      <c r="AH23" s="101"/>
      <c r="AI23" s="102">
        <v>1.0397000000000001</v>
      </c>
      <c r="AJ23" s="176">
        <f t="shared" si="3"/>
        <v>1.2231764705882353</v>
      </c>
      <c r="AK23" s="102">
        <f t="shared" si="4"/>
        <v>-0.18970000000000009</v>
      </c>
      <c r="AL23" s="177"/>
      <c r="AM23" s="178"/>
      <c r="AN23" s="179" t="s">
        <v>1875</v>
      </c>
      <c r="AO23" s="179"/>
      <c r="AP23" s="179"/>
      <c r="AQ23" s="179"/>
      <c r="AR23" s="179" t="s">
        <v>1876</v>
      </c>
      <c r="AS23" s="102">
        <f t="shared" si="6"/>
        <v>1.0198499999999999</v>
      </c>
      <c r="AT23" s="176">
        <f t="shared" si="0"/>
        <v>1.1998235294117647</v>
      </c>
      <c r="AU23" s="177"/>
      <c r="AV23" s="176"/>
      <c r="AW23" s="171"/>
      <c r="AX23" s="171"/>
      <c r="AY23" s="171"/>
      <c r="AZ23" s="171"/>
      <c r="BA23" s="171"/>
      <c r="BB23" s="171"/>
      <c r="BC23" s="171"/>
      <c r="BD23" s="171"/>
      <c r="BE23" s="171"/>
      <c r="BF23" s="171"/>
      <c r="BG23" s="171"/>
      <c r="BH23" s="171"/>
      <c r="BI23" s="171"/>
    </row>
    <row r="24" spans="1:61" s="172" customFormat="1" ht="59.25" customHeight="1" x14ac:dyDescent="0.2">
      <c r="A24" s="174" t="str">
        <f>+DESF13!A25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4" s="174" t="str">
        <f>+DESF13!B25</f>
        <v>8.7. Fortalecer la capacidad institucional en todos sus frentes para generar mejores indicadores de gestión y resultados</v>
      </c>
      <c r="C24" s="174" t="str">
        <f>+DESF13!C25</f>
        <v>ODS 3. Salud y Bienestar</v>
      </c>
      <c r="D24" s="174" t="str">
        <f>+DESF13!D25</f>
        <v>3. Gestión con valores para resultados</v>
      </c>
      <c r="E24" s="174" t="str">
        <f>+DESF13!E25</f>
        <v>3.4. Defensa jurídica</v>
      </c>
      <c r="F24" s="174" t="str">
        <f>+DESF13!F25</f>
        <v>N/A</v>
      </c>
      <c r="G24" s="174" t="str">
        <f>+DESF13!G25</f>
        <v xml:space="preserve"> Dirección Jurídica </v>
      </c>
      <c r="H24" s="174">
        <f>+DESF13!H25</f>
        <v>1100</v>
      </c>
      <c r="I24" s="174" t="str">
        <f>+DESF13!I25</f>
        <v xml:space="preserve"> Gestión Jurídica </v>
      </c>
      <c r="J24" s="174" t="str">
        <f>+DESF13!J25</f>
        <v xml:space="preserve">Evaluar  el cumplimiento de los  términos fijados por los despachos judiciales </v>
      </c>
      <c r="K24" s="174" t="str">
        <f>+DESF13!K25</f>
        <v>1100-06</v>
      </c>
      <c r="L24" s="174" t="str">
        <f>+DESF13!L25</f>
        <v xml:space="preserve">Tutelas, fallos e incidentes atendidos </v>
      </c>
      <c r="M24" s="174" t="str">
        <f>+DESF13!N25</f>
        <v>Número de asuntos  (tutelas, incidentes, fallos) atendidos dentro de termino/Total asuntos tramitados durante el trimestre</v>
      </c>
      <c r="N24" s="174" t="str">
        <f>+DESF13!O25</f>
        <v>Porcentaje</v>
      </c>
      <c r="O24" s="175"/>
      <c r="P24" s="175"/>
      <c r="Q24" s="98"/>
      <c r="R24" s="102">
        <f>+DESF13!T25</f>
        <v>0.95</v>
      </c>
      <c r="S24" s="102">
        <v>0.95</v>
      </c>
      <c r="T24" s="174" t="s">
        <v>1877</v>
      </c>
      <c r="U24" s="101">
        <v>0</v>
      </c>
      <c r="V24" s="102">
        <v>0.85229999999999995</v>
      </c>
      <c r="W24" s="176">
        <v>0.89715789473684204</v>
      </c>
      <c r="X24" s="102">
        <v>9.7700000000000009E-2</v>
      </c>
      <c r="Y24" s="177"/>
      <c r="Z24" s="178"/>
      <c r="AA24" s="179" t="s">
        <v>1878</v>
      </c>
      <c r="AB24" s="179" t="s">
        <v>1879</v>
      </c>
      <c r="AC24" s="179"/>
      <c r="AD24" s="179"/>
      <c r="AE24" s="179" t="s">
        <v>1880</v>
      </c>
      <c r="AF24" s="102">
        <f>+DESF13!X25</f>
        <v>0.95</v>
      </c>
      <c r="AG24" s="174" t="str">
        <f>+DESF13!Y25</f>
        <v xml:space="preserve"> Tutelas Fallos e Incidentes resueltos dentro de termino </v>
      </c>
      <c r="AH24" s="101"/>
      <c r="AI24" s="102">
        <v>0.92900000000000005</v>
      </c>
      <c r="AJ24" s="176">
        <f t="shared" si="3"/>
        <v>0.97789473684210537</v>
      </c>
      <c r="AK24" s="102">
        <f t="shared" si="4"/>
        <v>2.0999999999999908E-2</v>
      </c>
      <c r="AL24" s="177"/>
      <c r="AM24" s="178"/>
      <c r="AN24" s="179" t="s">
        <v>1881</v>
      </c>
      <c r="AO24" s="179" t="s">
        <v>1882</v>
      </c>
      <c r="AP24" s="179"/>
      <c r="AQ24" s="179"/>
      <c r="AR24" s="179" t="s">
        <v>1883</v>
      </c>
      <c r="AS24" s="102">
        <f t="shared" si="6"/>
        <v>0.89064999999999994</v>
      </c>
      <c r="AT24" s="176">
        <f t="shared" si="0"/>
        <v>0.93752631578947365</v>
      </c>
      <c r="AU24" s="177"/>
      <c r="AV24" s="176"/>
      <c r="AW24" s="171"/>
      <c r="AX24" s="171"/>
      <c r="AY24" s="171"/>
      <c r="AZ24" s="171"/>
      <c r="BA24" s="171"/>
      <c r="BB24" s="171"/>
      <c r="BC24" s="171"/>
      <c r="BD24" s="171"/>
      <c r="BE24" s="171"/>
      <c r="BF24" s="171"/>
      <c r="BG24" s="171"/>
      <c r="BH24" s="171"/>
      <c r="BI24" s="171"/>
    </row>
    <row r="25" spans="1:61" s="172" customFormat="1" ht="59.25" customHeight="1" x14ac:dyDescent="0.2">
      <c r="A25" s="174" t="str">
        <f>+DESF13!A26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5" s="174" t="str">
        <f>+DESF13!B26</f>
        <v>8.7. Fortalecer la capacidad institucional en todos sus frentes para generar mejores indicadores de gestión y resultados</v>
      </c>
      <c r="C25" s="174" t="str">
        <f>+DESF13!C26</f>
        <v>ODS 3. Salud y Bienestar</v>
      </c>
      <c r="D25" s="174" t="str">
        <f>+DESF13!D26</f>
        <v>3. Gestión con valores para resultados</v>
      </c>
      <c r="E25" s="174" t="str">
        <f>+DESF13!E26</f>
        <v>3.4. Defensa jurídica</v>
      </c>
      <c r="F25" s="174" t="str">
        <f>+DESF13!F26</f>
        <v>N/A</v>
      </c>
      <c r="G25" s="174" t="str">
        <f>+DESF13!G26</f>
        <v xml:space="preserve"> Dirección Jurídica </v>
      </c>
      <c r="H25" s="174">
        <f>+DESF13!H26</f>
        <v>1100</v>
      </c>
      <c r="I25" s="174" t="str">
        <f>+DESF13!I26</f>
        <v xml:space="preserve"> Gestión Jurídica </v>
      </c>
      <c r="J25" s="174" t="str">
        <f>+DESF13!J26</f>
        <v xml:space="preserve">Hacer seguimiento al sentido del fallo en aquellos procesos que finalizan </v>
      </c>
      <c r="K25" s="174" t="str">
        <f>+DESF13!K26</f>
        <v>1100-07</v>
      </c>
      <c r="L25" s="174" t="str">
        <f>+DESF13!L26</f>
        <v>Informe sobre procesos judiciales terminados indicando el sentido del fallo</v>
      </c>
      <c r="M25" s="174" t="str">
        <f>+DESF13!N26</f>
        <v xml:space="preserve">Informe Mensual de procesos fallados indicando el sentido del mismo </v>
      </c>
      <c r="N25" s="174" t="str">
        <f>+DESF13!O26</f>
        <v>Número</v>
      </c>
      <c r="O25" s="175"/>
      <c r="P25" s="175"/>
      <c r="Q25" s="98"/>
      <c r="R25" s="107">
        <f>+DESF13!T26</f>
        <v>12</v>
      </c>
      <c r="S25" s="107">
        <v>3</v>
      </c>
      <c r="T25" s="174" t="s">
        <v>466</v>
      </c>
      <c r="U25" s="101">
        <v>0</v>
      </c>
      <c r="V25" s="107">
        <v>3</v>
      </c>
      <c r="W25" s="176">
        <v>1</v>
      </c>
      <c r="X25" s="107">
        <v>0</v>
      </c>
      <c r="Y25" s="177"/>
      <c r="Z25" s="178"/>
      <c r="AA25" s="179" t="s">
        <v>1884</v>
      </c>
      <c r="AB25" s="179"/>
      <c r="AC25" s="179"/>
      <c r="AD25" s="179"/>
      <c r="AE25" s="179" t="s">
        <v>1865</v>
      </c>
      <c r="AF25" s="107">
        <f>+DESF13!X26</f>
        <v>3</v>
      </c>
      <c r="AG25" s="174" t="str">
        <f>+DESF13!Y26</f>
        <v xml:space="preserve">informe de procesos fallados </v>
      </c>
      <c r="AH25" s="101"/>
      <c r="AI25" s="107">
        <v>3</v>
      </c>
      <c r="AJ25" s="176">
        <f t="shared" si="3"/>
        <v>1</v>
      </c>
      <c r="AK25" s="107">
        <f t="shared" si="4"/>
        <v>0</v>
      </c>
      <c r="AL25" s="177"/>
      <c r="AM25" s="178"/>
      <c r="AN25" s="179" t="s">
        <v>1884</v>
      </c>
      <c r="AO25" s="179"/>
      <c r="AP25" s="179"/>
      <c r="AQ25" s="179"/>
      <c r="AR25" s="179" t="s">
        <v>1885</v>
      </c>
      <c r="AS25" s="107">
        <f>V25+AI25</f>
        <v>6</v>
      </c>
      <c r="AT25" s="176">
        <f t="shared" si="0"/>
        <v>0.5</v>
      </c>
      <c r="AU25" s="177"/>
      <c r="AV25" s="176"/>
      <c r="AW25" s="171"/>
      <c r="AX25" s="171"/>
      <c r="AY25" s="171"/>
      <c r="AZ25" s="171"/>
      <c r="BA25" s="171"/>
      <c r="BB25" s="171"/>
      <c r="BC25" s="171"/>
      <c r="BD25" s="171"/>
      <c r="BE25" s="171"/>
      <c r="BF25" s="171"/>
      <c r="BG25" s="171"/>
      <c r="BH25" s="171"/>
      <c r="BI25" s="171"/>
    </row>
    <row r="26" spans="1:61" s="172" customFormat="1" ht="59.25" customHeight="1" x14ac:dyDescent="0.2">
      <c r="A26" s="174" t="str">
        <f>+DESF13!A27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6" s="174" t="str">
        <f>+DESF13!B27</f>
        <v>8.7. Fortalecer la capacidad institucional en todos sus frentes para generar mejores indicadores de gestión y resultados</v>
      </c>
      <c r="C26" s="174" t="str">
        <f>+DESF13!C27</f>
        <v>ODS 3. Salud y Bienestar</v>
      </c>
      <c r="D26" s="174" t="str">
        <f>+DESF13!D27</f>
        <v>3. Gestión con valores para resultados</v>
      </c>
      <c r="E26" s="174" t="str">
        <f>+DESF13!E27</f>
        <v>3.4. Defensa jurídica</v>
      </c>
      <c r="F26" s="174" t="str">
        <f>+DESF13!F27</f>
        <v>N/A</v>
      </c>
      <c r="G26" s="174" t="str">
        <f>+DESF13!G27</f>
        <v xml:space="preserve"> Dirección Jurídica </v>
      </c>
      <c r="H26" s="174">
        <f>+DESF13!H27</f>
        <v>1100</v>
      </c>
      <c r="I26" s="174" t="str">
        <f>+DESF13!I27</f>
        <v xml:space="preserve"> Gestión Jurídica </v>
      </c>
      <c r="J26" s="174" t="str">
        <f>+DESF13!J27</f>
        <v xml:space="preserve">Realizar el Recaudo a través de Jurisdicción Coactiva </v>
      </c>
      <c r="K26" s="174" t="str">
        <f>+DESF13!K27</f>
        <v>1100-08</v>
      </c>
      <c r="L26" s="174" t="str">
        <f>+DESF13!L27</f>
        <v>Monto del Recaudo efectuado por cobro coactivo</v>
      </c>
      <c r="M26" s="174" t="str">
        <f>+DESF13!N27</f>
        <v>Recursos recaudados en la vigencia</v>
      </c>
      <c r="N26" s="174" t="str">
        <f>+DESF13!O27</f>
        <v>Pesos</v>
      </c>
      <c r="O26" s="175"/>
      <c r="P26" s="175"/>
      <c r="Q26" s="98"/>
      <c r="R26" s="108">
        <f>+DESF13!T27</f>
        <v>11000000000</v>
      </c>
      <c r="S26" s="108">
        <v>2000000000</v>
      </c>
      <c r="T26" s="174" t="s">
        <v>474</v>
      </c>
      <c r="U26" s="101">
        <v>0</v>
      </c>
      <c r="V26" s="108">
        <v>5027720830</v>
      </c>
      <c r="W26" s="176">
        <v>2.5138604149999999</v>
      </c>
      <c r="X26" s="108">
        <v>-3027720830</v>
      </c>
      <c r="Y26" s="177"/>
      <c r="Z26" s="178"/>
      <c r="AA26" s="179" t="s">
        <v>1886</v>
      </c>
      <c r="AB26" s="179"/>
      <c r="AC26" s="179"/>
      <c r="AD26" s="179"/>
      <c r="AE26" s="179" t="s">
        <v>1887</v>
      </c>
      <c r="AF26" s="108">
        <f>+DESF13!X27</f>
        <v>3000000000</v>
      </c>
      <c r="AG26" s="174" t="str">
        <f>+DESF13!Y27</f>
        <v xml:space="preserve">Recaudo de cartera realizado en procesos coactivos </v>
      </c>
      <c r="AH26" s="101"/>
      <c r="AI26" s="108">
        <v>2698392046</v>
      </c>
      <c r="AJ26" s="176">
        <f t="shared" si="3"/>
        <v>0.89946401533333331</v>
      </c>
      <c r="AK26" s="108">
        <f t="shared" si="4"/>
        <v>301607954</v>
      </c>
      <c r="AL26" s="177"/>
      <c r="AM26" s="178"/>
      <c r="AN26" s="179" t="s">
        <v>1888</v>
      </c>
      <c r="AO26" s="179"/>
      <c r="AP26" s="179"/>
      <c r="AQ26" s="179"/>
      <c r="AR26" s="179" t="s">
        <v>1889</v>
      </c>
      <c r="AS26" s="108">
        <f>V26+AI26</f>
        <v>7726112876</v>
      </c>
      <c r="AT26" s="176">
        <f t="shared" si="0"/>
        <v>0.70237389781818182</v>
      </c>
      <c r="AU26" s="177"/>
      <c r="AV26" s="176"/>
      <c r="AW26" s="171"/>
      <c r="AX26" s="171"/>
      <c r="AY26" s="171"/>
      <c r="AZ26" s="171"/>
      <c r="BA26" s="171"/>
      <c r="BB26" s="171"/>
      <c r="BC26" s="171"/>
      <c r="BD26" s="171"/>
      <c r="BE26" s="171"/>
      <c r="BF26" s="171"/>
      <c r="BG26" s="171"/>
      <c r="BH26" s="171"/>
      <c r="BI26" s="171"/>
    </row>
    <row r="27" spans="1:61" s="172" customFormat="1" ht="59.25" customHeight="1" x14ac:dyDescent="0.2">
      <c r="A27" s="174" t="str">
        <f>+DESF13!A28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7" s="174" t="str">
        <f>+DESF13!B28</f>
        <v>8.7. Fortalecer la capacidad institucional en todos sus frentes para generar mejores indicadores de gestión y resultados</v>
      </c>
      <c r="C27" s="174" t="str">
        <f>+DESF13!C28</f>
        <v>ODS 3. Salud y Bienestar</v>
      </c>
      <c r="D27" s="174" t="str">
        <f>+DESF13!D28</f>
        <v>3. Gestión con valores para resultados</v>
      </c>
      <c r="E27" s="174" t="str">
        <f>+DESF13!E28</f>
        <v>3.8. Servicio al ciudadano</v>
      </c>
      <c r="F27" s="174" t="str">
        <f>+DESF13!F28</f>
        <v>N/A</v>
      </c>
      <c r="G27" s="174" t="str">
        <f>+DESF13!G28</f>
        <v xml:space="preserve"> Dirección Jurídica </v>
      </c>
      <c r="H27" s="174">
        <f>+DESF13!H28</f>
        <v>1100</v>
      </c>
      <c r="I27" s="174" t="str">
        <f>+DESF13!I28</f>
        <v xml:space="preserve"> Patrimonios Autónomos y Entidades Liquidadas </v>
      </c>
      <c r="J27" s="174" t="str">
        <f>+DESF13!J28</f>
        <v>Atender derechos de petición relacionados con entidades liquidadas</v>
      </c>
      <c r="K27" s="174" t="str">
        <f>+DESF13!K28</f>
        <v>1100-09</v>
      </c>
      <c r="L27" s="174" t="str">
        <f>+DESF13!L28</f>
        <v>Derechos de petición  atendidos y que están relacionados con Entidades Liquidadas</v>
      </c>
      <c r="M27" s="174" t="str">
        <f>+DESF13!N28</f>
        <v>Numero de derechos de petición resueltos en el grupo de entidades liquidadas/ Total de derechos de petición radicados en el grupo de entidades liquidadas durante el trimestre</v>
      </c>
      <c r="N27" s="174" t="str">
        <f>+DESF13!O28</f>
        <v>Porcentaje</v>
      </c>
      <c r="O27" s="175"/>
      <c r="P27" s="175"/>
      <c r="Q27" s="98"/>
      <c r="R27" s="102">
        <f>+DESF13!T28</f>
        <v>0.95</v>
      </c>
      <c r="S27" s="102">
        <v>0.95</v>
      </c>
      <c r="T27" s="174" t="s">
        <v>480</v>
      </c>
      <c r="U27" s="101">
        <v>0</v>
      </c>
      <c r="V27" s="102">
        <v>0.97099999999999997</v>
      </c>
      <c r="W27" s="176">
        <v>1.0221052631578948</v>
      </c>
      <c r="X27" s="102">
        <v>-2.1000000000000019E-2</v>
      </c>
      <c r="Y27" s="177"/>
      <c r="Z27" s="178"/>
      <c r="AA27" s="179" t="s">
        <v>1890</v>
      </c>
      <c r="AB27" s="179"/>
      <c r="AC27" s="179"/>
      <c r="AD27" s="179"/>
      <c r="AE27" s="179" t="s">
        <v>1887</v>
      </c>
      <c r="AF27" s="102">
        <f>+DESF13!X28</f>
        <v>0.95</v>
      </c>
      <c r="AG27" s="174" t="str">
        <f>+DESF13!Y28</f>
        <v xml:space="preserve"> Derechos de petición resueltos</v>
      </c>
      <c r="AH27" s="101"/>
      <c r="AI27" s="102">
        <v>0.99</v>
      </c>
      <c r="AJ27" s="176">
        <f t="shared" si="3"/>
        <v>1.0421052631578949</v>
      </c>
      <c r="AK27" s="102">
        <f t="shared" si="4"/>
        <v>-4.0000000000000036E-2</v>
      </c>
      <c r="AL27" s="177"/>
      <c r="AM27" s="178"/>
      <c r="AN27" s="179" t="s">
        <v>1891</v>
      </c>
      <c r="AO27" s="179"/>
      <c r="AP27" s="179"/>
      <c r="AQ27" s="179"/>
      <c r="AR27" s="179" t="s">
        <v>1892</v>
      </c>
      <c r="AS27" s="102">
        <f t="shared" si="6"/>
        <v>0.98049999999999993</v>
      </c>
      <c r="AT27" s="176">
        <f t="shared" si="0"/>
        <v>1.0321052631578946</v>
      </c>
      <c r="AU27" s="177"/>
      <c r="AV27" s="176"/>
      <c r="AW27" s="171"/>
      <c r="AX27" s="171"/>
      <c r="AY27" s="171"/>
      <c r="AZ27" s="171"/>
      <c r="BA27" s="171"/>
      <c r="BB27" s="171"/>
      <c r="BC27" s="171"/>
      <c r="BD27" s="171"/>
      <c r="BE27" s="171"/>
      <c r="BF27" s="171"/>
      <c r="BG27" s="171"/>
      <c r="BH27" s="171"/>
      <c r="BI27" s="171"/>
    </row>
    <row r="28" spans="1:61" s="172" customFormat="1" ht="59.25" customHeight="1" x14ac:dyDescent="0.2">
      <c r="A28" s="174" t="str">
        <f>+DESF13!A29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8" s="174" t="str">
        <f>+DESF13!B29</f>
        <v>8.7. Fortalecer la capacidad institucional en todos sus frentes para generar mejores indicadores de gestión y resultados</v>
      </c>
      <c r="C28" s="174" t="str">
        <f>+DESF13!C29</f>
        <v>ODS 3. Salud y Bienestar</v>
      </c>
      <c r="D28" s="174" t="str">
        <f>+DESF13!D29</f>
        <v>3. Gestión con valores para resultados</v>
      </c>
      <c r="E28" s="174" t="str">
        <f>+DESF13!E29</f>
        <v>3.8. Servicio al ciudadano</v>
      </c>
      <c r="F28" s="174" t="str">
        <f>+DESF13!F29</f>
        <v>N/A</v>
      </c>
      <c r="G28" s="174" t="str">
        <f>+DESF13!G29</f>
        <v xml:space="preserve"> Dirección Jurídica </v>
      </c>
      <c r="H28" s="174">
        <f>+DESF13!H29</f>
        <v>1100</v>
      </c>
      <c r="I28" s="174" t="str">
        <f>+DESF13!I29</f>
        <v xml:space="preserve"> Patrimonios Autónomos y Entidades Liquidadas </v>
      </c>
      <c r="J28" s="174" t="str">
        <f>+DESF13!J29</f>
        <v>Expedir Certificaciones laborales de extrabajadores de las  entidades liquidadas</v>
      </c>
      <c r="K28" s="174" t="str">
        <f>+DESF13!K29</f>
        <v>1100-10</v>
      </c>
      <c r="L28" s="174" t="str">
        <f>+DESF13!L29</f>
        <v xml:space="preserve">Expedición de Certificaciones laborales de extrabajadores de las Entidades Liquidadas </v>
      </c>
      <c r="M28" s="174" t="str">
        <f>+DESF13!N29</f>
        <v>Numero de certificaciones laborales expedidas /Total Numero de solicitudes de certificaciones laborales radicadas en el trimestre</v>
      </c>
      <c r="N28" s="174" t="str">
        <f>+DESF13!O29</f>
        <v>Porcentaje</v>
      </c>
      <c r="O28" s="175"/>
      <c r="P28" s="175"/>
      <c r="Q28" s="98"/>
      <c r="R28" s="102">
        <f>+DESF13!T29</f>
        <v>0.95</v>
      </c>
      <c r="S28" s="102">
        <v>0.95</v>
      </c>
      <c r="T28" s="174" t="s">
        <v>485</v>
      </c>
      <c r="U28" s="101">
        <v>0</v>
      </c>
      <c r="V28" s="102">
        <v>0.96919999999999995</v>
      </c>
      <c r="W28" s="176">
        <v>1.0202105263157895</v>
      </c>
      <c r="X28" s="102">
        <v>-1.9199999999999995E-2</v>
      </c>
      <c r="Y28" s="177"/>
      <c r="Z28" s="178"/>
      <c r="AA28" s="179" t="s">
        <v>1893</v>
      </c>
      <c r="AB28" s="179"/>
      <c r="AC28" s="179"/>
      <c r="AD28" s="179"/>
      <c r="AE28" s="179" t="s">
        <v>1887</v>
      </c>
      <c r="AF28" s="102">
        <f>+DESF13!X29</f>
        <v>0.95</v>
      </c>
      <c r="AG28" s="174" t="str">
        <f>+DESF13!Y29</f>
        <v xml:space="preserve">Numero de certificaciones laborales expedidas </v>
      </c>
      <c r="AH28" s="101"/>
      <c r="AI28" s="102">
        <v>0.99399999999999999</v>
      </c>
      <c r="AJ28" s="176">
        <f t="shared" si="3"/>
        <v>1.0463157894736843</v>
      </c>
      <c r="AK28" s="102">
        <f t="shared" si="4"/>
        <v>-4.4000000000000039E-2</v>
      </c>
      <c r="AL28" s="177"/>
      <c r="AM28" s="178"/>
      <c r="AN28" s="179" t="s">
        <v>1894</v>
      </c>
      <c r="AO28" s="179"/>
      <c r="AP28" s="179"/>
      <c r="AQ28" s="179"/>
      <c r="AR28" s="179" t="s">
        <v>1895</v>
      </c>
      <c r="AS28" s="102">
        <f t="shared" si="6"/>
        <v>0.98160000000000003</v>
      </c>
      <c r="AT28" s="176">
        <f t="shared" si="0"/>
        <v>1.0332631578947369</v>
      </c>
      <c r="AU28" s="177"/>
      <c r="AV28" s="176"/>
      <c r="AW28" s="171"/>
      <c r="AX28" s="171"/>
      <c r="AY28" s="171"/>
      <c r="AZ28" s="171"/>
      <c r="BA28" s="171"/>
      <c r="BB28" s="171"/>
      <c r="BC28" s="171"/>
      <c r="BD28" s="171"/>
      <c r="BE28" s="171"/>
      <c r="BF28" s="171"/>
      <c r="BG28" s="171"/>
      <c r="BH28" s="171"/>
      <c r="BI28" s="171"/>
    </row>
    <row r="29" spans="1:61" s="172" customFormat="1" ht="59.25" customHeight="1" x14ac:dyDescent="0.2">
      <c r="A29" s="174" t="str">
        <f>+DESF13!A30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9" s="174" t="str">
        <f>+DESF13!B30</f>
        <v>8.7. Fortalecer la capacidad institucional en todos sus frentes para generar mejores indicadores de gestión y resultados</v>
      </c>
      <c r="C29" s="174" t="str">
        <f>+DESF13!C30</f>
        <v>ODS 3. Salud y Bienestar</v>
      </c>
      <c r="D29" s="174" t="str">
        <f>+DESF13!D30</f>
        <v>3. Gestión con valores para resultados</v>
      </c>
      <c r="E29" s="174" t="str">
        <f>+DESF13!E30</f>
        <v>3.8. Servicio al ciudadano</v>
      </c>
      <c r="F29" s="174" t="str">
        <f>+DESF13!F30</f>
        <v>N/A</v>
      </c>
      <c r="G29" s="174" t="str">
        <f>+DESF13!G30</f>
        <v xml:space="preserve"> Dirección Jurídica </v>
      </c>
      <c r="H29" s="174">
        <f>+DESF13!H30</f>
        <v>1100</v>
      </c>
      <c r="I29" s="174" t="str">
        <f>+DESF13!I30</f>
        <v xml:space="preserve"> Patrimonios Autónomos y Entidades Liquidadas </v>
      </c>
      <c r="J29" s="174" t="str">
        <f>+DESF13!J30</f>
        <v>Orden Secuencial de Pagos para resolver peticiones radicadas ante el Fondo Pasivo Social de Ferrocarriles de la extinta empresa Puertos de Colombia Foncolpuertos y el extinto grupo interno de trabajo GIT peticiones fundamentadas en Sentencias Mandamientos de Pago y Resoluciones dictadas por Foncolpuertos</v>
      </c>
      <c r="K29" s="174" t="str">
        <f>+DESF13!K30</f>
        <v>1100-11</v>
      </c>
      <c r="L29" s="174" t="str">
        <f>+DESF13!L30</f>
        <v>Turnos de orden secuencial de pagos estudiados</v>
      </c>
      <c r="M29" s="174" t="str">
        <f>+DESF13!N30</f>
        <v xml:space="preserve">Numero de Turnos de  orden secuencial estudiados / Total de Turnos  de orden secuencial asignados en reparto durante el trimestre
</v>
      </c>
      <c r="N29" s="174" t="str">
        <f>+DESF13!O30</f>
        <v>Porcentaje</v>
      </c>
      <c r="O29" s="175"/>
      <c r="P29" s="175"/>
      <c r="Q29" s="98"/>
      <c r="R29" s="102">
        <f>+DESF13!T30</f>
        <v>1</v>
      </c>
      <c r="S29" s="102">
        <v>1</v>
      </c>
      <c r="T29" s="174" t="s">
        <v>492</v>
      </c>
      <c r="U29" s="101">
        <v>0</v>
      </c>
      <c r="V29" s="102">
        <v>1</v>
      </c>
      <c r="W29" s="176">
        <v>1</v>
      </c>
      <c r="X29" s="102">
        <v>0</v>
      </c>
      <c r="Y29" s="177"/>
      <c r="Z29" s="178"/>
      <c r="AA29" s="179" t="s">
        <v>1896</v>
      </c>
      <c r="AB29" s="179"/>
      <c r="AC29" s="179"/>
      <c r="AD29" s="179"/>
      <c r="AE29" s="179" t="s">
        <v>1887</v>
      </c>
      <c r="AF29" s="102">
        <f>+DESF13!X30</f>
        <v>1</v>
      </c>
      <c r="AG29" s="174" t="str">
        <f>+DESF13!Y30</f>
        <v xml:space="preserve">Turnos de orden secuencial asignados y estudiados </v>
      </c>
      <c r="AH29" s="101"/>
      <c r="AI29" s="102">
        <v>1</v>
      </c>
      <c r="AJ29" s="176">
        <f t="shared" si="3"/>
        <v>1</v>
      </c>
      <c r="AK29" s="102">
        <f t="shared" si="4"/>
        <v>0</v>
      </c>
      <c r="AL29" s="177"/>
      <c r="AM29" s="178"/>
      <c r="AN29" s="179" t="s">
        <v>1897</v>
      </c>
      <c r="AO29" s="179"/>
      <c r="AP29" s="179"/>
      <c r="AQ29" s="179"/>
      <c r="AR29" s="179" t="s">
        <v>1885</v>
      </c>
      <c r="AS29" s="102">
        <f t="shared" si="6"/>
        <v>1</v>
      </c>
      <c r="AT29" s="176">
        <f t="shared" si="0"/>
        <v>1</v>
      </c>
      <c r="AU29" s="177"/>
      <c r="AV29" s="176"/>
      <c r="AW29" s="171"/>
      <c r="AX29" s="171"/>
      <c r="AY29" s="171"/>
      <c r="AZ29" s="171"/>
      <c r="BA29" s="171"/>
      <c r="BB29" s="171"/>
      <c r="BC29" s="171"/>
      <c r="BD29" s="171"/>
      <c r="BE29" s="171"/>
      <c r="BF29" s="171"/>
      <c r="BG29" s="171"/>
      <c r="BH29" s="171"/>
      <c r="BI29" s="171"/>
    </row>
    <row r="30" spans="1:61" s="172" customFormat="1" ht="59.25" customHeight="1" x14ac:dyDescent="0.2">
      <c r="A30" s="174" t="str">
        <f>+DESF13!A31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0" s="174" t="str">
        <f>+DESF13!B31</f>
        <v>8.7. Fortalecer la capacidad institucional en todos sus frentes para generar mejores indicadores de gestión y resultados</v>
      </c>
      <c r="C30" s="174" t="str">
        <f>+DESF13!C31</f>
        <v>ODS 3. Salud y Bienestar</v>
      </c>
      <c r="D30" s="174" t="str">
        <f>+DESF13!D31</f>
        <v>3. Gestión con valores para resultados</v>
      </c>
      <c r="E30" s="174" t="str">
        <f>+DESF13!E31</f>
        <v>3.8. Servicio al ciudadano</v>
      </c>
      <c r="F30" s="174" t="str">
        <f>+DESF13!F31</f>
        <v>N/A</v>
      </c>
      <c r="G30" s="174" t="str">
        <f>+DESF13!G31</f>
        <v xml:space="preserve"> Dirección Jurídica </v>
      </c>
      <c r="H30" s="174">
        <f>+DESF13!H31</f>
        <v>1100</v>
      </c>
      <c r="I30" s="174" t="str">
        <f>+DESF13!I31</f>
        <v xml:space="preserve"> Patrimonios Autónomos y Entidades Liquidadas </v>
      </c>
      <c r="J30" s="174" t="str">
        <f>+DESF13!J31</f>
        <v>Atender derechos de petición de patrimonios autónomos</v>
      </c>
      <c r="K30" s="174" t="str">
        <f>+DESF13!K31</f>
        <v>1100-12</v>
      </c>
      <c r="L30" s="174" t="str">
        <f>+DESF13!L31</f>
        <v xml:space="preserve">Derechos de Petición  atendidos que tiene relación con Patrimonios Autónomos  </v>
      </c>
      <c r="M30" s="174" t="str">
        <f>+DESF13!N31</f>
        <v>Numero de derechos de petición resueltos en el grupo de patrimonios autónomos/ Total de derechos de petición radicados en el grupo de patrimonios autónomos durante el trimestre</v>
      </c>
      <c r="N30" s="174" t="str">
        <f>+DESF13!O31</f>
        <v>Porcentaje</v>
      </c>
      <c r="O30" s="175"/>
      <c r="P30" s="175"/>
      <c r="Q30" s="98"/>
      <c r="R30" s="102">
        <f>+DESF13!T31</f>
        <v>0.98</v>
      </c>
      <c r="S30" s="102">
        <v>0.98</v>
      </c>
      <c r="T30" s="174" t="s">
        <v>497</v>
      </c>
      <c r="U30" s="101">
        <v>0</v>
      </c>
      <c r="V30" s="102">
        <v>0.98099999999999998</v>
      </c>
      <c r="W30" s="176">
        <v>1.0010204081632652</v>
      </c>
      <c r="X30" s="102">
        <v>-1.0000000000000009E-3</v>
      </c>
      <c r="Y30" s="177"/>
      <c r="Z30" s="178"/>
      <c r="AA30" s="179" t="s">
        <v>1898</v>
      </c>
      <c r="AB30" s="179"/>
      <c r="AC30" s="179"/>
      <c r="AD30" s="179"/>
      <c r="AE30" s="179" t="s">
        <v>1887</v>
      </c>
      <c r="AF30" s="102">
        <f>+DESF13!X31</f>
        <v>0.98</v>
      </c>
      <c r="AG30" s="174" t="str">
        <f>+DESF13!Y31</f>
        <v>Derechos de petición de patrimonios autónomos resueltos</v>
      </c>
      <c r="AH30" s="101"/>
      <c r="AI30" s="102">
        <v>0.96419999999999995</v>
      </c>
      <c r="AJ30" s="176">
        <f t="shared" si="3"/>
        <v>0.98387755102040808</v>
      </c>
      <c r="AK30" s="102">
        <f t="shared" si="4"/>
        <v>1.5800000000000036E-2</v>
      </c>
      <c r="AL30" s="177"/>
      <c r="AM30" s="178"/>
      <c r="AN30" s="179" t="s">
        <v>1899</v>
      </c>
      <c r="AO30" s="179" t="s">
        <v>1900</v>
      </c>
      <c r="AP30" s="179"/>
      <c r="AQ30" s="179"/>
      <c r="AR30" s="179" t="s">
        <v>1901</v>
      </c>
      <c r="AS30" s="102">
        <f t="shared" si="6"/>
        <v>0.97259999999999991</v>
      </c>
      <c r="AT30" s="176">
        <f t="shared" si="0"/>
        <v>0.99244897959183664</v>
      </c>
      <c r="AU30" s="177"/>
      <c r="AV30" s="176"/>
      <c r="AW30" s="171"/>
      <c r="AX30" s="171"/>
      <c r="AY30" s="171"/>
      <c r="AZ30" s="171"/>
      <c r="BA30" s="171"/>
      <c r="BB30" s="171"/>
      <c r="BC30" s="171"/>
      <c r="BD30" s="171"/>
      <c r="BE30" s="171"/>
      <c r="BF30" s="171"/>
      <c r="BG30" s="171"/>
      <c r="BH30" s="171"/>
      <c r="BI30" s="171"/>
    </row>
    <row r="31" spans="1:61" s="172" customFormat="1" ht="59.25" customHeight="1" x14ac:dyDescent="0.2">
      <c r="A31" s="174" t="str">
        <f>+DESF13!A32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1" s="174" t="str">
        <f>+DESF13!B32</f>
        <v>8.7. Fortalecer la capacidad institucional en todos sus frentes para generar mejores indicadores de gestión y resultados</v>
      </c>
      <c r="C31" s="174" t="str">
        <f>+DESF13!C32</f>
        <v>ODS 3. Salud y Bienestar</v>
      </c>
      <c r="D31" s="174" t="str">
        <f>+DESF13!D32</f>
        <v>3. Gestión con valores para resultados</v>
      </c>
      <c r="E31" s="174" t="str">
        <f>+DESF13!E32</f>
        <v>3.1. Fortalecimiento Organizacional y Simplificación de Procesos</v>
      </c>
      <c r="F31" s="174" t="str">
        <f>+DESF13!F32</f>
        <v>N/A</v>
      </c>
      <c r="G31" s="174" t="str">
        <f>+DESF13!G32</f>
        <v xml:space="preserve"> Dirección Jurídica </v>
      </c>
      <c r="H31" s="174">
        <f>+DESF13!H32</f>
        <v>1100</v>
      </c>
      <c r="I31" s="174" t="str">
        <f>+DESF13!I32</f>
        <v xml:space="preserve"> Patrimonios Autónomos y Entidades Liquidadas </v>
      </c>
      <c r="J31" s="174" t="str">
        <f>+DESF13!J32</f>
        <v>Realizar Seguimiento y Supervisión a los informes Contratos de Fiducia Mercantil</v>
      </c>
      <c r="K31" s="174" t="str">
        <f>+DESF13!K32</f>
        <v>1100-13</v>
      </c>
      <c r="L31" s="174" t="str">
        <f>+DESF13!L32</f>
        <v>Seguimiento y Supervisión a informes presentados en virtud de los Contratos de Fiducia Mercantil</v>
      </c>
      <c r="M31" s="174" t="str">
        <f>+DESF13!N32</f>
        <v>Numero de comunicación dirigida a la Fiduciarias con aceptación y/o rechazo del informe y observaciones correspondientes realizados</v>
      </c>
      <c r="N31" s="174" t="str">
        <f>+DESF13!O32</f>
        <v>Número</v>
      </c>
      <c r="O31" s="175"/>
      <c r="P31" s="175"/>
      <c r="Q31" s="98"/>
      <c r="R31" s="107">
        <f>+DESF13!T32</f>
        <v>196</v>
      </c>
      <c r="S31" s="107">
        <v>33</v>
      </c>
      <c r="T31" s="174" t="s">
        <v>504</v>
      </c>
      <c r="U31" s="101">
        <v>0</v>
      </c>
      <c r="V31" s="107">
        <v>54</v>
      </c>
      <c r="W31" s="176">
        <v>1.6363636363636365</v>
      </c>
      <c r="X31" s="107">
        <v>-21</v>
      </c>
      <c r="Y31" s="177"/>
      <c r="Z31" s="178"/>
      <c r="AA31" s="179" t="s">
        <v>1902</v>
      </c>
      <c r="AB31" s="179"/>
      <c r="AC31" s="179"/>
      <c r="AD31" s="179"/>
      <c r="AE31" s="179" t="s">
        <v>1887</v>
      </c>
      <c r="AF31" s="107">
        <f>+DESF13!X32</f>
        <v>76</v>
      </c>
      <c r="AG31" s="174" t="str">
        <f>+DESF13!Y32</f>
        <v>Comunicaciones de supervisión</v>
      </c>
      <c r="AH31" s="101"/>
      <c r="AI31" s="107">
        <v>54</v>
      </c>
      <c r="AJ31" s="176">
        <f t="shared" si="3"/>
        <v>0.71052631578947367</v>
      </c>
      <c r="AK31" s="107">
        <f t="shared" si="4"/>
        <v>22</v>
      </c>
      <c r="AL31" s="177"/>
      <c r="AM31" s="178"/>
      <c r="AN31" s="179" t="s">
        <v>1902</v>
      </c>
      <c r="AO31" s="179"/>
      <c r="AP31" s="179"/>
      <c r="AQ31" s="179"/>
      <c r="AR31" s="179" t="s">
        <v>1903</v>
      </c>
      <c r="AS31" s="107">
        <f>V31+AI31</f>
        <v>108</v>
      </c>
      <c r="AT31" s="176">
        <f t="shared" si="0"/>
        <v>0.55102040816326525</v>
      </c>
      <c r="AU31" s="177"/>
      <c r="AV31" s="176"/>
      <c r="AW31" s="171"/>
      <c r="AX31" s="171"/>
      <c r="AY31" s="171"/>
      <c r="AZ31" s="171"/>
      <c r="BA31" s="171"/>
      <c r="BB31" s="171"/>
      <c r="BC31" s="171"/>
      <c r="BD31" s="171"/>
      <c r="BE31" s="171"/>
      <c r="BF31" s="171"/>
      <c r="BG31" s="171"/>
      <c r="BH31" s="171"/>
      <c r="BI31" s="171"/>
    </row>
    <row r="32" spans="1:61" s="172" customFormat="1" ht="59.25" customHeight="1" x14ac:dyDescent="0.2">
      <c r="A32" s="164" t="str">
        <f>+DESF13!A33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2" s="164" t="str">
        <f>+DESF13!B33</f>
        <v xml:space="preserve">8.2.  Fortalecer los sistemas de gestión del ministerio con base en las dimensiones del Modelo Integrado de Planeación y Gestión. </v>
      </c>
      <c r="C32" s="164" t="str">
        <f>+DESF13!C33</f>
        <v>ODS 3. Salud y Bienestar</v>
      </c>
      <c r="D32" s="164" t="str">
        <f>+DESF13!D33</f>
        <v>6. Gestión del conocimiento y la innovación</v>
      </c>
      <c r="E32" s="164" t="str">
        <f>+DESF13!E33</f>
        <v>6.1. Gestión del conocimiento y la innovación</v>
      </c>
      <c r="F32" s="164" t="str">
        <f>+DESF13!F33</f>
        <v>N/A</v>
      </c>
      <c r="G32" s="164" t="str">
        <f>+DESF13!G33</f>
        <v xml:space="preserve"> Oficina Asesora de Planeación y Estudios Sectoriales </v>
      </c>
      <c r="H32" s="164">
        <f>+DESF13!H33</f>
        <v>1200</v>
      </c>
      <c r="I32" s="164" t="str">
        <f>+DESF13!I33</f>
        <v xml:space="preserve"> Gestión de Políticas Públicas </v>
      </c>
      <c r="J32" s="164" t="str">
        <f>+DESF13!J33</f>
        <v>Realizar los seminarios "Diálogos en Salud"</v>
      </c>
      <c r="K32" s="164" t="str">
        <f>+DESF13!K33</f>
        <v>1200-01</v>
      </c>
      <c r="L32" s="164" t="str">
        <f>+DESF13!L33</f>
        <v>Seminarios Realizados</v>
      </c>
      <c r="M32" s="164" t="str">
        <f>+DESF13!N33</f>
        <v>Número de seminarios realizados</v>
      </c>
      <c r="N32" s="164" t="str">
        <f>+DESF13!O33</f>
        <v>Número</v>
      </c>
      <c r="O32" s="165"/>
      <c r="P32" s="165"/>
      <c r="Q32" s="103"/>
      <c r="R32" s="109">
        <f>+DESF13!T33</f>
        <v>10</v>
      </c>
      <c r="S32" s="109">
        <v>2</v>
      </c>
      <c r="T32" s="164" t="s">
        <v>510</v>
      </c>
      <c r="U32" s="105">
        <v>0</v>
      </c>
      <c r="V32" s="109">
        <v>2</v>
      </c>
      <c r="W32" s="166">
        <v>1</v>
      </c>
      <c r="X32" s="109">
        <v>0</v>
      </c>
      <c r="Y32" s="170">
        <v>0</v>
      </c>
      <c r="Z32" s="168"/>
      <c r="AA32" s="169" t="s">
        <v>1904</v>
      </c>
      <c r="AB32" s="169"/>
      <c r="AC32" s="169"/>
      <c r="AD32" s="169"/>
      <c r="AE32" s="169" t="s">
        <v>1905</v>
      </c>
      <c r="AF32" s="109">
        <f>+DESF13!X33</f>
        <v>3</v>
      </c>
      <c r="AG32" s="164" t="str">
        <f>+DESF13!Y33</f>
        <v>Seminarios Realizados</v>
      </c>
      <c r="AH32" s="105"/>
      <c r="AI32" s="109">
        <v>4</v>
      </c>
      <c r="AJ32" s="166">
        <f t="shared" si="3"/>
        <v>1.3333333333333333</v>
      </c>
      <c r="AK32" s="109">
        <f t="shared" si="4"/>
        <v>-1</v>
      </c>
      <c r="AL32" s="170"/>
      <c r="AM32" s="168"/>
      <c r="AN32" s="169" t="s">
        <v>1906</v>
      </c>
      <c r="AO32" s="169"/>
      <c r="AP32" s="169"/>
      <c r="AQ32" s="180"/>
      <c r="AR32" s="180" t="s">
        <v>1907</v>
      </c>
      <c r="AS32" s="109">
        <f>V32+AI32</f>
        <v>6</v>
      </c>
      <c r="AT32" s="166">
        <f t="shared" si="0"/>
        <v>0.6</v>
      </c>
      <c r="AU32" s="170"/>
      <c r="AV32" s="166"/>
      <c r="AW32" s="171"/>
      <c r="AX32" s="171"/>
      <c r="AY32" s="171"/>
      <c r="AZ32" s="171"/>
      <c r="BA32" s="171"/>
      <c r="BB32" s="171"/>
      <c r="BC32" s="171"/>
      <c r="BD32" s="171"/>
      <c r="BE32" s="171"/>
      <c r="BF32" s="171"/>
      <c r="BG32" s="171"/>
      <c r="BH32" s="171"/>
      <c r="BI32" s="171"/>
    </row>
    <row r="33" spans="1:61" s="172" customFormat="1" ht="59.25" customHeight="1" x14ac:dyDescent="0.2">
      <c r="A33" s="164" t="str">
        <f>+DESF13!A34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3" s="164" t="str">
        <f>+DESF13!B34</f>
        <v xml:space="preserve">8.2.  Fortalecer los sistemas de gestión del ministerio con base en las dimensiones del Modelo Integrado de Planeación y Gestión. </v>
      </c>
      <c r="C33" s="164" t="str">
        <f>+DESF13!C34</f>
        <v>ODS 3. Salud y Bienestar</v>
      </c>
      <c r="D33" s="164" t="str">
        <f>+DESF13!D34</f>
        <v>2. Direccionamiento estratégico y planeación</v>
      </c>
      <c r="E33" s="164" t="str">
        <f>+DESF13!E34</f>
        <v>2.1. Planeación Institucional</v>
      </c>
      <c r="F33" s="164" t="str">
        <f>+DESF13!F34</f>
        <v>N/A</v>
      </c>
      <c r="G33" s="164" t="str">
        <f>+DESF13!G34</f>
        <v xml:space="preserve"> Oficina Asesora de Planeación y Estudios Sectoriales </v>
      </c>
      <c r="H33" s="164">
        <f>+DESF13!H34</f>
        <v>1200</v>
      </c>
      <c r="I33" s="164" t="str">
        <f>+DESF13!I34</f>
        <v xml:space="preserve"> Gestión de Políticas Públicas </v>
      </c>
      <c r="J33" s="164" t="str">
        <f>+DESF13!J34</f>
        <v>Realizar las fases de los estudios, evaluaciones e investigaciones aprobadas en la agenda 2024</v>
      </c>
      <c r="K33" s="164" t="str">
        <f>+DESF13!K34</f>
        <v>1200-02</v>
      </c>
      <c r="L33" s="164" t="str">
        <f>+DESF13!L34</f>
        <v>Estudios, Evaluaciones e Investigaciones realizadas</v>
      </c>
      <c r="M33" s="164" t="str">
        <f>+DESF13!N34</f>
        <v>Número de informes de avance de los estudios, evaluaciones e investigaciones realizados</v>
      </c>
      <c r="N33" s="164" t="str">
        <f>+DESF13!O34</f>
        <v>Número</v>
      </c>
      <c r="O33" s="165" t="str">
        <f>+DESF13!Q34</f>
        <v>C-1999-0300-16-20201C3</v>
      </c>
      <c r="P33" s="165" t="str">
        <f>+DESF13!R34</f>
        <v>C-1999-0300-16-20201C3-1999069-02</v>
      </c>
      <c r="Q33" s="103">
        <f>+DESF13!S34</f>
        <v>1265275000</v>
      </c>
      <c r="R33" s="109">
        <f>+DESF13!T34</f>
        <v>4</v>
      </c>
      <c r="S33" s="109">
        <v>1</v>
      </c>
      <c r="T33" s="164" t="s">
        <v>1908</v>
      </c>
      <c r="U33" s="105">
        <v>215096750</v>
      </c>
      <c r="V33" s="110">
        <v>1</v>
      </c>
      <c r="W33" s="166">
        <v>1</v>
      </c>
      <c r="X33" s="109">
        <v>0</v>
      </c>
      <c r="Y33" s="167">
        <v>81773325</v>
      </c>
      <c r="Z33" s="168">
        <v>0.3801699700251166</v>
      </c>
      <c r="AA33" s="169" t="s">
        <v>1909</v>
      </c>
      <c r="AB33" s="181" t="s">
        <v>1910</v>
      </c>
      <c r="AC33" s="181" t="s">
        <v>1911</v>
      </c>
      <c r="AD33" s="182" t="s">
        <v>1912</v>
      </c>
      <c r="AE33" s="169" t="s">
        <v>1913</v>
      </c>
      <c r="AF33" s="109">
        <f>+DESF13!X34</f>
        <v>1</v>
      </c>
      <c r="AG33" s="164" t="str">
        <f>+DESF13!Y34</f>
        <v xml:space="preserve"> Informe de avance del desarrollo de los Estudios, evaluaciones e investigaciones  </v>
      </c>
      <c r="AH33" s="105">
        <f>+DESF13!Z34</f>
        <v>316318750</v>
      </c>
      <c r="AI33" s="110">
        <v>1</v>
      </c>
      <c r="AJ33" s="166">
        <f t="shared" si="3"/>
        <v>1</v>
      </c>
      <c r="AK33" s="109">
        <f t="shared" si="4"/>
        <v>0</v>
      </c>
      <c r="AL33" s="170">
        <v>296483334</v>
      </c>
      <c r="AM33" s="168">
        <f t="shared" si="5"/>
        <v>0.937292948963664</v>
      </c>
      <c r="AN33" s="169" t="s">
        <v>1914</v>
      </c>
      <c r="AO33" s="181" t="s">
        <v>1915</v>
      </c>
      <c r="AP33" s="183" t="s">
        <v>1916</v>
      </c>
      <c r="AQ33" s="169" t="s">
        <v>1917</v>
      </c>
      <c r="AR33" s="169" t="s">
        <v>1918</v>
      </c>
      <c r="AS33" s="126">
        <f>V33+AI33</f>
        <v>2</v>
      </c>
      <c r="AT33" s="166">
        <f t="shared" si="0"/>
        <v>0.5</v>
      </c>
      <c r="AU33" s="170">
        <f t="shared" si="1"/>
        <v>378256659</v>
      </c>
      <c r="AV33" s="166">
        <f t="shared" si="2"/>
        <v>0.29895213214518584</v>
      </c>
      <c r="AW33" s="171"/>
      <c r="AX33" s="171"/>
      <c r="AY33" s="171"/>
      <c r="AZ33" s="171"/>
      <c r="BA33" s="171"/>
      <c r="BB33" s="171"/>
      <c r="BC33" s="171"/>
      <c r="BD33" s="171"/>
      <c r="BE33" s="171"/>
      <c r="BF33" s="171"/>
      <c r="BG33" s="171"/>
      <c r="BH33" s="171"/>
      <c r="BI33" s="171"/>
    </row>
    <row r="34" spans="1:61" s="172" customFormat="1" ht="59.25" customHeight="1" x14ac:dyDescent="0.2">
      <c r="A34" s="164" t="str">
        <f>+DESF13!A35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4" s="164" t="str">
        <f>+DESF13!B35</f>
        <v xml:space="preserve">8.2.  Fortalecer los sistemas de gestión del ministerio con base en las dimensiones del Modelo Integrado de Planeación y Gestión. </v>
      </c>
      <c r="C34" s="164" t="str">
        <f>+DESF13!C35</f>
        <v>ODS 3. Salud y Bienestar</v>
      </c>
      <c r="D34" s="164" t="str">
        <f>+DESF13!D35</f>
        <v>2. Direccionamiento estratégico y planeación</v>
      </c>
      <c r="E34" s="164" t="str">
        <f>+DESF13!E35</f>
        <v>2.1. Planeación Institucional</v>
      </c>
      <c r="F34" s="164" t="str">
        <f>+DESF13!F35</f>
        <v>N/A</v>
      </c>
      <c r="G34" s="164" t="str">
        <f>+DESF13!G35</f>
        <v xml:space="preserve"> Oficina Asesora de Planeación y Estudios Sectoriales </v>
      </c>
      <c r="H34" s="164">
        <f>+DESF13!H35</f>
        <v>1200</v>
      </c>
      <c r="I34" s="164" t="str">
        <f>+DESF13!I35</f>
        <v xml:space="preserve"> Direccionamiento Estratégico </v>
      </c>
      <c r="J34" s="164" t="str">
        <f>+DESF13!J35</f>
        <v>Fortalecer la capacidad de planeación y seguimiento institucional</v>
      </c>
      <c r="K34" s="164" t="str">
        <f>+DESF13!K35</f>
        <v>1200-03</v>
      </c>
      <c r="L34" s="164" t="str">
        <f>+DESF13!L35</f>
        <v>Asesoría y acompañamiento en la planeación y seguimiento institucional</v>
      </c>
      <c r="M34" s="164" t="str">
        <f>+DESF13!N35</f>
        <v>Porcentaje de asesorías y acompañamientos requeridos</v>
      </c>
      <c r="N34" s="164" t="str">
        <f>+DESF13!O35</f>
        <v>Porcentaje</v>
      </c>
      <c r="O34" s="165" t="str">
        <f>+DESF13!Q35</f>
        <v>C-1999-0300-16-20201C3</v>
      </c>
      <c r="P34" s="165" t="str">
        <f>+DESF13!R35</f>
        <v>C-1999-0300-16-20201C3-1999055-02</v>
      </c>
      <c r="Q34" s="103">
        <f>+DESF13!S35</f>
        <v>858509733</v>
      </c>
      <c r="R34" s="106">
        <f>+DESF13!T35</f>
        <v>1</v>
      </c>
      <c r="S34" s="106">
        <v>1</v>
      </c>
      <c r="T34" s="164" t="s">
        <v>1919</v>
      </c>
      <c r="U34" s="105">
        <v>145946655</v>
      </c>
      <c r="V34" s="106">
        <v>0.17000000045427557</v>
      </c>
      <c r="W34" s="166">
        <v>0.17000000045427557</v>
      </c>
      <c r="X34" s="106">
        <v>0.82999999954572445</v>
      </c>
      <c r="Y34" s="167">
        <v>96396415</v>
      </c>
      <c r="Z34" s="168">
        <v>0.66049074574542321</v>
      </c>
      <c r="AA34" s="169" t="s">
        <v>1911</v>
      </c>
      <c r="AB34" s="181" t="s">
        <v>1910</v>
      </c>
      <c r="AC34" s="181" t="s">
        <v>1911</v>
      </c>
      <c r="AD34" s="182" t="s">
        <v>1912</v>
      </c>
      <c r="AE34" s="169" t="s">
        <v>1913</v>
      </c>
      <c r="AF34" s="106">
        <f>+DESF13!X35</f>
        <v>1</v>
      </c>
      <c r="AG34" s="164" t="str">
        <f>+DESF13!Y35</f>
        <v xml:space="preserve"> Solicitudes de asesoría y acompañamientos recibidas y gestionadas </v>
      </c>
      <c r="AH34" s="105">
        <f>+DESF13!Z35</f>
        <v>214627433</v>
      </c>
      <c r="AI34" s="106">
        <v>1</v>
      </c>
      <c r="AJ34" s="166">
        <f t="shared" si="3"/>
        <v>1</v>
      </c>
      <c r="AK34" s="106">
        <f t="shared" si="4"/>
        <v>0</v>
      </c>
      <c r="AL34" s="170">
        <v>217950000</v>
      </c>
      <c r="AM34" s="168">
        <f t="shared" si="5"/>
        <v>1.0154806259086182</v>
      </c>
      <c r="AN34" s="169" t="s">
        <v>1920</v>
      </c>
      <c r="AO34" s="181" t="s">
        <v>1921</v>
      </c>
      <c r="AP34" s="183" t="s">
        <v>1921</v>
      </c>
      <c r="AQ34" s="169" t="s">
        <v>1921</v>
      </c>
      <c r="AR34" s="169" t="s">
        <v>1922</v>
      </c>
      <c r="AS34" s="127">
        <f t="shared" si="6"/>
        <v>0.58500000022713783</v>
      </c>
      <c r="AT34" s="166">
        <f t="shared" si="0"/>
        <v>0.58500000022713783</v>
      </c>
      <c r="AU34" s="170">
        <f t="shared" si="1"/>
        <v>314346415</v>
      </c>
      <c r="AV34" s="166">
        <f t="shared" si="2"/>
        <v>0.36615358325821101</v>
      </c>
      <c r="AW34" s="171"/>
      <c r="AX34" s="171"/>
      <c r="AY34" s="171"/>
      <c r="AZ34" s="171"/>
      <c r="BA34" s="171"/>
      <c r="BB34" s="171"/>
      <c r="BC34" s="171"/>
      <c r="BD34" s="171"/>
      <c r="BE34" s="171"/>
      <c r="BF34" s="171"/>
      <c r="BG34" s="171"/>
      <c r="BH34" s="171"/>
      <c r="BI34" s="171"/>
    </row>
    <row r="35" spans="1:61" s="172" customFormat="1" ht="59.25" customHeight="1" x14ac:dyDescent="0.2">
      <c r="A35" s="164" t="str">
        <f>+DESF13!A36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5" s="164" t="str">
        <f>+DESF13!B36</f>
        <v xml:space="preserve">8.2.  Fortalecer los sistemas de gestión del ministerio con base en las dimensiones del Modelo Integrado de Planeación y Gestión. </v>
      </c>
      <c r="C35" s="164" t="str">
        <f>+DESF13!C36</f>
        <v>ODS 3. Salud y Bienestar</v>
      </c>
      <c r="D35" s="164" t="str">
        <f>+DESF13!D36</f>
        <v>4. Evaluación de resultados</v>
      </c>
      <c r="E35" s="164" t="str">
        <f>+DESF13!E36</f>
        <v>4.1. Seguimiento y evaluación del desempeño institucional</v>
      </c>
      <c r="F35" s="164" t="str">
        <f>+DESF13!F36</f>
        <v>N/A</v>
      </c>
      <c r="G35" s="164" t="str">
        <f>+DESF13!G36</f>
        <v xml:space="preserve"> Oficina Asesora de Planeación y Estudios Sectoriales </v>
      </c>
      <c r="H35" s="164">
        <f>+DESF13!H36</f>
        <v>1200</v>
      </c>
      <c r="I35" s="164" t="str">
        <f>+DESF13!I36</f>
        <v xml:space="preserve"> Direccionamiento Estratégico </v>
      </c>
      <c r="J35" s="164" t="str">
        <f>+DESF13!J36</f>
        <v xml:space="preserve"> Realizar seguimiento y monitoreo a los indicadores y compromisos institucionales a través de los sistemas de seguimiento</v>
      </c>
      <c r="K35" s="164" t="str">
        <f>+DESF13!K36</f>
        <v>1200-04</v>
      </c>
      <c r="L35" s="164" t="str">
        <f>+DESF13!L36</f>
        <v>Informes de gestión y resultados</v>
      </c>
      <c r="M35" s="164" t="str">
        <f>+DESF13!N36</f>
        <v>Porcentaje de avance de los informes semestrales de gestión y resultados</v>
      </c>
      <c r="N35" s="164" t="str">
        <f>+DESF13!O36</f>
        <v>Porcentaje</v>
      </c>
      <c r="O35" s="165" t="str">
        <f>+DESF13!Q36</f>
        <v>C-1999-0300-16-20201C3</v>
      </c>
      <c r="P35" s="165" t="str">
        <f>+DESF13!R36</f>
        <v>C-1999-0300-16-20201C3-1999055-02</v>
      </c>
      <c r="Q35" s="103">
        <f>+DESF13!S36</f>
        <v>371186934</v>
      </c>
      <c r="R35" s="106">
        <f>+DESF13!T36</f>
        <v>1</v>
      </c>
      <c r="S35" s="106">
        <v>0.1</v>
      </c>
      <c r="T35" s="164" t="s">
        <v>1923</v>
      </c>
      <c r="U35" s="105">
        <v>63101778</v>
      </c>
      <c r="V35" s="111">
        <v>0.1</v>
      </c>
      <c r="W35" s="166">
        <v>9.9999999999999992E-2</v>
      </c>
      <c r="X35" s="106">
        <v>9.0000000000000011E-2</v>
      </c>
      <c r="Y35" s="167">
        <v>28951250</v>
      </c>
      <c r="Z35" s="168">
        <v>0.45880244452065994</v>
      </c>
      <c r="AA35" s="169" t="s">
        <v>1924</v>
      </c>
      <c r="AB35" s="169" t="s">
        <v>1925</v>
      </c>
      <c r="AC35" s="181" t="s">
        <v>1926</v>
      </c>
      <c r="AD35" s="181" t="s">
        <v>1927</v>
      </c>
      <c r="AE35" s="169" t="s">
        <v>1913</v>
      </c>
      <c r="AF35" s="106">
        <f>+DESF13!X36</f>
        <v>0.4</v>
      </c>
      <c r="AG35" s="164" t="str">
        <f>+DESF13!Y36</f>
        <v xml:space="preserve"> Segundo reporte de seguimiento al cumplimiento de indicadores  y compromisos institucionales a través de los sistemas de seguimiento </v>
      </c>
      <c r="AH35" s="105">
        <f>+DESF13!Z36</f>
        <v>92796734</v>
      </c>
      <c r="AI35" s="111">
        <v>0.4</v>
      </c>
      <c r="AJ35" s="166">
        <f t="shared" si="3"/>
        <v>1</v>
      </c>
      <c r="AK35" s="106">
        <f t="shared" si="4"/>
        <v>0</v>
      </c>
      <c r="AL35" s="170">
        <v>92150000</v>
      </c>
      <c r="AM35" s="168">
        <f t="shared" si="5"/>
        <v>0.99303063834121574</v>
      </c>
      <c r="AN35" s="169" t="s">
        <v>1928</v>
      </c>
      <c r="AO35" s="169" t="s">
        <v>1915</v>
      </c>
      <c r="AP35" s="181" t="s">
        <v>1916</v>
      </c>
      <c r="AQ35" s="184" t="s">
        <v>1917</v>
      </c>
      <c r="AR35" s="185" t="s">
        <v>1929</v>
      </c>
      <c r="AS35" s="106">
        <f>V35+AI35</f>
        <v>0.5</v>
      </c>
      <c r="AT35" s="166">
        <f t="shared" si="0"/>
        <v>0.5</v>
      </c>
      <c r="AU35" s="170">
        <f t="shared" si="1"/>
        <v>121101250</v>
      </c>
      <c r="AV35" s="166">
        <f t="shared" si="2"/>
        <v>0.32625407552734603</v>
      </c>
      <c r="AW35" s="171"/>
      <c r="AX35" s="171"/>
      <c r="AY35" s="171"/>
      <c r="AZ35" s="171"/>
      <c r="BA35" s="171"/>
      <c r="BB35" s="171"/>
      <c r="BC35" s="171"/>
      <c r="BD35" s="171"/>
      <c r="BE35" s="171"/>
      <c r="BF35" s="171"/>
      <c r="BG35" s="171"/>
      <c r="BH35" s="171"/>
      <c r="BI35" s="171"/>
    </row>
    <row r="36" spans="1:61" s="172" customFormat="1" ht="59.25" customHeight="1" x14ac:dyDescent="0.2">
      <c r="A36" s="164" t="str">
        <f>+DESF13!A37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6" s="164" t="str">
        <f>+DESF13!B37</f>
        <v xml:space="preserve">8.2.  Fortalecer los sistemas de gestión del ministerio con base en las dimensiones del Modelo Integrado de Planeación y Gestión. </v>
      </c>
      <c r="C36" s="164" t="str">
        <f>+DESF13!C37</f>
        <v>ODS 3. Salud y Bienestar</v>
      </c>
      <c r="D36" s="164" t="str">
        <f>+DESF13!D37</f>
        <v>3. Gestión con valores para resultados</v>
      </c>
      <c r="E36" s="164" t="str">
        <f>+DESF13!E37</f>
        <v>3.1. Fortalecimiento Organizacional y Simplificación de Procesos</v>
      </c>
      <c r="F36" s="164" t="str">
        <f>+DESF13!F37</f>
        <v>N/A</v>
      </c>
      <c r="G36" s="164" t="str">
        <f>+DESF13!G37</f>
        <v xml:space="preserve"> Oficina Asesora de Planeación y Estudios Sectoriales </v>
      </c>
      <c r="H36" s="164">
        <f>+DESF13!H37</f>
        <v>1200</v>
      </c>
      <c r="I36" s="164" t="str">
        <f>+DESF13!I37</f>
        <v xml:space="preserve"> Sistema de Gestión y mejoramiento institucional </v>
      </c>
      <c r="J36" s="164" t="str">
        <f>+DESF13!J37</f>
        <v>Desarrollar las actividades para la implementación del Modelo Integrado de Planeación y Gestión y del SIG</v>
      </c>
      <c r="K36" s="164" t="str">
        <f>+DESF13!K37</f>
        <v>1200-05</v>
      </c>
      <c r="L36" s="164" t="str">
        <f>+DESF13!L37</f>
        <v>Actividades ejecutadas para la implementación del Modelo Integrado de Planeación y Gestión, y del SIG</v>
      </c>
      <c r="M36" s="164" t="str">
        <f>+DESF13!N37</f>
        <v>Número de informes de avance</v>
      </c>
      <c r="N36" s="164" t="str">
        <f>+DESF13!O37</f>
        <v>Número</v>
      </c>
      <c r="O36" s="165" t="str">
        <f>+DESF13!Q37</f>
        <v>C-1999-0300-16-20201C3</v>
      </c>
      <c r="P36" s="165" t="str">
        <f>+DESF13!R37</f>
        <v>C-1999-0300-16-20201C3-1999061-02</v>
      </c>
      <c r="Q36" s="103">
        <f>+DESF13!S37</f>
        <v>798175000</v>
      </c>
      <c r="R36" s="109">
        <f>+DESF13!T37</f>
        <v>4</v>
      </c>
      <c r="S36" s="109">
        <v>1</v>
      </c>
      <c r="T36" s="164" t="s">
        <v>1930</v>
      </c>
      <c r="U36" s="105">
        <v>135689750</v>
      </c>
      <c r="V36" s="109">
        <v>1</v>
      </c>
      <c r="W36" s="166">
        <v>1</v>
      </c>
      <c r="X36" s="109">
        <v>0</v>
      </c>
      <c r="Y36" s="186">
        <v>53258332</v>
      </c>
      <c r="Z36" s="168">
        <v>0.39250077474532896</v>
      </c>
      <c r="AA36" s="169" t="s">
        <v>1931</v>
      </c>
      <c r="AB36" s="169" t="s">
        <v>1932</v>
      </c>
      <c r="AC36" s="169"/>
      <c r="AD36" s="169" t="s">
        <v>1933</v>
      </c>
      <c r="AE36" s="169" t="s">
        <v>1913</v>
      </c>
      <c r="AF36" s="109">
        <f>+DESF13!X37</f>
        <v>1</v>
      </c>
      <c r="AG36" s="164" t="str">
        <f>+DESF13!Y37</f>
        <v xml:space="preserve"> Documento que de cuenta del avance y seguimiento del fortalecimiento y mejora del SIG/MIPG </v>
      </c>
      <c r="AH36" s="105">
        <f>+DESF13!Z37</f>
        <v>199543750</v>
      </c>
      <c r="AI36" s="109">
        <v>1</v>
      </c>
      <c r="AJ36" s="166">
        <f t="shared" si="3"/>
        <v>1</v>
      </c>
      <c r="AK36" s="109">
        <f t="shared" si="4"/>
        <v>0</v>
      </c>
      <c r="AL36" s="187">
        <v>163759601</v>
      </c>
      <c r="AM36" s="168">
        <f t="shared" si="5"/>
        <v>0.82067015879976191</v>
      </c>
      <c r="AN36" s="169" t="s">
        <v>1934</v>
      </c>
      <c r="AO36" s="169" t="s">
        <v>1935</v>
      </c>
      <c r="AP36" s="169" t="s">
        <v>1916</v>
      </c>
      <c r="AQ36" s="169" t="s">
        <v>1917</v>
      </c>
      <c r="AR36" s="169" t="s">
        <v>1936</v>
      </c>
      <c r="AS36" s="109">
        <f>V36+AI36</f>
        <v>2</v>
      </c>
      <c r="AT36" s="166">
        <f t="shared" si="0"/>
        <v>0.5</v>
      </c>
      <c r="AU36" s="170">
        <f t="shared" si="1"/>
        <v>217017933</v>
      </c>
      <c r="AV36" s="166">
        <f t="shared" si="2"/>
        <v>0.27189267140664641</v>
      </c>
      <c r="AW36" s="171"/>
      <c r="AX36" s="171"/>
      <c r="AY36" s="171"/>
      <c r="AZ36" s="171"/>
      <c r="BA36" s="171"/>
      <c r="BB36" s="171"/>
      <c r="BC36" s="171"/>
      <c r="BD36" s="171"/>
      <c r="BE36" s="171"/>
      <c r="BF36" s="171"/>
      <c r="BG36" s="171"/>
      <c r="BH36" s="171"/>
      <c r="BI36" s="171"/>
    </row>
    <row r="37" spans="1:61" s="172" customFormat="1" ht="59.25" customHeight="1" x14ac:dyDescent="0.2">
      <c r="A37" s="164" t="str">
        <f>+DESF13!A38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7" s="164" t="str">
        <f>+DESF13!B38</f>
        <v xml:space="preserve">8.2.  Fortalecer los sistemas de gestión del ministerio con base en las dimensiones del Modelo Integrado de Planeación y Gestión. </v>
      </c>
      <c r="C37" s="164" t="str">
        <f>+DESF13!C38</f>
        <v>ODS 3. Salud y Bienestar</v>
      </c>
      <c r="D37" s="164" t="str">
        <f>+DESF13!D38</f>
        <v>2. Direccionamiento estratégico y planeación</v>
      </c>
      <c r="E37" s="164" t="str">
        <f>+DESF13!E38</f>
        <v>2.1. Planeación Institucional</v>
      </c>
      <c r="F37" s="164" t="str">
        <f>+DESF13!F38</f>
        <v>N/A</v>
      </c>
      <c r="G37" s="164" t="str">
        <f>+DESF13!G38</f>
        <v xml:space="preserve"> Oficina Asesora de Planeación y Estudios Sectoriales </v>
      </c>
      <c r="H37" s="164">
        <f>+DESF13!H38</f>
        <v>1200</v>
      </c>
      <c r="I37" s="164" t="str">
        <f>+DESF13!I38</f>
        <v xml:space="preserve"> Direccionamiento Estratégico </v>
      </c>
      <c r="J37" s="164" t="str">
        <f>+DESF13!J38</f>
        <v>Gestionar el anteproyecto de presupuesto 2025 del Sector Salud y Protección Social</v>
      </c>
      <c r="K37" s="164" t="str">
        <f>+DESF13!K38</f>
        <v>1200-06</v>
      </c>
      <c r="L37" s="164" t="str">
        <f>+DESF13!L38</f>
        <v>Anteproyecto de presupuesto 2025 gestionado</v>
      </c>
      <c r="M37" s="164" t="str">
        <f>+DESF13!N38</f>
        <v>Porcentaje de avance en la gestión del anteproyecto de presupuesto 2025</v>
      </c>
      <c r="N37" s="164" t="str">
        <f>+DESF13!O38</f>
        <v>Porcentaje</v>
      </c>
      <c r="O37" s="165"/>
      <c r="P37" s="165"/>
      <c r="Q37" s="103"/>
      <c r="R37" s="106">
        <f>+DESF13!T38</f>
        <v>1</v>
      </c>
      <c r="S37" s="106">
        <v>0.25</v>
      </c>
      <c r="T37" s="164" t="s">
        <v>550</v>
      </c>
      <c r="U37" s="105">
        <v>0</v>
      </c>
      <c r="V37" s="106">
        <v>0.25</v>
      </c>
      <c r="W37" s="166">
        <v>1</v>
      </c>
      <c r="X37" s="106">
        <v>0</v>
      </c>
      <c r="Y37" s="170">
        <v>0</v>
      </c>
      <c r="Z37" s="168"/>
      <c r="AA37" s="169" t="s">
        <v>1937</v>
      </c>
      <c r="AB37" s="169"/>
      <c r="AC37" s="169"/>
      <c r="AD37" s="169"/>
      <c r="AE37" s="169" t="s">
        <v>1938</v>
      </c>
      <c r="AF37" s="106">
        <f>+DESF13!X38</f>
        <v>0.25</v>
      </c>
      <c r="AG37" s="164" t="str">
        <f>+DESF13!Y38</f>
        <v>Avance en el Anteproyecto de presupuesto 2025</v>
      </c>
      <c r="AH37" s="105"/>
      <c r="AI37" s="106">
        <v>0.25</v>
      </c>
      <c r="AJ37" s="166">
        <f t="shared" si="3"/>
        <v>1</v>
      </c>
      <c r="AK37" s="106">
        <f t="shared" si="4"/>
        <v>0</v>
      </c>
      <c r="AL37" s="170"/>
      <c r="AM37" s="168"/>
      <c r="AN37" s="188" t="s">
        <v>1939</v>
      </c>
      <c r="AO37" s="169"/>
      <c r="AP37" s="169"/>
      <c r="AQ37" s="169"/>
      <c r="AR37" s="169" t="s">
        <v>1940</v>
      </c>
      <c r="AS37" s="106">
        <f>V37+AI37</f>
        <v>0.5</v>
      </c>
      <c r="AT37" s="166">
        <f t="shared" si="0"/>
        <v>0.5</v>
      </c>
      <c r="AU37" s="170"/>
      <c r="AV37" s="166"/>
      <c r="AW37" s="171"/>
      <c r="AX37" s="171"/>
      <c r="AY37" s="171"/>
      <c r="AZ37" s="171"/>
      <c r="BA37" s="171"/>
      <c r="BB37" s="171"/>
      <c r="BC37" s="171"/>
      <c r="BD37" s="171"/>
      <c r="BE37" s="171"/>
      <c r="BF37" s="171"/>
      <c r="BG37" s="171"/>
      <c r="BH37" s="171"/>
      <c r="BI37" s="171"/>
    </row>
    <row r="38" spans="1:61" s="172" customFormat="1" ht="59.25" customHeight="1" x14ac:dyDescent="0.2">
      <c r="A38" s="164" t="str">
        <f>+DESF13!A39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8" s="164" t="str">
        <f>+DESF13!B39</f>
        <v xml:space="preserve">8.2.  Fortalecer los sistemas de gestión del ministerio con base en las dimensiones del Modelo Integrado de Planeación y Gestión. </v>
      </c>
      <c r="C38" s="164" t="str">
        <f>+DESF13!C39</f>
        <v>ODS 3. Salud y Bienestar</v>
      </c>
      <c r="D38" s="164" t="str">
        <f>+DESF13!D39</f>
        <v>2. Direccionamiento estratégico y planeación</v>
      </c>
      <c r="E38" s="164" t="str">
        <f>+DESF13!E39</f>
        <v>2.1. Planeación Institucional</v>
      </c>
      <c r="F38" s="164" t="str">
        <f>+DESF13!F39</f>
        <v>N/A</v>
      </c>
      <c r="G38" s="164" t="str">
        <f>+DESF13!G39</f>
        <v xml:space="preserve"> Oficina Asesora de Planeación y Estudios Sectoriales </v>
      </c>
      <c r="H38" s="164">
        <f>+DESF13!H39</f>
        <v>1200</v>
      </c>
      <c r="I38" s="164" t="str">
        <f>+DESF13!I39</f>
        <v xml:space="preserve"> Direccionamiento Estratégico </v>
      </c>
      <c r="J38" s="164" t="str">
        <f>+DESF13!J39</f>
        <v xml:space="preserve">Gestionar la planeación sectorial e institucional (Plan Estratégico sectorial; Plan Estratégico Institucional; Plan de Acción) </v>
      </c>
      <c r="K38" s="164" t="str">
        <f>+DESF13!K39</f>
        <v>1200-07</v>
      </c>
      <c r="L38" s="164" t="str">
        <f>+DESF13!L39</f>
        <v>Informes de planes sectoriales e institucionales publicados</v>
      </c>
      <c r="M38" s="164" t="str">
        <f>+DESF13!N39</f>
        <v>Número de informes de planes sectoriales e institucionales publicados</v>
      </c>
      <c r="N38" s="164" t="str">
        <f>+DESF13!O39</f>
        <v>Número</v>
      </c>
      <c r="O38" s="165" t="str">
        <f>+DESF13!Q39</f>
        <v>C-1999-0300-16-20201C3</v>
      </c>
      <c r="P38" s="165" t="str">
        <f>+DESF13!R39</f>
        <v>C-1999-0300-16-20201C3-1999055-02</v>
      </c>
      <c r="Q38" s="103">
        <f>+DESF13!S39</f>
        <v>296853333</v>
      </c>
      <c r="R38" s="109">
        <f>+DESF13!T39</f>
        <v>5</v>
      </c>
      <c r="S38" s="109">
        <v>1</v>
      </c>
      <c r="T38" s="164" t="s">
        <v>553</v>
      </c>
      <c r="U38" s="105">
        <v>50465067</v>
      </c>
      <c r="V38" s="109">
        <v>1</v>
      </c>
      <c r="W38" s="166">
        <v>1</v>
      </c>
      <c r="X38" s="109">
        <v>0</v>
      </c>
      <c r="Y38" s="167">
        <v>39667933</v>
      </c>
      <c r="Z38" s="168">
        <v>0.78604736619095339</v>
      </c>
      <c r="AA38" s="169" t="s">
        <v>1941</v>
      </c>
      <c r="AB38" s="181" t="s">
        <v>1910</v>
      </c>
      <c r="AC38" s="181" t="s">
        <v>1911</v>
      </c>
      <c r="AD38" s="182" t="s">
        <v>1912</v>
      </c>
      <c r="AE38" s="169" t="s">
        <v>1913</v>
      </c>
      <c r="AF38" s="109">
        <f>+DESF13!X39</f>
        <v>2</v>
      </c>
      <c r="AG38" s="164" t="str">
        <f>+DESF13!Y39</f>
        <v>Informes de planes sectoriales e institucionales publicados</v>
      </c>
      <c r="AH38" s="105">
        <f>+DESF13!Z39</f>
        <v>74213333</v>
      </c>
      <c r="AI38" s="109">
        <v>2</v>
      </c>
      <c r="AJ38" s="166">
        <f t="shared" si="3"/>
        <v>1</v>
      </c>
      <c r="AK38" s="109">
        <f t="shared" si="4"/>
        <v>0</v>
      </c>
      <c r="AL38" s="170">
        <v>64985667</v>
      </c>
      <c r="AM38" s="168">
        <f t="shared" si="5"/>
        <v>0.87566026713825129</v>
      </c>
      <c r="AN38" s="189" t="s">
        <v>1942</v>
      </c>
      <c r="AO38" s="181" t="s">
        <v>1943</v>
      </c>
      <c r="AP38" s="181" t="s">
        <v>1944</v>
      </c>
      <c r="AQ38" s="169" t="s">
        <v>1917</v>
      </c>
      <c r="AR38" s="169" t="s">
        <v>1945</v>
      </c>
      <c r="AS38" s="109">
        <f>V38+AI38</f>
        <v>3</v>
      </c>
      <c r="AT38" s="166">
        <f t="shared" si="0"/>
        <v>0.6</v>
      </c>
      <c r="AU38" s="170">
        <f t="shared" si="1"/>
        <v>104653600</v>
      </c>
      <c r="AV38" s="166">
        <f t="shared" si="2"/>
        <v>0.35254311933226634</v>
      </c>
      <c r="AW38" s="171"/>
      <c r="AX38" s="171"/>
      <c r="AY38" s="171"/>
      <c r="AZ38" s="171"/>
      <c r="BA38" s="171"/>
      <c r="BB38" s="171"/>
      <c r="BC38" s="171"/>
      <c r="BD38" s="171"/>
      <c r="BE38" s="171"/>
      <c r="BF38" s="171"/>
      <c r="BG38" s="171"/>
      <c r="BH38" s="171"/>
      <c r="BI38" s="171"/>
    </row>
    <row r="39" spans="1:61" s="172" customFormat="1" ht="59.25" customHeight="1" x14ac:dyDescent="0.2">
      <c r="A39" s="164" t="str">
        <f>+DESF13!A40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9" s="164" t="str">
        <f>+DESF13!B40</f>
        <v xml:space="preserve">8.2.  Fortalecer los sistemas de gestión del ministerio con base en las dimensiones del Modelo Integrado de Planeación y Gestión. </v>
      </c>
      <c r="C39" s="164" t="str">
        <f>+DESF13!C40</f>
        <v>ODS 3. Salud y Bienestar</v>
      </c>
      <c r="D39" s="164" t="str">
        <f>+DESF13!D40</f>
        <v>2. Direccionamiento estratégico y planeación</v>
      </c>
      <c r="E39" s="164" t="str">
        <f>+DESF13!E40</f>
        <v>2.1. Planeación Institucional</v>
      </c>
      <c r="F39" s="164" t="str">
        <f>+DESF13!F40</f>
        <v>N/A</v>
      </c>
      <c r="G39" s="164" t="str">
        <f>+DESF13!G40</f>
        <v xml:space="preserve"> Oficina Asesora de Planeación y Estudios Sectoriales </v>
      </c>
      <c r="H39" s="164">
        <f>+DESF13!H40</f>
        <v>1200</v>
      </c>
      <c r="I39" s="164" t="str">
        <f>+DESF13!I40</f>
        <v xml:space="preserve"> Direccionamiento Estratégico </v>
      </c>
      <c r="J39" s="164" t="str">
        <f>+DESF13!J40</f>
        <v>Validar la consistencia técnica del seguimiento a proyectos de inversión, y emitir los informes correspondientes</v>
      </c>
      <c r="K39" s="164" t="str">
        <f>+DESF13!K40</f>
        <v>1200-08</v>
      </c>
      <c r="L39" s="164" t="str">
        <f>+DESF13!L40</f>
        <v>Informes de seguimiento elaborados y publicados</v>
      </c>
      <c r="M39" s="164" t="str">
        <f>+DESF13!N40</f>
        <v>Número de Informes de seguimiento elaborados y publicados</v>
      </c>
      <c r="N39" s="164" t="str">
        <f>+DESF13!O40</f>
        <v>Número</v>
      </c>
      <c r="O39" s="165"/>
      <c r="P39" s="165"/>
      <c r="Q39" s="103"/>
      <c r="R39" s="109">
        <f>+DESF13!T40</f>
        <v>4</v>
      </c>
      <c r="S39" s="109">
        <v>1</v>
      </c>
      <c r="T39" s="164" t="s">
        <v>558</v>
      </c>
      <c r="U39" s="105">
        <v>0</v>
      </c>
      <c r="V39" s="109">
        <v>1</v>
      </c>
      <c r="W39" s="166">
        <v>1</v>
      </c>
      <c r="X39" s="109">
        <v>0</v>
      </c>
      <c r="Y39" s="170"/>
      <c r="Z39" s="168"/>
      <c r="AA39" s="169" t="s">
        <v>1946</v>
      </c>
      <c r="AB39" s="169"/>
      <c r="AC39" s="169"/>
      <c r="AD39" s="169"/>
      <c r="AE39" s="169" t="s">
        <v>1938</v>
      </c>
      <c r="AF39" s="109">
        <f>+DESF13!X40</f>
        <v>1</v>
      </c>
      <c r="AG39" s="164" t="str">
        <f>+DESF13!Y40</f>
        <v>Informes de seguimiento elaborados y publicados</v>
      </c>
      <c r="AH39" s="105"/>
      <c r="AI39" s="109">
        <v>1</v>
      </c>
      <c r="AJ39" s="166">
        <f t="shared" si="3"/>
        <v>1</v>
      </c>
      <c r="AK39" s="109">
        <f t="shared" si="4"/>
        <v>0</v>
      </c>
      <c r="AL39" s="170"/>
      <c r="AM39" s="168"/>
      <c r="AN39" s="189" t="s">
        <v>1947</v>
      </c>
      <c r="AO39" s="169"/>
      <c r="AP39" s="169"/>
      <c r="AQ39" s="169"/>
      <c r="AR39" s="169" t="s">
        <v>1948</v>
      </c>
      <c r="AS39" s="109">
        <f>V39+AI39</f>
        <v>2</v>
      </c>
      <c r="AT39" s="166">
        <f t="shared" si="0"/>
        <v>0.5</v>
      </c>
      <c r="AU39" s="170"/>
      <c r="AV39" s="166"/>
      <c r="AW39" s="171"/>
      <c r="AX39" s="171"/>
      <c r="AY39" s="171"/>
      <c r="AZ39" s="171"/>
      <c r="BA39" s="171"/>
      <c r="BB39" s="171"/>
      <c r="BC39" s="171"/>
      <c r="BD39" s="171"/>
      <c r="BE39" s="171"/>
      <c r="BF39" s="171"/>
      <c r="BG39" s="171"/>
      <c r="BH39" s="171"/>
      <c r="BI39" s="171"/>
    </row>
    <row r="40" spans="1:61" s="172" customFormat="1" ht="59.25" customHeight="1" x14ac:dyDescent="0.2">
      <c r="A40" s="164" t="str">
        <f>+DESF13!A41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0" s="164" t="str">
        <f>+DESF13!B41</f>
        <v xml:space="preserve">8.2.  Fortalecer los sistemas de gestión del ministerio con base en las dimensiones del Modelo Integrado de Planeación y Gestión. </v>
      </c>
      <c r="C40" s="164" t="str">
        <f>+DESF13!C41</f>
        <v>ODS 3. Salud y Bienestar</v>
      </c>
      <c r="D40" s="164" t="str">
        <f>+DESF13!D41</f>
        <v>2. Direccionamiento estratégico y planeación</v>
      </c>
      <c r="E40" s="164" t="str">
        <f>+DESF13!E41</f>
        <v>2.1. Planeación Institucional</v>
      </c>
      <c r="F40" s="164" t="str">
        <f>+DESF13!F41</f>
        <v>N/A</v>
      </c>
      <c r="G40" s="164" t="str">
        <f>+DESF13!G41</f>
        <v xml:space="preserve"> Oficina Asesora de Planeación y Estudios Sectoriales </v>
      </c>
      <c r="H40" s="164">
        <f>+DESF13!H41</f>
        <v>1200</v>
      </c>
      <c r="I40" s="164" t="str">
        <f>+DESF13!I41</f>
        <v xml:space="preserve"> Direccionamiento Estratégico </v>
      </c>
      <c r="J40" s="164" t="str">
        <f>+DESF13!J41</f>
        <v>Gestionar los trámites presupuestales, actualizaciones, y conceptos técnico-económicos</v>
      </c>
      <c r="K40" s="164" t="str">
        <f>+DESF13!K41</f>
        <v>1200-09</v>
      </c>
      <c r="L40" s="164" t="str">
        <f>+DESF13!L41</f>
        <v>Trámites y conceptos gestionados</v>
      </c>
      <c r="M40" s="164" t="str">
        <f>+DESF13!N41</f>
        <v>Porcentaje de Trámites y conceptos gestionados</v>
      </c>
      <c r="N40" s="164" t="str">
        <f>+DESF13!O41</f>
        <v>Porcentaje</v>
      </c>
      <c r="O40" s="165"/>
      <c r="P40" s="165"/>
      <c r="Q40" s="103"/>
      <c r="R40" s="106">
        <f>+DESF13!T41</f>
        <v>1</v>
      </c>
      <c r="S40" s="106">
        <v>1</v>
      </c>
      <c r="T40" s="164" t="s">
        <v>562</v>
      </c>
      <c r="U40" s="105">
        <v>0</v>
      </c>
      <c r="V40" s="106">
        <v>1</v>
      </c>
      <c r="W40" s="166">
        <v>1</v>
      </c>
      <c r="X40" s="106">
        <v>0</v>
      </c>
      <c r="Y40" s="170"/>
      <c r="Z40" s="168"/>
      <c r="AA40" s="169" t="s">
        <v>1949</v>
      </c>
      <c r="AB40" s="169"/>
      <c r="AC40" s="169"/>
      <c r="AD40" s="169"/>
      <c r="AE40" s="169" t="s">
        <v>1938</v>
      </c>
      <c r="AF40" s="106">
        <f>+DESF13!X41</f>
        <v>1</v>
      </c>
      <c r="AG40" s="164" t="str">
        <f>+DESF13!Y41</f>
        <v>Trámites y conceptos gestionados</v>
      </c>
      <c r="AH40" s="105"/>
      <c r="AI40" s="106">
        <v>1</v>
      </c>
      <c r="AJ40" s="166">
        <f t="shared" si="3"/>
        <v>1</v>
      </c>
      <c r="AK40" s="106">
        <f t="shared" si="4"/>
        <v>0</v>
      </c>
      <c r="AL40" s="170"/>
      <c r="AM40" s="168"/>
      <c r="AN40" s="189" t="s">
        <v>1950</v>
      </c>
      <c r="AO40" s="169"/>
      <c r="AP40" s="169"/>
      <c r="AQ40" s="169"/>
      <c r="AR40" s="169" t="s">
        <v>1948</v>
      </c>
      <c r="AS40" s="106">
        <f t="shared" si="6"/>
        <v>1</v>
      </c>
      <c r="AT40" s="166">
        <f t="shared" si="0"/>
        <v>1</v>
      </c>
      <c r="AU40" s="170"/>
      <c r="AV40" s="166"/>
      <c r="AW40" s="171"/>
      <c r="AX40" s="171"/>
      <c r="AY40" s="171"/>
      <c r="AZ40" s="171"/>
      <c r="BA40" s="171"/>
      <c r="BB40" s="171"/>
      <c r="BC40" s="171"/>
      <c r="BD40" s="171"/>
      <c r="BE40" s="171"/>
      <c r="BF40" s="171"/>
      <c r="BG40" s="171"/>
      <c r="BH40" s="171"/>
      <c r="BI40" s="171"/>
    </row>
    <row r="41" spans="1:61" s="172" customFormat="1" ht="59.25" customHeight="1" x14ac:dyDescent="0.2">
      <c r="A41" s="164" t="str">
        <f>+DESF13!A42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1" s="164" t="str">
        <f>+DESF13!B42</f>
        <v xml:space="preserve">8.2.  Fortalecer los sistemas de gestión del ministerio con base en las dimensiones del Modelo Integrado de Planeación y Gestión. </v>
      </c>
      <c r="C41" s="164" t="str">
        <f>+DESF13!C42</f>
        <v>ODS 3. Salud y Bienestar</v>
      </c>
      <c r="D41" s="164" t="str">
        <f>+DESF13!D42</f>
        <v>2. Direccionamiento estratégico y planeación</v>
      </c>
      <c r="E41" s="164" t="str">
        <f>+DESF13!E42</f>
        <v>2.1. Planeación Institucional</v>
      </c>
      <c r="F41" s="164" t="str">
        <f>+DESF13!F42</f>
        <v>N/A</v>
      </c>
      <c r="G41" s="164" t="str">
        <f>+DESF13!G42</f>
        <v xml:space="preserve"> Oficina Asesora de Planeación y Estudios Sectoriales </v>
      </c>
      <c r="H41" s="164">
        <f>+DESF13!H42</f>
        <v>1200</v>
      </c>
      <c r="I41" s="164" t="str">
        <f>+DESF13!I42</f>
        <v xml:space="preserve"> Direccionamiento Estratégico </v>
      </c>
      <c r="J41" s="164" t="str">
        <f>+DESF13!J42</f>
        <v>Brindar asesoría técnica y/o metodológica relacionada con la formulación, ajustes y demás trámites, conforme a los lineamientos impartidos por el DNP, de los proyectos de inversión</v>
      </c>
      <c r="K41" s="164" t="str">
        <f>+DESF13!K42</f>
        <v>1200-10</v>
      </c>
      <c r="L41" s="164" t="str">
        <f>+DESF13!L42</f>
        <v>Asesorías técnicas y/o metodológicas realizadas</v>
      </c>
      <c r="M41" s="164" t="str">
        <f>+DESF13!N42</f>
        <v>Porcentaje de Asesorías técnicas y/o metodológicas realizadas</v>
      </c>
      <c r="N41" s="164" t="str">
        <f>+DESF13!O42</f>
        <v>Porcentaje</v>
      </c>
      <c r="O41" s="165"/>
      <c r="P41" s="165"/>
      <c r="Q41" s="103"/>
      <c r="R41" s="106">
        <f>+DESF13!T42</f>
        <v>1</v>
      </c>
      <c r="S41" s="106">
        <v>1</v>
      </c>
      <c r="T41" s="164" t="s">
        <v>567</v>
      </c>
      <c r="U41" s="105">
        <v>0</v>
      </c>
      <c r="V41" s="106">
        <v>1</v>
      </c>
      <c r="W41" s="166">
        <v>1</v>
      </c>
      <c r="X41" s="106">
        <v>0</v>
      </c>
      <c r="Y41" s="170"/>
      <c r="Z41" s="168"/>
      <c r="AA41" s="169" t="s">
        <v>1951</v>
      </c>
      <c r="AB41" s="169"/>
      <c r="AC41" s="169"/>
      <c r="AD41" s="169"/>
      <c r="AE41" s="169" t="s">
        <v>1938</v>
      </c>
      <c r="AF41" s="106">
        <f>+DESF13!X42</f>
        <v>1</v>
      </c>
      <c r="AG41" s="164" t="str">
        <f>+DESF13!Y42</f>
        <v>Asesorías técnicas y/o metodológicas realizadas</v>
      </c>
      <c r="AH41" s="105"/>
      <c r="AI41" s="106">
        <v>1</v>
      </c>
      <c r="AJ41" s="166">
        <f t="shared" si="3"/>
        <v>1</v>
      </c>
      <c r="AK41" s="106">
        <f t="shared" si="4"/>
        <v>0</v>
      </c>
      <c r="AL41" s="170"/>
      <c r="AM41" s="168"/>
      <c r="AN41" s="189" t="s">
        <v>1952</v>
      </c>
      <c r="AO41" s="169"/>
      <c r="AP41" s="169"/>
      <c r="AQ41" s="169"/>
      <c r="AR41" s="169" t="s">
        <v>1948</v>
      </c>
      <c r="AS41" s="106">
        <f t="shared" si="6"/>
        <v>1</v>
      </c>
      <c r="AT41" s="166">
        <f t="shared" si="0"/>
        <v>1</v>
      </c>
      <c r="AU41" s="170"/>
      <c r="AV41" s="166"/>
      <c r="AW41" s="171"/>
      <c r="AX41" s="171"/>
      <c r="AY41" s="171"/>
      <c r="AZ41" s="171"/>
      <c r="BA41" s="171"/>
      <c r="BB41" s="171"/>
      <c r="BC41" s="171"/>
      <c r="BD41" s="171"/>
      <c r="BE41" s="171"/>
      <c r="BF41" s="171"/>
      <c r="BG41" s="171"/>
      <c r="BH41" s="171"/>
      <c r="BI41" s="171"/>
    </row>
    <row r="42" spans="1:61" s="172" customFormat="1" ht="59.25" customHeight="1" x14ac:dyDescent="0.2">
      <c r="A42" s="164" t="str">
        <f>+DESF13!A43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2" s="164" t="str">
        <f>+DESF13!B43</f>
        <v xml:space="preserve">8.2.  Fortalecer los sistemas de gestión del ministerio con base en las dimensiones del Modelo Integrado de Planeación y Gestión. </v>
      </c>
      <c r="C42" s="164" t="str">
        <f>+DESF13!C43</f>
        <v>ODS 3. Salud y Bienestar</v>
      </c>
      <c r="D42" s="164" t="str">
        <f>+DESF13!D43</f>
        <v>2. Direccionamiento estratégico y planeación</v>
      </c>
      <c r="E42" s="164" t="str">
        <f>+DESF13!E43</f>
        <v>2.1. Planeación Institucional</v>
      </c>
      <c r="F42" s="164" t="str">
        <f>+DESF13!F43</f>
        <v>N/A</v>
      </c>
      <c r="G42" s="164" t="str">
        <f>+DESF13!G43</f>
        <v xml:space="preserve"> Oficina Asesora de Planeación y Estudios Sectoriales </v>
      </c>
      <c r="H42" s="164">
        <f>+DESF13!H43</f>
        <v>1200</v>
      </c>
      <c r="I42" s="164" t="str">
        <f>+DESF13!I43</f>
        <v xml:space="preserve"> Direccionamiento Estratégico </v>
      </c>
      <c r="J42" s="164" t="str">
        <f>+DESF13!J43</f>
        <v>Validar el Plan de Adquisiciones y las solicitudes de CDP que involucren recursos de inversión</v>
      </c>
      <c r="K42" s="164" t="str">
        <f>+DESF13!K43</f>
        <v>1200-11</v>
      </c>
      <c r="L42" s="164" t="str">
        <f>+DESF13!L43</f>
        <v>Solicitudes tramitadas</v>
      </c>
      <c r="M42" s="164" t="str">
        <f>+DESF13!N43</f>
        <v xml:space="preserve">Número de Solicitudes tramitadas- </v>
      </c>
      <c r="N42" s="164" t="str">
        <f>+DESF13!O43</f>
        <v>Porcentaje</v>
      </c>
      <c r="O42" s="165"/>
      <c r="P42" s="165"/>
      <c r="Q42" s="103"/>
      <c r="R42" s="106">
        <f>+DESF13!T43</f>
        <v>1</v>
      </c>
      <c r="S42" s="106">
        <v>1</v>
      </c>
      <c r="T42" s="164" t="s">
        <v>572</v>
      </c>
      <c r="U42" s="105">
        <v>0</v>
      </c>
      <c r="V42" s="106">
        <v>1</v>
      </c>
      <c r="W42" s="166">
        <v>1</v>
      </c>
      <c r="X42" s="106">
        <v>0</v>
      </c>
      <c r="Y42" s="170"/>
      <c r="Z42" s="168"/>
      <c r="AA42" s="169" t="s">
        <v>1953</v>
      </c>
      <c r="AB42" s="169"/>
      <c r="AC42" s="169" t="s">
        <v>1944</v>
      </c>
      <c r="AD42" s="169"/>
      <c r="AE42" s="169" t="s">
        <v>1938</v>
      </c>
      <c r="AF42" s="106">
        <f>+DESF13!X43</f>
        <v>1</v>
      </c>
      <c r="AG42" s="164" t="str">
        <f>+DESF13!Y43</f>
        <v>Solicitudes tramitadas</v>
      </c>
      <c r="AH42" s="105"/>
      <c r="AI42" s="106">
        <v>1</v>
      </c>
      <c r="AJ42" s="166">
        <f t="shared" si="3"/>
        <v>1</v>
      </c>
      <c r="AK42" s="106">
        <f t="shared" si="4"/>
        <v>0</v>
      </c>
      <c r="AL42" s="170"/>
      <c r="AM42" s="168"/>
      <c r="AN42" s="189" t="s">
        <v>1953</v>
      </c>
      <c r="AO42" s="169"/>
      <c r="AP42" s="169"/>
      <c r="AQ42" s="169"/>
      <c r="AR42" s="169" t="s">
        <v>1948</v>
      </c>
      <c r="AS42" s="106">
        <f t="shared" si="6"/>
        <v>1</v>
      </c>
      <c r="AT42" s="166">
        <f t="shared" si="0"/>
        <v>1</v>
      </c>
      <c r="AU42" s="170"/>
      <c r="AV42" s="166"/>
      <c r="AW42" s="171"/>
      <c r="AX42" s="171"/>
      <c r="AY42" s="171"/>
      <c r="AZ42" s="171"/>
      <c r="BA42" s="171"/>
      <c r="BB42" s="171"/>
      <c r="BC42" s="171"/>
      <c r="BD42" s="171"/>
      <c r="BE42" s="171"/>
      <c r="BF42" s="171"/>
      <c r="BG42" s="171"/>
      <c r="BH42" s="171"/>
      <c r="BI42" s="171"/>
    </row>
    <row r="43" spans="1:61" s="172" customFormat="1" ht="59.25" customHeight="1" x14ac:dyDescent="0.2">
      <c r="A43" s="164" t="str">
        <f>+DESF13!A44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3" s="164" t="str">
        <f>+DESF13!B44</f>
        <v xml:space="preserve">8.2.  Fortalecer los sistemas de gestión del ministerio con base en las dimensiones del Modelo Integrado de Planeación y Gestión. </v>
      </c>
      <c r="C43" s="164" t="str">
        <f>+DESF13!C44</f>
        <v>ODS 3. Salud y Bienestar</v>
      </c>
      <c r="D43" s="164" t="str">
        <f>+DESF13!D44</f>
        <v>2. Direccionamiento estratégico y planeación</v>
      </c>
      <c r="E43" s="164" t="str">
        <f>+DESF13!E44</f>
        <v>2.1. Planeación Institucional</v>
      </c>
      <c r="F43" s="164" t="str">
        <f>+DESF13!F44</f>
        <v>N/A</v>
      </c>
      <c r="G43" s="164" t="str">
        <f>+DESF13!G44</f>
        <v xml:space="preserve"> Oficina Asesora de Planeación y Estudios Sectoriales </v>
      </c>
      <c r="H43" s="164">
        <f>+DESF13!H44</f>
        <v>1200</v>
      </c>
      <c r="I43" s="164" t="str">
        <f>+DESF13!I44</f>
        <v xml:space="preserve"> Direccionamiento Estratégico </v>
      </c>
      <c r="J43" s="164" t="str">
        <f>+DESF13!J44</f>
        <v>Consolidar, presentar y publicar el Informe al Congreso de la República del sector Salud y Protección Social</v>
      </c>
      <c r="K43" s="164" t="str">
        <f>+DESF13!K44</f>
        <v>1200-12</v>
      </c>
      <c r="L43" s="164" t="str">
        <f>+DESF13!L44</f>
        <v>Informe elaborado y publicado</v>
      </c>
      <c r="M43" s="164" t="str">
        <f>+DESF13!N44</f>
        <v>Número de Informes elaborados y publicados</v>
      </c>
      <c r="N43" s="164" t="str">
        <f>+DESF13!O44</f>
        <v>Número</v>
      </c>
      <c r="O43" s="165"/>
      <c r="P43" s="165"/>
      <c r="Q43" s="103"/>
      <c r="R43" s="109">
        <f>+DESF13!T44</f>
        <v>1</v>
      </c>
      <c r="S43" s="109">
        <v>0.25</v>
      </c>
      <c r="T43" s="164" t="s">
        <v>580</v>
      </c>
      <c r="U43" s="105">
        <v>0</v>
      </c>
      <c r="V43" s="109">
        <v>0</v>
      </c>
      <c r="W43" s="166">
        <v>0</v>
      </c>
      <c r="X43" s="109">
        <v>0.25</v>
      </c>
      <c r="Y43" s="170"/>
      <c r="Z43" s="168"/>
      <c r="AA43" s="169" t="s">
        <v>1954</v>
      </c>
      <c r="AB43" s="169"/>
      <c r="AC43" s="169"/>
      <c r="AD43" s="169"/>
      <c r="AE43" s="169" t="s">
        <v>1955</v>
      </c>
      <c r="AF43" s="109">
        <f>+DESF13!X44</f>
        <v>0.25</v>
      </c>
      <c r="AG43" s="164" t="str">
        <f>+DESF13!Y44</f>
        <v>Avance en la elaboración del informe</v>
      </c>
      <c r="AH43" s="105"/>
      <c r="AI43" s="109"/>
      <c r="AJ43" s="166">
        <f t="shared" si="3"/>
        <v>0</v>
      </c>
      <c r="AK43" s="109">
        <f t="shared" si="4"/>
        <v>0.25</v>
      </c>
      <c r="AL43" s="170"/>
      <c r="AM43" s="168"/>
      <c r="AN43" s="189" t="s">
        <v>1956</v>
      </c>
      <c r="AO43" s="169"/>
      <c r="AP43" s="169"/>
      <c r="AQ43" s="169"/>
      <c r="AR43" s="169" t="s">
        <v>1957</v>
      </c>
      <c r="AS43" s="109">
        <f>V43+AI43</f>
        <v>0</v>
      </c>
      <c r="AT43" s="166">
        <f t="shared" si="0"/>
        <v>0</v>
      </c>
      <c r="AU43" s="170"/>
      <c r="AV43" s="166"/>
      <c r="AW43" s="171"/>
      <c r="AX43" s="171"/>
      <c r="AY43" s="171"/>
      <c r="AZ43" s="171"/>
      <c r="BA43" s="171"/>
      <c r="BB43" s="171"/>
      <c r="BC43" s="171"/>
      <c r="BD43" s="171"/>
      <c r="BE43" s="171"/>
      <c r="BF43" s="171"/>
      <c r="BG43" s="171"/>
      <c r="BH43" s="171"/>
      <c r="BI43" s="171"/>
    </row>
    <row r="44" spans="1:61" s="172" customFormat="1" ht="59.25" customHeight="1" x14ac:dyDescent="0.2">
      <c r="A44" s="164" t="str">
        <f>+DESF13!A45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4" s="164" t="str">
        <f>+DESF13!B45</f>
        <v xml:space="preserve">8.2.  Fortalecer los sistemas de gestión del ministerio con base en las dimensiones del Modelo Integrado de Planeación y Gestión. </v>
      </c>
      <c r="C44" s="164" t="str">
        <f>+DESF13!C45</f>
        <v>ODS 3. Salud y Bienestar</v>
      </c>
      <c r="D44" s="164" t="str">
        <f>+DESF13!D45</f>
        <v>2. Direccionamiento estratégico y planeación</v>
      </c>
      <c r="E44" s="164" t="str">
        <f>+DESF13!E45</f>
        <v>2.1. Planeación Institucional</v>
      </c>
      <c r="F44" s="164" t="str">
        <f>+DESF13!F45</f>
        <v>N/A</v>
      </c>
      <c r="G44" s="164" t="str">
        <f>+DESF13!G45</f>
        <v xml:space="preserve"> Oficina Asesora de Planeación y Estudios Sectoriales </v>
      </c>
      <c r="H44" s="164">
        <f>+DESF13!H45</f>
        <v>1200</v>
      </c>
      <c r="I44" s="164" t="str">
        <f>+DESF13!I45</f>
        <v xml:space="preserve"> Direccionamiento Estratégico </v>
      </c>
      <c r="J44" s="164" t="str">
        <f>+DESF13!J45</f>
        <v>Elaborar y publicar informe de ejecución presupuestal del Sector Salud y Protección Social</v>
      </c>
      <c r="K44" s="164" t="str">
        <f>+DESF13!K45</f>
        <v>1200-13</v>
      </c>
      <c r="L44" s="164" t="str">
        <f>+DESF13!L45</f>
        <v>Informes de ejecución presupuestal elaborados y publicados</v>
      </c>
      <c r="M44" s="164" t="str">
        <f>+DESF13!N45</f>
        <v>Número de Informes de ejecución presupuestal elaborados y publicados</v>
      </c>
      <c r="N44" s="164" t="str">
        <f>+DESF13!O45</f>
        <v>Número</v>
      </c>
      <c r="O44" s="165"/>
      <c r="P44" s="165"/>
      <c r="Q44" s="103"/>
      <c r="R44" s="109">
        <f>+DESF13!T45</f>
        <v>12</v>
      </c>
      <c r="S44" s="109">
        <v>4</v>
      </c>
      <c r="T44" s="164" t="s">
        <v>583</v>
      </c>
      <c r="U44" s="105">
        <v>0</v>
      </c>
      <c r="V44" s="109">
        <v>3</v>
      </c>
      <c r="W44" s="166">
        <v>0.75</v>
      </c>
      <c r="X44" s="109">
        <v>1</v>
      </c>
      <c r="Y44" s="170"/>
      <c r="Z44" s="168"/>
      <c r="AA44" s="169" t="s">
        <v>1958</v>
      </c>
      <c r="AB44" s="169"/>
      <c r="AC44" s="169"/>
      <c r="AD44" s="169"/>
      <c r="AE44" s="169" t="s">
        <v>1959</v>
      </c>
      <c r="AF44" s="109">
        <f>+DESF13!X45</f>
        <v>4</v>
      </c>
      <c r="AG44" s="164" t="str">
        <f>+DESF13!Y45</f>
        <v>Informes de ejecución presupuestal elaborados y publicados</v>
      </c>
      <c r="AH44" s="105"/>
      <c r="AI44" s="109">
        <v>4</v>
      </c>
      <c r="AJ44" s="166">
        <f t="shared" si="3"/>
        <v>1</v>
      </c>
      <c r="AK44" s="109">
        <f t="shared" si="4"/>
        <v>0</v>
      </c>
      <c r="AL44" s="170"/>
      <c r="AM44" s="168"/>
      <c r="AN44" s="189" t="s">
        <v>1960</v>
      </c>
      <c r="AO44" s="169"/>
      <c r="AP44" s="169"/>
      <c r="AQ44" s="169"/>
      <c r="AR44" s="169" t="s">
        <v>1940</v>
      </c>
      <c r="AS44" s="109">
        <f>V44+AI44</f>
        <v>7</v>
      </c>
      <c r="AT44" s="166">
        <f t="shared" si="0"/>
        <v>0.58333333333333337</v>
      </c>
      <c r="AU44" s="170"/>
      <c r="AV44" s="166"/>
      <c r="AW44" s="171"/>
      <c r="AX44" s="171"/>
      <c r="AY44" s="171"/>
      <c r="AZ44" s="171"/>
      <c r="BA44" s="171"/>
      <c r="BB44" s="171"/>
      <c r="BC44" s="171"/>
      <c r="BD44" s="171"/>
      <c r="BE44" s="171"/>
      <c r="BF44" s="171"/>
      <c r="BG44" s="171"/>
      <c r="BH44" s="171"/>
      <c r="BI44" s="171"/>
    </row>
    <row r="45" spans="1:61" s="172" customFormat="1" ht="59.25" customHeight="1" x14ac:dyDescent="0.2">
      <c r="A45" s="164" t="str">
        <f>+DESF13!A46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5" s="164" t="str">
        <f>+DESF13!B46</f>
        <v xml:space="preserve">8.2.  Fortalecer los sistemas de gestión del ministerio con base en las dimensiones del Modelo Integrado de Planeación y Gestión. </v>
      </c>
      <c r="C45" s="164" t="str">
        <f>+DESF13!C46</f>
        <v>ODS 3. Salud y Bienestar</v>
      </c>
      <c r="D45" s="164" t="str">
        <f>+DESF13!D46</f>
        <v>2. Direccionamiento estratégico y planeación</v>
      </c>
      <c r="E45" s="164" t="str">
        <f>+DESF13!E46</f>
        <v>2.1. Planeación Institucional</v>
      </c>
      <c r="F45" s="164" t="str">
        <f>+DESF13!F46</f>
        <v>N/A</v>
      </c>
      <c r="G45" s="164" t="str">
        <f>+DESF13!G46</f>
        <v xml:space="preserve"> Oficina Asesora de Planeación y Estudios Sectoriales </v>
      </c>
      <c r="H45" s="164">
        <f>+DESF13!H46</f>
        <v>1200</v>
      </c>
      <c r="I45" s="164" t="str">
        <f>+DESF13!I46</f>
        <v xml:space="preserve"> Direccionamiento Estratégico </v>
      </c>
      <c r="J45" s="164" t="str">
        <f>+DESF13!J46</f>
        <v>Conceptuar técnica y metodológicamente la formulación de nuevos proyectos de inversión del Ministerio de Salud y sus entidades adscritas</v>
      </c>
      <c r="K45" s="164" t="str">
        <f>+DESF13!K46</f>
        <v>1200-14</v>
      </c>
      <c r="L45" s="164" t="str">
        <f>+DESF13!L46</f>
        <v>Proyectos viabilizados</v>
      </c>
      <c r="M45" s="164" t="str">
        <f>+DESF13!N46</f>
        <v>Porcentaje de Proyectos viabilizados</v>
      </c>
      <c r="N45" s="164" t="str">
        <f>+DESF13!O46</f>
        <v>Porcentaje</v>
      </c>
      <c r="O45" s="165"/>
      <c r="P45" s="165"/>
      <c r="Q45" s="103"/>
      <c r="R45" s="106">
        <f>+DESF13!T46</f>
        <v>1</v>
      </c>
      <c r="S45" s="106">
        <v>1</v>
      </c>
      <c r="T45" s="164" t="s">
        <v>587</v>
      </c>
      <c r="U45" s="105">
        <v>0</v>
      </c>
      <c r="V45" s="106">
        <v>1</v>
      </c>
      <c r="W45" s="166">
        <v>1</v>
      </c>
      <c r="X45" s="106">
        <v>0</v>
      </c>
      <c r="Y45" s="170"/>
      <c r="Z45" s="168"/>
      <c r="AA45" s="169" t="s">
        <v>1961</v>
      </c>
      <c r="AB45" s="169"/>
      <c r="AC45" s="169"/>
      <c r="AD45" s="169"/>
      <c r="AE45" s="169" t="s">
        <v>1938</v>
      </c>
      <c r="AF45" s="106">
        <f>+DESF13!X46</f>
        <v>1</v>
      </c>
      <c r="AG45" s="164" t="str">
        <f>+DESF13!Y46</f>
        <v>Proyectos viabilizados</v>
      </c>
      <c r="AH45" s="105"/>
      <c r="AI45" s="106">
        <v>1</v>
      </c>
      <c r="AJ45" s="166">
        <f t="shared" si="3"/>
        <v>1</v>
      </c>
      <c r="AK45" s="106">
        <f t="shared" si="4"/>
        <v>0</v>
      </c>
      <c r="AL45" s="170"/>
      <c r="AM45" s="168"/>
      <c r="AN45" s="189" t="s">
        <v>1961</v>
      </c>
      <c r="AO45" s="169"/>
      <c r="AP45" s="169"/>
      <c r="AQ45" s="169"/>
      <c r="AR45" s="169" t="s">
        <v>1948</v>
      </c>
      <c r="AS45" s="106">
        <f t="shared" si="6"/>
        <v>1</v>
      </c>
      <c r="AT45" s="166">
        <f t="shared" si="0"/>
        <v>1</v>
      </c>
      <c r="AU45" s="170"/>
      <c r="AV45" s="166"/>
      <c r="AW45" s="171"/>
      <c r="AX45" s="171"/>
      <c r="AY45" s="171"/>
      <c r="AZ45" s="171"/>
      <c r="BA45" s="171"/>
      <c r="BB45" s="171"/>
      <c r="BC45" s="171"/>
      <c r="BD45" s="171"/>
      <c r="BE45" s="171"/>
      <c r="BF45" s="171"/>
      <c r="BG45" s="171"/>
      <c r="BH45" s="171"/>
      <c r="BI45" s="171"/>
    </row>
    <row r="46" spans="1:61" s="172" customFormat="1" ht="59.25" customHeight="1" x14ac:dyDescent="0.2">
      <c r="A46" s="174" t="str">
        <f>+DESF13!A47</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46" s="174" t="str">
        <f>+DESF13!B47</f>
        <v>5.1. Identificación y construcción de los componentes de información integral requeridos por el sistema</v>
      </c>
      <c r="C46" s="174" t="str">
        <f>+DESF13!C47</f>
        <v>ODS 3. Salud y Bienestar</v>
      </c>
      <c r="D46" s="174" t="str">
        <f>+DESF13!D47</f>
        <v>3. Gestión con valores para resultados</v>
      </c>
      <c r="E46" s="174" t="str">
        <f>+DESF13!E47</f>
        <v>3.2. Gobierno Digital</v>
      </c>
      <c r="F46" s="174" t="str">
        <f>+DESF13!F47</f>
        <v>10. Plan Estratégico de Tecnologías de la Información y las Comunicaciones PETI</v>
      </c>
      <c r="G46" s="174" t="str">
        <f>+DESF13!G47</f>
        <v xml:space="preserve"> Oficina de Tecnologías de la Información y las Comunicaciones </v>
      </c>
      <c r="H46" s="174">
        <f>+DESF13!H47</f>
        <v>1300</v>
      </c>
      <c r="I46" s="174" t="str">
        <f>+DESF13!I47</f>
        <v xml:space="preserve"> Gestión para la Innovación y Adopción de las Mejores Prácticas de TIC </v>
      </c>
      <c r="J46" s="174" t="str">
        <f>+DESF13!J47</f>
        <v xml:space="preserve">Desarrollar e implementar el sistema nacional de información y Banco de datos del Sector  Salud y Protección Social </v>
      </c>
      <c r="K46" s="174" t="str">
        <f>+DESF13!K47</f>
        <v>1300-01</v>
      </c>
      <c r="L46" s="174" t="str">
        <f>+DESF13!L47</f>
        <v>Desarrollo e implementación del Sistema</v>
      </c>
      <c r="M46" s="174" t="str">
        <f>+DESF13!N47</f>
        <v>Desarrollos e implementación realizada / programado</v>
      </c>
      <c r="N46" s="174" t="str">
        <f>+DESF13!O47</f>
        <v>Porcentaje</v>
      </c>
      <c r="O46" s="175" t="str">
        <f>+DESF13!Q47</f>
        <v>C-1999-0300-17-20201C4</v>
      </c>
      <c r="P46" s="175" t="str">
        <f>+DESF13!R47</f>
        <v>C-1999-0300-17-20201C4-1999063-02</v>
      </c>
      <c r="Q46" s="98">
        <f>+DESF13!S47</f>
        <v>60000000000</v>
      </c>
      <c r="R46" s="102">
        <f>+DESF13!T47</f>
        <v>1</v>
      </c>
      <c r="S46" s="102">
        <v>0.25</v>
      </c>
      <c r="T46" s="174" t="s">
        <v>1962</v>
      </c>
      <c r="U46" s="101">
        <v>0</v>
      </c>
      <c r="V46" s="102">
        <v>0.25</v>
      </c>
      <c r="W46" s="176">
        <v>1</v>
      </c>
      <c r="X46" s="102">
        <v>0</v>
      </c>
      <c r="Y46" s="101">
        <v>0</v>
      </c>
      <c r="Z46" s="112">
        <v>0</v>
      </c>
      <c r="AA46" s="179" t="s">
        <v>1963</v>
      </c>
      <c r="AB46" s="179"/>
      <c r="AC46" s="179"/>
      <c r="AD46" s="179" t="s">
        <v>1964</v>
      </c>
      <c r="AE46" s="179" t="s">
        <v>1965</v>
      </c>
      <c r="AF46" s="102">
        <f>+DESF13!X47</f>
        <v>0.25</v>
      </c>
      <c r="AG46" s="174" t="str">
        <f>+DESF13!Y47</f>
        <v xml:space="preserve"> Compromisos realizados /  programado   </v>
      </c>
      <c r="AH46" s="101">
        <f>+DESF13!Z47</f>
        <v>0</v>
      </c>
      <c r="AI46" s="102">
        <v>0.23</v>
      </c>
      <c r="AJ46" s="176">
        <f t="shared" si="3"/>
        <v>0.92</v>
      </c>
      <c r="AK46" s="102">
        <f t="shared" si="4"/>
        <v>1.999999999999999E-2</v>
      </c>
      <c r="AL46" s="190">
        <v>14800000</v>
      </c>
      <c r="AM46" s="178">
        <f>+AL46/Q46</f>
        <v>2.4666666666666668E-4</v>
      </c>
      <c r="AN46" s="179" t="s">
        <v>1966</v>
      </c>
      <c r="AO46" s="179" t="s">
        <v>1967</v>
      </c>
      <c r="AP46" s="179"/>
      <c r="AQ46" s="179" t="s">
        <v>1968</v>
      </c>
      <c r="AR46" s="179" t="s">
        <v>1969</v>
      </c>
      <c r="AS46" s="102">
        <f t="shared" ref="AS46:AS53" si="7">V46+AI46</f>
        <v>0.48</v>
      </c>
      <c r="AT46" s="176">
        <f t="shared" si="0"/>
        <v>0.48</v>
      </c>
      <c r="AU46" s="177">
        <f t="shared" si="1"/>
        <v>14800000</v>
      </c>
      <c r="AV46" s="176">
        <f t="shared" si="2"/>
        <v>2.4666666666666668E-4</v>
      </c>
      <c r="AW46" s="171"/>
      <c r="AX46" s="171"/>
      <c r="AY46" s="171"/>
      <c r="AZ46" s="171"/>
      <c r="BA46" s="171"/>
      <c r="BB46" s="171"/>
      <c r="BC46" s="171"/>
      <c r="BD46" s="171"/>
      <c r="BE46" s="171"/>
      <c r="BF46" s="171"/>
      <c r="BG46" s="171"/>
      <c r="BH46" s="171"/>
      <c r="BI46" s="171"/>
    </row>
    <row r="47" spans="1:61" s="172" customFormat="1" ht="59.25" customHeight="1" x14ac:dyDescent="0.2">
      <c r="A47" s="174" t="str">
        <f>+DESF13!A48</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47" s="174" t="str">
        <f>+DESF13!B48</f>
        <v>5.3. Fortalecer salud digital</v>
      </c>
      <c r="C47" s="174" t="str">
        <f>+DESF13!C48</f>
        <v>ODS 3. Salud y Bienestar</v>
      </c>
      <c r="D47" s="174" t="str">
        <f>+DESF13!D48</f>
        <v>3. Gestión con valores para resultados</v>
      </c>
      <c r="E47" s="174" t="str">
        <f>+DESF13!E48</f>
        <v>3.2. Gobierno Digital</v>
      </c>
      <c r="F47" s="174" t="str">
        <f>+DESF13!F48</f>
        <v>10. Plan Estratégico de Tecnologías de la Información y las Comunicaciones PETI</v>
      </c>
      <c r="G47" s="174" t="str">
        <f>+DESF13!G48</f>
        <v xml:space="preserve"> Oficina de Tecnologías de la Información y las Comunicaciones </v>
      </c>
      <c r="H47" s="174">
        <f>+DESF13!H48</f>
        <v>1300</v>
      </c>
      <c r="I47" s="174" t="str">
        <f>+DESF13!I48</f>
        <v xml:space="preserve"> Ciclo de Vida y Reingeniería de Sistemas de Información </v>
      </c>
      <c r="J47" s="174" t="str">
        <f>+DESF13!J48</f>
        <v xml:space="preserve">Desarrollar,  implementar e integrar  tecnologías digitales y de información y garantizar la administración y el mantenimiento de los aplicativos misionales </v>
      </c>
      <c r="K47" s="174" t="str">
        <f>+DESF13!K48</f>
        <v>1300-02</v>
      </c>
      <c r="L47" s="174" t="str">
        <f>+DESF13!L48</f>
        <v xml:space="preserve">Interoperabilidad de la historia clínica implementada en 15 entes territoriales,  funcionalidades de soluciones tecnológicas priorizadas, disponibles para la  operación y mantenimiento de los aplicativos misionales </v>
      </c>
      <c r="M47" s="174" t="str">
        <f>+DESF13!N48</f>
        <v>Compromisos realizados /  programado</v>
      </c>
      <c r="N47" s="174" t="str">
        <f>+DESF13!O48</f>
        <v>Porcentaje</v>
      </c>
      <c r="O47" s="175" t="str">
        <f>+DESF13!Q48</f>
        <v>C-1999-0300-17-20201C4</v>
      </c>
      <c r="P47" s="175" t="str">
        <f>+DESF13!R48</f>
        <v>C-1999-0300-17-20201C4-1999063-02</v>
      </c>
      <c r="Q47" s="98">
        <f>+DESF13!S48</f>
        <v>19659754000</v>
      </c>
      <c r="R47" s="102">
        <f>+DESF13!T48</f>
        <v>1</v>
      </c>
      <c r="S47" s="102">
        <v>0.25</v>
      </c>
      <c r="T47" s="174" t="s">
        <v>605</v>
      </c>
      <c r="U47" s="101">
        <v>2464304348</v>
      </c>
      <c r="V47" s="102">
        <v>0.2157</v>
      </c>
      <c r="W47" s="176">
        <v>0.86280000000000001</v>
      </c>
      <c r="X47" s="102">
        <v>3.4299999999999997E-2</v>
      </c>
      <c r="Y47" s="191">
        <v>352537377.22000003</v>
      </c>
      <c r="Z47" s="178">
        <v>0.14305756409759823</v>
      </c>
      <c r="AA47" s="179" t="s">
        <v>1970</v>
      </c>
      <c r="AB47" s="179" t="s">
        <v>1971</v>
      </c>
      <c r="AC47" s="179"/>
      <c r="AD47" s="179" t="s">
        <v>1972</v>
      </c>
      <c r="AE47" s="179" t="s">
        <v>1973</v>
      </c>
      <c r="AF47" s="102">
        <f>+DESF13!X48</f>
        <v>0.25</v>
      </c>
      <c r="AG47" s="174" t="str">
        <f>+DESF13!Y48</f>
        <v xml:space="preserve"> Compromisos realizados /  programado </v>
      </c>
      <c r="AH47" s="101">
        <f>+DESF13!Z48</f>
        <v>4928608696</v>
      </c>
      <c r="AI47" s="102">
        <v>0.22500000000000001</v>
      </c>
      <c r="AJ47" s="176">
        <f t="shared" si="3"/>
        <v>0.9</v>
      </c>
      <c r="AK47" s="102">
        <f t="shared" si="4"/>
        <v>2.4999999999999994E-2</v>
      </c>
      <c r="AL47" s="192">
        <v>3730974735.98</v>
      </c>
      <c r="AM47" s="178">
        <f t="shared" si="5"/>
        <v>0.75700364263205044</v>
      </c>
      <c r="AN47" s="179" t="s">
        <v>1974</v>
      </c>
      <c r="AO47" s="179" t="s">
        <v>1975</v>
      </c>
      <c r="AP47" s="179" t="s">
        <v>1976</v>
      </c>
      <c r="AQ47" s="179" t="s">
        <v>1977</v>
      </c>
      <c r="AR47" s="179" t="s">
        <v>1978</v>
      </c>
      <c r="AS47" s="102">
        <f t="shared" si="7"/>
        <v>0.44069999999999998</v>
      </c>
      <c r="AT47" s="176">
        <f t="shared" si="0"/>
        <v>0.44069999999999998</v>
      </c>
      <c r="AU47" s="177">
        <f t="shared" si="1"/>
        <v>4083512113.1999998</v>
      </c>
      <c r="AV47" s="176">
        <f t="shared" si="2"/>
        <v>0.20770921717535223</v>
      </c>
      <c r="AW47" s="171"/>
      <c r="AX47" s="171"/>
      <c r="AY47" s="171"/>
      <c r="AZ47" s="171"/>
      <c r="BA47" s="171"/>
      <c r="BB47" s="171"/>
      <c r="BC47" s="171"/>
      <c r="BD47" s="171"/>
      <c r="BE47" s="171"/>
      <c r="BF47" s="171"/>
      <c r="BG47" s="171"/>
      <c r="BH47" s="171"/>
      <c r="BI47" s="171"/>
    </row>
    <row r="48" spans="1:61" s="172" customFormat="1" ht="59.25" customHeight="1" x14ac:dyDescent="0.2">
      <c r="A48" s="174" t="str">
        <f>+DESF13!A49</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48" s="174" t="str">
        <f>+DESF13!B49</f>
        <v>5.1. Identificación y construcción de los componentes de información integral requeridos por el sistema</v>
      </c>
      <c r="C48" s="174" t="str">
        <f>+DESF13!C49</f>
        <v>ODS 3. Salud y Bienestar</v>
      </c>
      <c r="D48" s="174" t="str">
        <f>+DESF13!D49</f>
        <v>3. Gestión con valores para resultados</v>
      </c>
      <c r="E48" s="174" t="str">
        <f>+DESF13!E49</f>
        <v>3.1. Fortalecimiento Organizacional y Simplificación de Procesos</v>
      </c>
      <c r="F48" s="174" t="str">
        <f>+DESF13!F49</f>
        <v>10. Plan Estratégico de Tecnologías de la Información y las Comunicaciones PETI</v>
      </c>
      <c r="G48" s="174" t="str">
        <f>+DESF13!G49</f>
        <v xml:space="preserve"> Oficina de Tecnologías de la Información y las Comunicaciones </v>
      </c>
      <c r="H48" s="174">
        <f>+DESF13!H49</f>
        <v>1300</v>
      </c>
      <c r="I48" s="174" t="str">
        <f>+DESF13!I49</f>
        <v xml:space="preserve"> Administración de Sistemas de Información </v>
      </c>
      <c r="J48" s="174" t="str">
        <f>+DESF13!J49</f>
        <v>Disponer servicios tecnológicos y soluciones tecnológicas integrales   para el sistema único nacional de información</v>
      </c>
      <c r="K48" s="174" t="str">
        <f>+DESF13!K49</f>
        <v>1300-03</v>
      </c>
      <c r="L48" s="174" t="str">
        <f>+DESF13!L49</f>
        <v xml:space="preserve">Disponibilidad de servicios TIC para la gestión misional  </v>
      </c>
      <c r="M48" s="174" t="str">
        <f>+DESF13!N49</f>
        <v>Meses con cumplimiento de ANS</v>
      </c>
      <c r="N48" s="174" t="str">
        <f>+DESF13!O49</f>
        <v>Número</v>
      </c>
      <c r="O48" s="175" t="str">
        <f>+DESF13!Q49</f>
        <v>C-1999-0300-17-20201C4</v>
      </c>
      <c r="P48" s="175" t="str">
        <f>+DESF13!R49</f>
        <v>C-1999-0300-17-20201C4-1999063-02</v>
      </c>
      <c r="Q48" s="98">
        <f>+DESF13!S49</f>
        <v>28595000000</v>
      </c>
      <c r="R48" s="113">
        <f>+DESF13!T49</f>
        <v>12</v>
      </c>
      <c r="S48" s="113">
        <v>3</v>
      </c>
      <c r="T48" s="174" t="s">
        <v>1979</v>
      </c>
      <c r="U48" s="101">
        <v>0</v>
      </c>
      <c r="V48" s="113">
        <v>3</v>
      </c>
      <c r="W48" s="176">
        <v>1</v>
      </c>
      <c r="X48" s="113">
        <v>0</v>
      </c>
      <c r="Y48" s="101">
        <v>42886410</v>
      </c>
      <c r="Z48" s="178" t="e">
        <v>#DIV/0!</v>
      </c>
      <c r="AA48" s="179" t="s">
        <v>1980</v>
      </c>
      <c r="AB48" s="179"/>
      <c r="AC48" s="179"/>
      <c r="AD48" s="179" t="s">
        <v>1964</v>
      </c>
      <c r="AE48" s="179" t="s">
        <v>1981</v>
      </c>
      <c r="AF48" s="113">
        <f>+DESF13!X49</f>
        <v>3</v>
      </c>
      <c r="AG48" s="174" t="str">
        <f>+DESF13!Y49</f>
        <v xml:space="preserve">  Acuerdo Niveles de Servicio alcanzados </v>
      </c>
      <c r="AH48" s="101">
        <f>+DESF13!Z49</f>
        <v>3300000000</v>
      </c>
      <c r="AI48" s="113">
        <v>3</v>
      </c>
      <c r="AJ48" s="176">
        <f t="shared" si="3"/>
        <v>1</v>
      </c>
      <c r="AK48" s="113">
        <f t="shared" si="4"/>
        <v>0</v>
      </c>
      <c r="AL48" s="192">
        <v>2678959002.21</v>
      </c>
      <c r="AM48" s="178">
        <f t="shared" si="5"/>
        <v>0.81180575824545453</v>
      </c>
      <c r="AN48" s="179" t="s">
        <v>1982</v>
      </c>
      <c r="AO48" s="179" t="s">
        <v>1983</v>
      </c>
      <c r="AP48" s="179"/>
      <c r="AQ48" s="179" t="s">
        <v>1964</v>
      </c>
      <c r="AR48" s="179" t="s">
        <v>1984</v>
      </c>
      <c r="AS48" s="113">
        <f t="shared" si="7"/>
        <v>6</v>
      </c>
      <c r="AT48" s="176">
        <f t="shared" si="0"/>
        <v>0.5</v>
      </c>
      <c r="AU48" s="177">
        <f t="shared" si="1"/>
        <v>2721845412.21</v>
      </c>
      <c r="AV48" s="176">
        <f t="shared" si="2"/>
        <v>9.5186060927085162E-2</v>
      </c>
      <c r="AW48" s="171"/>
      <c r="AX48" s="171"/>
      <c r="AY48" s="171"/>
      <c r="AZ48" s="171"/>
      <c r="BA48" s="171"/>
      <c r="BB48" s="171"/>
      <c r="BC48" s="171"/>
      <c r="BD48" s="171"/>
      <c r="BE48" s="171"/>
      <c r="BF48" s="171"/>
      <c r="BG48" s="171"/>
      <c r="BH48" s="171"/>
      <c r="BI48" s="171"/>
    </row>
    <row r="49" spans="1:61" s="172" customFormat="1" ht="59.25" customHeight="1" x14ac:dyDescent="0.2">
      <c r="A49" s="174" t="str">
        <f>+DESF13!A50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9" s="174" t="str">
        <f>+DESF13!B50</f>
        <v>8.4. Fortalecer el sistema de información del ministerio</v>
      </c>
      <c r="C49" s="174" t="str">
        <f>+DESF13!C50</f>
        <v>ODS 3. Salud y Bienestar</v>
      </c>
      <c r="D49" s="174" t="str">
        <f>+DESF13!D50</f>
        <v>3. Gestión con valores para resultados</v>
      </c>
      <c r="E49" s="174" t="str">
        <f>+DESF13!E50</f>
        <v>3.1. Fortalecimiento Organizacional y Simplificación de Procesos</v>
      </c>
      <c r="F49" s="174" t="str">
        <f>+DESF13!F50</f>
        <v>10. Plan Estratégico de Tecnologías de la Información y las Comunicaciones PETI</v>
      </c>
      <c r="G49" s="174" t="str">
        <f>+DESF13!G50</f>
        <v xml:space="preserve"> Oficina de Tecnologías de la Información y las Comunicaciones </v>
      </c>
      <c r="H49" s="174">
        <f>+DESF13!H50</f>
        <v>1300</v>
      </c>
      <c r="I49" s="174" t="str">
        <f>+DESF13!I50</f>
        <v xml:space="preserve"> Gestión de Soporte a las Tecnologías </v>
      </c>
      <c r="J49" s="174" t="str">
        <f>+DESF13!J50</f>
        <v>Brindar soporte tecnológico, de comunicaciones y fortalecer la infraestructura y plataforma tecnológica del Ministerio de Salud y Protección Social</v>
      </c>
      <c r="K49" s="174" t="str">
        <f>+DESF13!K50</f>
        <v>1300-04</v>
      </c>
      <c r="L49" s="174" t="str">
        <f>+DESF13!L50</f>
        <v xml:space="preserve">Disponibilidad de la solución tecnológica y fortalecimiento de la plataforma tecnológica </v>
      </c>
      <c r="M49" s="174" t="str">
        <f>+DESF13!N50</f>
        <v>Compromisos realizados  /  programado</v>
      </c>
      <c r="N49" s="174" t="str">
        <f>+DESF13!O50</f>
        <v>Porcentaje</v>
      </c>
      <c r="O49" s="175" t="str">
        <f>+DESF13!Q50</f>
        <v>C-1999-0300-17-20201C4</v>
      </c>
      <c r="P49" s="175" t="str">
        <f>+DESF13!R50</f>
        <v>C-1999-0300-17-20201C4-1999063-02</v>
      </c>
      <c r="Q49" s="98">
        <f>+DESF13!S50</f>
        <v>22465246000</v>
      </c>
      <c r="R49" s="102">
        <f>+DESF13!T50</f>
        <v>1</v>
      </c>
      <c r="S49" s="102">
        <v>0.25</v>
      </c>
      <c r="T49" s="174" t="s">
        <v>605</v>
      </c>
      <c r="U49" s="101">
        <v>906232976</v>
      </c>
      <c r="V49" s="102">
        <v>0.25</v>
      </c>
      <c r="W49" s="176">
        <v>1</v>
      </c>
      <c r="X49" s="102">
        <v>0</v>
      </c>
      <c r="Y49" s="191">
        <v>42606666.670000002</v>
      </c>
      <c r="Z49" s="178">
        <v>4.7015136061435932E-2</v>
      </c>
      <c r="AA49" s="179" t="s">
        <v>1985</v>
      </c>
      <c r="AB49" s="179" t="s">
        <v>1986</v>
      </c>
      <c r="AC49" s="179"/>
      <c r="AD49" s="179" t="s">
        <v>1972</v>
      </c>
      <c r="AE49" s="179" t="s">
        <v>1987</v>
      </c>
      <c r="AF49" s="102">
        <f>+DESF13!X50</f>
        <v>0.25</v>
      </c>
      <c r="AG49" s="174" t="str">
        <f>+DESF13!Y50</f>
        <v xml:space="preserve"> Compromisos realizados /  programado </v>
      </c>
      <c r="AH49" s="101">
        <f>+DESF13!Z50</f>
        <v>1887465952</v>
      </c>
      <c r="AI49" s="102">
        <v>0.25</v>
      </c>
      <c r="AJ49" s="176">
        <f t="shared" si="3"/>
        <v>1</v>
      </c>
      <c r="AK49" s="102">
        <f t="shared" si="4"/>
        <v>0</v>
      </c>
      <c r="AL49" s="192">
        <v>175784460</v>
      </c>
      <c r="AM49" s="178">
        <f t="shared" si="5"/>
        <v>9.3132519722400803E-2</v>
      </c>
      <c r="AN49" s="179" t="s">
        <v>1988</v>
      </c>
      <c r="AO49" s="179" t="s">
        <v>1989</v>
      </c>
      <c r="AP49" s="179"/>
      <c r="AQ49" s="179" t="s">
        <v>1964</v>
      </c>
      <c r="AR49" s="179" t="s">
        <v>1990</v>
      </c>
      <c r="AS49" s="102">
        <f t="shared" si="7"/>
        <v>0.5</v>
      </c>
      <c r="AT49" s="176">
        <f t="shared" si="0"/>
        <v>0.5</v>
      </c>
      <c r="AU49" s="177">
        <f t="shared" si="1"/>
        <v>218391126.67000002</v>
      </c>
      <c r="AV49" s="176">
        <f t="shared" si="2"/>
        <v>9.7212880139393981E-3</v>
      </c>
      <c r="AW49" s="171"/>
      <c r="AX49" s="171"/>
      <c r="AY49" s="171"/>
      <c r="AZ49" s="171"/>
      <c r="BA49" s="171"/>
      <c r="BB49" s="171"/>
      <c r="BC49" s="171"/>
      <c r="BD49" s="171"/>
      <c r="BE49" s="171"/>
      <c r="BF49" s="171"/>
      <c r="BG49" s="171"/>
      <c r="BH49" s="171"/>
      <c r="BI49" s="171"/>
    </row>
    <row r="50" spans="1:61" s="172" customFormat="1" ht="59.25" customHeight="1" x14ac:dyDescent="0.2">
      <c r="A50" s="174" t="str">
        <f>+DESF13!A51</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50" s="174" t="str">
        <f>+DESF13!B51</f>
        <v>5.1. Identificación y construcción de los componentes de información integral requeridos por el sistema</v>
      </c>
      <c r="C50" s="174" t="str">
        <f>+DESF13!C51</f>
        <v>ODS 3. Salud y Bienestar</v>
      </c>
      <c r="D50" s="174" t="str">
        <f>+DESF13!D51</f>
        <v>3. Gestión con valores para resultados</v>
      </c>
      <c r="E50" s="174" t="str">
        <f>+DESF13!E51</f>
        <v>3.3. Seguridad Digital</v>
      </c>
      <c r="F50" s="174" t="str">
        <f>+DESF13!F51</f>
        <v>10. Plan Estratégico de Tecnologías de la Información y las Comunicaciones PETI</v>
      </c>
      <c r="G50" s="174" t="str">
        <f>+DESF13!G51</f>
        <v xml:space="preserve"> Oficina de Tecnologías de la Información y las Comunicaciones </v>
      </c>
      <c r="H50" s="174">
        <f>+DESF13!H51</f>
        <v>1300</v>
      </c>
      <c r="I50" s="174" t="str">
        <f>+DESF13!I51</f>
        <v xml:space="preserve"> Ciclo de Vida y Reingeniería de Sistemas de Información </v>
      </c>
      <c r="J50" s="174" t="str">
        <f>+DESF13!J51</f>
        <v>Fortalecer la gobernanza para la Transformación Digital y la Seguridad Digital</v>
      </c>
      <c r="K50" s="174" t="str">
        <f>+DESF13!K51</f>
        <v>1300-05</v>
      </c>
      <c r="L50" s="174" t="str">
        <f>+DESF13!L51</f>
        <v xml:space="preserve">Lineamientos de gobernanza elaborados </v>
      </c>
      <c r="M50" s="174" t="str">
        <f>+DESF13!N51</f>
        <v>Compromisos realizados /  programado</v>
      </c>
      <c r="N50" s="174" t="str">
        <f>+DESF13!O51</f>
        <v>Porcentaje</v>
      </c>
      <c r="O50" s="175" t="str">
        <f>+DESF13!Q51</f>
        <v>C-1999-0300-17-20201C4</v>
      </c>
      <c r="P50" s="175" t="str">
        <f>+DESF13!R51</f>
        <v>C-1999-0300-17-20201C4-1999065-02</v>
      </c>
      <c r="Q50" s="98">
        <f>+DESF13!S51</f>
        <v>9000000000</v>
      </c>
      <c r="R50" s="102">
        <f>+DESF13!T51</f>
        <v>1</v>
      </c>
      <c r="S50" s="102">
        <v>0.2</v>
      </c>
      <c r="T50" s="174" t="s">
        <v>1991</v>
      </c>
      <c r="U50" s="101">
        <v>0</v>
      </c>
      <c r="V50" s="102">
        <v>0.2</v>
      </c>
      <c r="W50" s="176">
        <v>1</v>
      </c>
      <c r="X50" s="102">
        <v>0</v>
      </c>
      <c r="Y50" s="177"/>
      <c r="Z50" s="178" t="e">
        <v>#DIV/0!</v>
      </c>
      <c r="AA50" s="179" t="s">
        <v>1992</v>
      </c>
      <c r="AB50" s="179"/>
      <c r="AC50" s="179"/>
      <c r="AD50" s="179" t="s">
        <v>1964</v>
      </c>
      <c r="AE50" s="179" t="s">
        <v>1965</v>
      </c>
      <c r="AF50" s="102">
        <f>+DESF13!X51</f>
        <v>0.2</v>
      </c>
      <c r="AG50" s="174" t="str">
        <f>+DESF13!Y51</f>
        <v xml:space="preserve"> Contrataciones efectuadas/ programado  </v>
      </c>
      <c r="AH50" s="101">
        <f>+DESF13!Z51</f>
        <v>50000000</v>
      </c>
      <c r="AI50" s="102">
        <v>0.2</v>
      </c>
      <c r="AJ50" s="176">
        <f t="shared" si="3"/>
        <v>1</v>
      </c>
      <c r="AK50" s="102">
        <f t="shared" si="4"/>
        <v>0</v>
      </c>
      <c r="AL50" s="192">
        <v>12376000</v>
      </c>
      <c r="AM50" s="178">
        <f t="shared" si="5"/>
        <v>0.24751999999999999</v>
      </c>
      <c r="AN50" s="179" t="s">
        <v>1993</v>
      </c>
      <c r="AO50" s="179" t="s">
        <v>1994</v>
      </c>
      <c r="AP50" s="179"/>
      <c r="AQ50" s="179" t="s">
        <v>1964</v>
      </c>
      <c r="AR50" s="179" t="s">
        <v>1995</v>
      </c>
      <c r="AS50" s="102">
        <f t="shared" si="7"/>
        <v>0.4</v>
      </c>
      <c r="AT50" s="176">
        <f t="shared" si="0"/>
        <v>0.4</v>
      </c>
      <c r="AU50" s="177">
        <f t="shared" si="1"/>
        <v>12376000</v>
      </c>
      <c r="AV50" s="176">
        <f t="shared" si="2"/>
        <v>1.375111111111111E-3</v>
      </c>
      <c r="AW50" s="171"/>
      <c r="AX50" s="171"/>
      <c r="AY50" s="171"/>
      <c r="AZ50" s="171"/>
      <c r="BA50" s="171"/>
      <c r="BB50" s="171"/>
      <c r="BC50" s="171"/>
      <c r="BD50" s="171"/>
      <c r="BE50" s="171"/>
      <c r="BF50" s="171"/>
      <c r="BG50" s="171"/>
      <c r="BH50" s="171"/>
      <c r="BI50" s="171"/>
    </row>
    <row r="51" spans="1:61" s="172" customFormat="1" ht="59.25" customHeight="1" x14ac:dyDescent="0.2">
      <c r="A51" s="164" t="str">
        <f>+DESF13!A52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51" s="164" t="str">
        <f>+DESF13!B52</f>
        <v>6.3. Fortalecer las capacidades técnicas de los entes territoriales en salud</v>
      </c>
      <c r="C51" s="164" t="str">
        <f>+DESF13!C52</f>
        <v>ODS 3. Salud y Bienestar</v>
      </c>
      <c r="D51" s="164" t="str">
        <f>+DESF13!D52</f>
        <v>6. Gestión del conocimiento y la innovación</v>
      </c>
      <c r="E51" s="164" t="str">
        <f>+DESF13!E52</f>
        <v>6.1. Gestión del conocimiento y la innovación</v>
      </c>
      <c r="F51" s="164" t="str">
        <f>+DESF13!F52</f>
        <v>2. Plan Anual de Adquisiciones</v>
      </c>
      <c r="G51" s="164" t="str">
        <f>+DESF13!G52</f>
        <v xml:space="preserve"> Oficina de Calidad </v>
      </c>
      <c r="H51" s="164">
        <f>+DESF13!H52</f>
        <v>1400</v>
      </c>
      <c r="I51" s="164" t="str">
        <f>+DESF13!I52</f>
        <v xml:space="preserve"> Gestión de la Prestación de Servicios de Salud </v>
      </c>
      <c r="J51" s="164" t="str">
        <f>+DESF13!J52</f>
        <v xml:space="preserve">Realizar procesos de asistencia técnica y acompañamiento a los participantes del sistema de salud en temas relacionados con calidad en salud </v>
      </c>
      <c r="K51" s="164" t="str">
        <f>+DESF13!K52</f>
        <v>1400-01</v>
      </c>
      <c r="L51" s="164" t="str">
        <f>+DESF13!L52</f>
        <v xml:space="preserve">Asistencias técnicas realizadas </v>
      </c>
      <c r="M51" s="164" t="str">
        <f>+DESF13!N52</f>
        <v xml:space="preserve">No de asistencias técnicas realizadas </v>
      </c>
      <c r="N51" s="164" t="str">
        <f>+DESF13!O52</f>
        <v xml:space="preserve">Numero </v>
      </c>
      <c r="O51" s="165" t="str">
        <f>+DESF13!Q52</f>
        <v>C-1906-0300-1-20201C1</v>
      </c>
      <c r="P51" s="165" t="str">
        <f>+DESF13!R52</f>
        <v>C-1906-0300-1-20201C1-1906050-02</v>
      </c>
      <c r="Q51" s="103">
        <f>+DESF13!S52</f>
        <v>80000000</v>
      </c>
      <c r="R51" s="109">
        <f>+DESF13!T52</f>
        <v>32</v>
      </c>
      <c r="S51" s="109">
        <v>6</v>
      </c>
      <c r="T51" s="164" t="s">
        <v>630</v>
      </c>
      <c r="U51" s="105">
        <v>15000000</v>
      </c>
      <c r="V51" s="109">
        <v>0</v>
      </c>
      <c r="W51" s="166">
        <v>0</v>
      </c>
      <c r="X51" s="109">
        <v>6</v>
      </c>
      <c r="Y51" s="167">
        <v>0</v>
      </c>
      <c r="Z51" s="168">
        <v>0</v>
      </c>
      <c r="AA51" s="169" t="s">
        <v>1996</v>
      </c>
      <c r="AB51" s="169" t="s">
        <v>1997</v>
      </c>
      <c r="AC51" s="169" t="s">
        <v>1998</v>
      </c>
      <c r="AD51" s="169" t="s">
        <v>1999</v>
      </c>
      <c r="AE51" s="169" t="s">
        <v>2000</v>
      </c>
      <c r="AF51" s="109">
        <f>+DESF13!X52</f>
        <v>10</v>
      </c>
      <c r="AG51" s="164" t="str">
        <f>+DESF13!Y52</f>
        <v xml:space="preserve"> Asistencias técnicas realizadas  </v>
      </c>
      <c r="AH51" s="105">
        <f>+DESF13!Z52</f>
        <v>25000000</v>
      </c>
      <c r="AI51" s="109">
        <v>16</v>
      </c>
      <c r="AJ51" s="166">
        <f t="shared" si="3"/>
        <v>1.6</v>
      </c>
      <c r="AK51" s="109">
        <f t="shared" si="4"/>
        <v>-6</v>
      </c>
      <c r="AL51" s="170">
        <f>16839312-Y51</f>
        <v>16839312</v>
      </c>
      <c r="AM51" s="168">
        <f t="shared" si="5"/>
        <v>0.67357248000000003</v>
      </c>
      <c r="AN51" s="169" t="s">
        <v>2001</v>
      </c>
      <c r="AO51" s="169" t="s">
        <v>2002</v>
      </c>
      <c r="AP51" s="169"/>
      <c r="AQ51" s="169"/>
      <c r="AR51" s="169" t="s">
        <v>2003</v>
      </c>
      <c r="AS51" s="109">
        <f t="shared" si="7"/>
        <v>16</v>
      </c>
      <c r="AT51" s="166">
        <f t="shared" si="0"/>
        <v>0.5</v>
      </c>
      <c r="AU51" s="170">
        <f t="shared" si="1"/>
        <v>16839312</v>
      </c>
      <c r="AV51" s="166">
        <f t="shared" si="2"/>
        <v>0.2104914</v>
      </c>
      <c r="AW51" s="171"/>
      <c r="AX51" s="171"/>
      <c r="AY51" s="171"/>
      <c r="AZ51" s="171"/>
      <c r="BA51" s="171"/>
      <c r="BB51" s="171"/>
      <c r="BC51" s="171"/>
      <c r="BD51" s="171"/>
      <c r="BE51" s="171"/>
      <c r="BF51" s="171"/>
      <c r="BG51" s="171"/>
      <c r="BH51" s="171"/>
      <c r="BI51" s="171"/>
    </row>
    <row r="52" spans="1:61" s="172" customFormat="1" ht="59.25" customHeight="1" x14ac:dyDescent="0.2">
      <c r="A52" s="164" t="str">
        <f>+DESF13!A53</f>
        <v>1. Construir un sistema nacional de salud único garantista, de calidad, universal, gratuito y obligatorio mediante el diseño e implementación de  la reforma estructural de la salud   para garantizar el derecho humano fundamental a la salud</v>
      </c>
      <c r="B52" s="164" t="str">
        <f>+DESF13!B53</f>
        <v>1.1. Diálogo Nacional en Salud</v>
      </c>
      <c r="C52" s="164" t="str">
        <f>+DESF13!C53</f>
        <v>ODS 3. Salud y Bienestar</v>
      </c>
      <c r="D52" s="164" t="str">
        <f>+DESF13!D53</f>
        <v>2. Direccionamiento estratégico y planeación</v>
      </c>
      <c r="E52" s="164" t="str">
        <f>+DESF13!E53</f>
        <v>2.1. Planeación Institucional</v>
      </c>
      <c r="F52" s="164" t="str">
        <f>+DESF13!F53</f>
        <v>2. Plan Anual de Adquisiciones</v>
      </c>
      <c r="G52" s="164" t="str">
        <f>+DESF13!G53</f>
        <v xml:space="preserve"> Oficina de Calidad </v>
      </c>
      <c r="H52" s="164">
        <f>+DESF13!H53</f>
        <v>1400</v>
      </c>
      <c r="I52" s="164" t="str">
        <f>+DESF13!I53</f>
        <v xml:space="preserve"> Gestión de la Prestación de Servicios de Salud </v>
      </c>
      <c r="J52" s="164" t="str">
        <f>+DESF13!J53</f>
        <v xml:space="preserve"> Consolidar documento de lineamientos del sistema integrado de calidad en salud  </v>
      </c>
      <c r="K52" s="164" t="str">
        <f>+DESF13!K53</f>
        <v>1400-02</v>
      </c>
      <c r="L52" s="164" t="str">
        <f>+DESF13!L53</f>
        <v>Documento técnico elaborado</v>
      </c>
      <c r="M52" s="164" t="str">
        <f>+DESF13!N53</f>
        <v xml:space="preserve">No. de documentos técnicos elaborados </v>
      </c>
      <c r="N52" s="164" t="str">
        <f>+DESF13!O53</f>
        <v xml:space="preserve">Numero </v>
      </c>
      <c r="O52" s="165" t="str">
        <f>+DESF13!Q53</f>
        <v>C-1906-0300-1-20201C1</v>
      </c>
      <c r="P52" s="165" t="str">
        <f>+DESF13!R53</f>
        <v>C-1906-0300-1-20201C1-1906039-02</v>
      </c>
      <c r="Q52" s="103">
        <f>+DESF13!S53</f>
        <v>597044400</v>
      </c>
      <c r="R52" s="109">
        <f>+DESF13!T53</f>
        <v>4</v>
      </c>
      <c r="S52" s="109">
        <v>1</v>
      </c>
      <c r="T52" s="164" t="s">
        <v>2004</v>
      </c>
      <c r="U52" s="105">
        <v>29820200</v>
      </c>
      <c r="V52" s="109">
        <v>1</v>
      </c>
      <c r="W52" s="166">
        <v>1</v>
      </c>
      <c r="X52" s="109">
        <v>0</v>
      </c>
      <c r="Y52" s="167">
        <v>39292263.329999998</v>
      </c>
      <c r="Z52" s="168">
        <v>1.3176391617091769</v>
      </c>
      <c r="AA52" s="169" t="s">
        <v>2005</v>
      </c>
      <c r="AB52" s="169" t="s">
        <v>255</v>
      </c>
      <c r="AC52" s="169" t="s">
        <v>255</v>
      </c>
      <c r="AD52" s="169" t="s">
        <v>255</v>
      </c>
      <c r="AE52" s="169" t="s">
        <v>2006</v>
      </c>
      <c r="AF52" s="109">
        <f>+DESF13!X53</f>
        <v>1</v>
      </c>
      <c r="AG52" s="164" t="str">
        <f>+DESF13!Y53</f>
        <v xml:space="preserve"> Documento de propuesta de la Política de Calidad en Salud  </v>
      </c>
      <c r="AH52" s="105">
        <f>+DESF13!Z53</f>
        <v>170167260</v>
      </c>
      <c r="AI52" s="109">
        <v>1</v>
      </c>
      <c r="AJ52" s="166">
        <f t="shared" si="3"/>
        <v>1</v>
      </c>
      <c r="AK52" s="109">
        <f t="shared" si="4"/>
        <v>0</v>
      </c>
      <c r="AL52" s="170">
        <f>183846150.33-Y52</f>
        <v>144553887</v>
      </c>
      <c r="AM52" s="168">
        <f t="shared" si="5"/>
        <v>0.84948119279819156</v>
      </c>
      <c r="AN52" s="169" t="s">
        <v>2007</v>
      </c>
      <c r="AO52" s="169" t="s">
        <v>2008</v>
      </c>
      <c r="AP52" s="169"/>
      <c r="AQ52" s="169" t="s">
        <v>2009</v>
      </c>
      <c r="AR52" s="169" t="s">
        <v>2010</v>
      </c>
      <c r="AS52" s="109">
        <f t="shared" si="7"/>
        <v>2</v>
      </c>
      <c r="AT52" s="166">
        <f t="shared" si="0"/>
        <v>0.5</v>
      </c>
      <c r="AU52" s="170">
        <f t="shared" si="1"/>
        <v>183846150.32999998</v>
      </c>
      <c r="AV52" s="166">
        <f t="shared" si="2"/>
        <v>0.30792709944185054</v>
      </c>
      <c r="AW52" s="171"/>
      <c r="AX52" s="171"/>
      <c r="AY52" s="171"/>
      <c r="AZ52" s="171"/>
      <c r="BA52" s="171"/>
      <c r="BB52" s="171"/>
      <c r="BC52" s="171"/>
      <c r="BD52" s="171"/>
      <c r="BE52" s="171"/>
      <c r="BF52" s="171"/>
      <c r="BG52" s="171"/>
      <c r="BH52" s="171"/>
      <c r="BI52" s="171"/>
    </row>
    <row r="53" spans="1:61" s="172" customFormat="1" ht="59.25" customHeight="1" x14ac:dyDescent="0.2">
      <c r="A53" s="164" t="str">
        <f>+DESF13!A54</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53" s="164" t="str">
        <f>+DESF13!B54</f>
        <v>5.1. Identificación y construcción de los componentes de información integral requeridos por el sistema</v>
      </c>
      <c r="C53" s="164" t="str">
        <f>+DESF13!C54</f>
        <v>ODS 3. Salud y Bienestar</v>
      </c>
      <c r="D53" s="164" t="str">
        <f>+DESF13!D54</f>
        <v>6. Gestión del conocimiento y la innovación</v>
      </c>
      <c r="E53" s="164" t="str">
        <f>+DESF13!E54</f>
        <v>6.1. Gestión del conocimiento y la innovación</v>
      </c>
      <c r="F53" s="164" t="str">
        <f>+DESF13!F54</f>
        <v>2. Plan Anual de Adquisiciones</v>
      </c>
      <c r="G53" s="164" t="str">
        <f>+DESF13!G54</f>
        <v xml:space="preserve"> Oficina de Calidad </v>
      </c>
      <c r="H53" s="164">
        <f>+DESF13!H54</f>
        <v>1400</v>
      </c>
      <c r="I53" s="164" t="str">
        <f>+DESF13!I54</f>
        <v xml:space="preserve"> Gestión de la Prestación de Servicios de Salud </v>
      </c>
      <c r="J53" s="164" t="str">
        <f>+DESF13!J54</f>
        <v xml:space="preserve">Elaborar informes de evaluación de la gestión de calidad en salud </v>
      </c>
      <c r="K53" s="164" t="str">
        <f>+DESF13!K54</f>
        <v>1400-03</v>
      </c>
      <c r="L53" s="164" t="str">
        <f>+DESF13!L54</f>
        <v>Informes elaborados</v>
      </c>
      <c r="M53" s="164" t="str">
        <f>+DESF13!N54</f>
        <v>No. de Informes elaborados</v>
      </c>
      <c r="N53" s="164" t="str">
        <f>+DESF13!O54</f>
        <v xml:space="preserve">Numero </v>
      </c>
      <c r="O53" s="165" t="str">
        <f>+DESF13!Q54</f>
        <v>C-1906-0300-1-20201C1</v>
      </c>
      <c r="P53" s="165" t="str">
        <f>+DESF13!R54</f>
        <v>C-1906-0300-1-20201C1-1906040-02</v>
      </c>
      <c r="Q53" s="103">
        <f>+DESF13!S54</f>
        <v>372955600</v>
      </c>
      <c r="R53" s="109">
        <f>+DESF13!T54</f>
        <v>5</v>
      </c>
      <c r="S53" s="109">
        <v>1</v>
      </c>
      <c r="T53" s="164" t="s">
        <v>2011</v>
      </c>
      <c r="U53" s="105">
        <v>33655500</v>
      </c>
      <c r="V53" s="109">
        <v>1</v>
      </c>
      <c r="W53" s="166">
        <v>1</v>
      </c>
      <c r="X53" s="109">
        <v>0</v>
      </c>
      <c r="Y53" s="167">
        <v>30396840</v>
      </c>
      <c r="Z53" s="168">
        <v>0.90317600392209296</v>
      </c>
      <c r="AA53" s="169" t="s">
        <v>2012</v>
      </c>
      <c r="AB53" s="169" t="s">
        <v>255</v>
      </c>
      <c r="AC53" s="169" t="s">
        <v>255</v>
      </c>
      <c r="AD53" s="169" t="s">
        <v>255</v>
      </c>
      <c r="AE53" s="169" t="s">
        <v>2006</v>
      </c>
      <c r="AF53" s="109">
        <f>+DESF13!X54</f>
        <v>2</v>
      </c>
      <c r="AG53" s="164" t="str">
        <f>+DESF13!Y54</f>
        <v xml:space="preserve"> Informe de Tutelas 
Informe de Goce Efectivo de la Salud  </v>
      </c>
      <c r="AH53" s="105">
        <f>+DESF13!Z54</f>
        <v>99173200</v>
      </c>
      <c r="AI53" s="109">
        <v>2</v>
      </c>
      <c r="AJ53" s="166">
        <f t="shared" si="3"/>
        <v>1</v>
      </c>
      <c r="AK53" s="109">
        <f t="shared" si="4"/>
        <v>0</v>
      </c>
      <c r="AL53" s="170">
        <f>93807840-Y53</f>
        <v>63411000</v>
      </c>
      <c r="AM53" s="168">
        <f t="shared" si="5"/>
        <v>0.63939653051429213</v>
      </c>
      <c r="AN53" s="169" t="s">
        <v>2013</v>
      </c>
      <c r="AO53" s="169" t="s">
        <v>2014</v>
      </c>
      <c r="AP53" s="169"/>
      <c r="AQ53" s="169" t="s">
        <v>2015</v>
      </c>
      <c r="AR53" s="169" t="s">
        <v>2016</v>
      </c>
      <c r="AS53" s="109">
        <f t="shared" si="7"/>
        <v>3</v>
      </c>
      <c r="AT53" s="166">
        <f t="shared" si="0"/>
        <v>0.6</v>
      </c>
      <c r="AU53" s="170">
        <f t="shared" si="1"/>
        <v>93807840</v>
      </c>
      <c r="AV53" s="166">
        <f t="shared" si="2"/>
        <v>0.25152548989745699</v>
      </c>
      <c r="AW53" s="171"/>
      <c r="AX53" s="171"/>
      <c r="AY53" s="171"/>
      <c r="AZ53" s="171"/>
      <c r="BA53" s="171"/>
      <c r="BB53" s="171"/>
      <c r="BC53" s="171"/>
      <c r="BD53" s="171"/>
      <c r="BE53" s="171"/>
      <c r="BF53" s="171"/>
      <c r="BG53" s="171"/>
      <c r="BH53" s="171"/>
      <c r="BI53" s="171"/>
    </row>
    <row r="54" spans="1:61" s="172" customFormat="1" ht="59.25" customHeight="1" x14ac:dyDescent="0.2">
      <c r="A54" s="164" t="str">
        <f>+DESF13!A55</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54" s="164" t="str">
        <f>+DESF13!B55</f>
        <v>5.1. Identificación y construcción de los componentes de información integral requeridos por el sistema</v>
      </c>
      <c r="C54" s="164" t="str">
        <f>+DESF13!C55</f>
        <v>ODS 3. Salud y Bienestar</v>
      </c>
      <c r="D54" s="164" t="str">
        <f>+DESF13!D55</f>
        <v>6. Gestión del conocimiento y la innovación</v>
      </c>
      <c r="E54" s="164" t="str">
        <f>+DESF13!E55</f>
        <v>6.1. Gestión del conocimiento y la innovación</v>
      </c>
      <c r="F54" s="164" t="str">
        <f>+DESF13!F55</f>
        <v>2. Plan Anual de Adquisiciones</v>
      </c>
      <c r="G54" s="164" t="str">
        <f>+DESF13!G55</f>
        <v xml:space="preserve"> Oficina de Calidad </v>
      </c>
      <c r="H54" s="164">
        <f>+DESF13!H55</f>
        <v>1400</v>
      </c>
      <c r="I54" s="164" t="str">
        <f>+DESF13!I55</f>
        <v xml:space="preserve"> Gestión de la Prestación de Servicios de Salud </v>
      </c>
      <c r="J54" s="164" t="str">
        <f>+DESF13!J55</f>
        <v>Realizar encuesta que mida los niveles de satisfacción de los usuarios del Sistema de Salud</v>
      </c>
      <c r="K54" s="164" t="str">
        <f>+DESF13!K55</f>
        <v>1400-04</v>
      </c>
      <c r="L54" s="164" t="str">
        <f>+DESF13!L55</f>
        <v xml:space="preserve">Informe final de aplicación de encuesta 2024 </v>
      </c>
      <c r="M54" s="164" t="str">
        <f>+DESF13!N55</f>
        <v xml:space="preserve">No de Informes finales de aplicación de encuesta 2024 </v>
      </c>
      <c r="N54" s="164" t="str">
        <f>+DESF13!O55</f>
        <v xml:space="preserve">Numero </v>
      </c>
      <c r="O54" s="165" t="str">
        <f>+DESF13!Q55</f>
        <v>C-1906-0300-1-20201C1</v>
      </c>
      <c r="P54" s="165" t="str">
        <f>+DESF13!R55</f>
        <v>C-1906-0300-1-20201C1-1906040-02</v>
      </c>
      <c r="Q54" s="103">
        <f>+DESF13!S55</f>
        <v>950000000</v>
      </c>
      <c r="R54" s="109">
        <f>+DESF13!T55</f>
        <v>1</v>
      </c>
      <c r="S54" s="114">
        <v>0.2</v>
      </c>
      <c r="T54" s="164" t="s">
        <v>2017</v>
      </c>
      <c r="U54" s="105">
        <v>0</v>
      </c>
      <c r="V54" s="114">
        <v>0.2</v>
      </c>
      <c r="W54" s="166">
        <v>1</v>
      </c>
      <c r="X54" s="109">
        <v>0</v>
      </c>
      <c r="Y54" s="170">
        <v>0</v>
      </c>
      <c r="Z54" s="168">
        <v>0</v>
      </c>
      <c r="AA54" s="169" t="s">
        <v>2018</v>
      </c>
      <c r="AB54" s="169" t="s">
        <v>2019</v>
      </c>
      <c r="AC54" s="169" t="s">
        <v>2020</v>
      </c>
      <c r="AD54" s="169" t="s">
        <v>2021</v>
      </c>
      <c r="AE54" s="169" t="s">
        <v>2006</v>
      </c>
      <c r="AF54" s="114">
        <f>+DESF13!X55</f>
        <v>0.2</v>
      </c>
      <c r="AG54" s="164" t="str">
        <f>+DESF13!Y55</f>
        <v xml:space="preserve"> Gestión del Proceso precontractual  </v>
      </c>
      <c r="AH54" s="105"/>
      <c r="AI54" s="114">
        <v>0.2</v>
      </c>
      <c r="AJ54" s="166">
        <f t="shared" si="3"/>
        <v>1</v>
      </c>
      <c r="AK54" s="109">
        <f t="shared" si="4"/>
        <v>0</v>
      </c>
      <c r="AL54" s="170">
        <v>0</v>
      </c>
      <c r="AM54" s="168"/>
      <c r="AN54" s="169" t="s">
        <v>2022</v>
      </c>
      <c r="AO54" s="169" t="s">
        <v>2023</v>
      </c>
      <c r="AP54" s="169"/>
      <c r="AQ54" s="169"/>
      <c r="AR54" s="169" t="s">
        <v>2024</v>
      </c>
      <c r="AS54" s="114">
        <f>(V54+AI54)</f>
        <v>0.4</v>
      </c>
      <c r="AT54" s="166">
        <f t="shared" si="0"/>
        <v>0.4</v>
      </c>
      <c r="AU54" s="170">
        <f t="shared" si="1"/>
        <v>0</v>
      </c>
      <c r="AV54" s="166">
        <f t="shared" si="2"/>
        <v>0</v>
      </c>
      <c r="AW54" s="171"/>
      <c r="AX54" s="171"/>
      <c r="AY54" s="171"/>
      <c r="AZ54" s="171"/>
      <c r="BA54" s="171"/>
      <c r="BB54" s="171"/>
      <c r="BC54" s="171"/>
      <c r="BD54" s="171"/>
      <c r="BE54" s="171"/>
      <c r="BF54" s="171"/>
      <c r="BG54" s="171"/>
      <c r="BH54" s="171"/>
      <c r="BI54" s="171"/>
    </row>
    <row r="55" spans="1:61" s="172" customFormat="1" ht="59.25" customHeight="1" x14ac:dyDescent="0.2">
      <c r="A55" s="164" t="str">
        <f>+DESF13!A56</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55" s="164" t="str">
        <f>+DESF13!B56</f>
        <v>5.1. Identificación y construcción de los componentes de información integral requeridos por el sistema</v>
      </c>
      <c r="C55" s="164" t="str">
        <f>+DESF13!C56</f>
        <v>ODS 3. Salud y Bienestar</v>
      </c>
      <c r="D55" s="164" t="str">
        <f>+DESF13!D56</f>
        <v>6. Gestión del conocimiento y la innovación</v>
      </c>
      <c r="E55" s="164" t="str">
        <f>+DESF13!E56</f>
        <v>6.1. Gestión del conocimiento y la innovación</v>
      </c>
      <c r="F55" s="164" t="str">
        <f>+DESF13!F56</f>
        <v>2. Plan Anual de Adquisiciones</v>
      </c>
      <c r="G55" s="164" t="str">
        <f>+DESF13!G56</f>
        <v xml:space="preserve"> Oficina de Calidad </v>
      </c>
      <c r="H55" s="164">
        <f>+DESF13!H56</f>
        <v>1400</v>
      </c>
      <c r="I55" s="164" t="str">
        <f>+DESF13!I56</f>
        <v xml:space="preserve"> Gestión de la Prestación de Servicios de Salud </v>
      </c>
      <c r="J55" s="164" t="str">
        <f>+DESF13!J56</f>
        <v xml:space="preserve">Elaborar informes de gestión </v>
      </c>
      <c r="K55" s="164" t="str">
        <f>+DESF13!K56</f>
        <v>1400-05</v>
      </c>
      <c r="L55" s="164" t="str">
        <f>+DESF13!L56</f>
        <v>Informes elaborados</v>
      </c>
      <c r="M55" s="164" t="str">
        <f>+DESF13!N56</f>
        <v>No. de Informes elaborados</v>
      </c>
      <c r="N55" s="164" t="str">
        <f>+DESF13!O56</f>
        <v xml:space="preserve">Numero </v>
      </c>
      <c r="O55" s="165"/>
      <c r="P55" s="165"/>
      <c r="Q55" s="103"/>
      <c r="R55" s="109">
        <f>+DESF13!T56</f>
        <v>8</v>
      </c>
      <c r="S55" s="109">
        <v>1</v>
      </c>
      <c r="T55" s="164" t="s">
        <v>2025</v>
      </c>
      <c r="U55" s="105">
        <v>0</v>
      </c>
      <c r="V55" s="109">
        <v>1</v>
      </c>
      <c r="W55" s="166">
        <v>1</v>
      </c>
      <c r="X55" s="109">
        <v>0</v>
      </c>
      <c r="Y55" s="170">
        <v>0</v>
      </c>
      <c r="Z55" s="168"/>
      <c r="AA55" s="169" t="s">
        <v>2026</v>
      </c>
      <c r="AB55" s="169" t="s">
        <v>255</v>
      </c>
      <c r="AC55" s="169" t="s">
        <v>255</v>
      </c>
      <c r="AD55" s="169" t="s">
        <v>255</v>
      </c>
      <c r="AE55" s="169" t="s">
        <v>2006</v>
      </c>
      <c r="AF55" s="109">
        <f>+DESF13!X56</f>
        <v>1</v>
      </c>
      <c r="AG55" s="164" t="str">
        <f>+DESF13!Y56</f>
        <v xml:space="preserve"> Informe de revisión y ajuste de la propuesta de Politica de Humanización </v>
      </c>
      <c r="AH55" s="105"/>
      <c r="AI55" s="109">
        <v>1</v>
      </c>
      <c r="AJ55" s="166">
        <f t="shared" si="3"/>
        <v>1</v>
      </c>
      <c r="AK55" s="109">
        <f t="shared" si="4"/>
        <v>0</v>
      </c>
      <c r="AL55" s="170">
        <v>0</v>
      </c>
      <c r="AM55" s="168"/>
      <c r="AN55" s="169" t="s">
        <v>2027</v>
      </c>
      <c r="AO55" s="169" t="s">
        <v>2028</v>
      </c>
      <c r="AP55" s="169"/>
      <c r="AQ55" s="169"/>
      <c r="AR55" s="169" t="s">
        <v>2029</v>
      </c>
      <c r="AS55" s="109">
        <f t="shared" ref="AS55:AS86" si="8">V55+AI55</f>
        <v>2</v>
      </c>
      <c r="AT55" s="166">
        <f t="shared" si="0"/>
        <v>0.25</v>
      </c>
      <c r="AU55" s="170"/>
      <c r="AV55" s="166"/>
      <c r="AW55" s="171"/>
      <c r="AX55" s="171"/>
      <c r="AY55" s="171"/>
      <c r="AZ55" s="171"/>
      <c r="BA55" s="171"/>
      <c r="BB55" s="171"/>
      <c r="BC55" s="171"/>
      <c r="BD55" s="171"/>
      <c r="BE55" s="171"/>
      <c r="BF55" s="171"/>
      <c r="BG55" s="171"/>
      <c r="BH55" s="171"/>
      <c r="BI55" s="171"/>
    </row>
    <row r="56" spans="1:61" s="172" customFormat="1" ht="59.25" customHeight="1" x14ac:dyDescent="0.2">
      <c r="A56" s="174" t="str">
        <f>+DESF13!A57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6" s="174" t="str">
        <f>+DESF13!B57</f>
        <v>8.7. Fortalecer la capacidad institucional en todos sus frentes para generar mejores indicadores de gestión y resultados</v>
      </c>
      <c r="C56" s="174" t="str">
        <f>+DESF13!C57</f>
        <v>N/A</v>
      </c>
      <c r="D56" s="174" t="str">
        <f>+DESF13!D57</f>
        <v>7. Control Interno</v>
      </c>
      <c r="E56" s="174" t="str">
        <f>+DESF13!E57</f>
        <v>7.1. Control Interno</v>
      </c>
      <c r="F56" s="174" t="str">
        <f>+DESF13!F57</f>
        <v>N/A</v>
      </c>
      <c r="G56" s="174" t="str">
        <f>+DESF13!G57</f>
        <v xml:space="preserve"> Oficina de Control Interno </v>
      </c>
      <c r="H56" s="174">
        <f>+DESF13!H57</f>
        <v>1500</v>
      </c>
      <c r="I56" s="174" t="str">
        <f>+DESF13!I57</f>
        <v xml:space="preserve"> Control y Evaluación de la Gestión </v>
      </c>
      <c r="J56" s="174" t="str">
        <f>+DESF13!J57</f>
        <v>Realizar el Plan Anual de Auditorias</v>
      </c>
      <c r="K56" s="174" t="str">
        <f>+DESF13!K57</f>
        <v>1500-01</v>
      </c>
      <c r="L56" s="174" t="str">
        <f>+DESF13!L57</f>
        <v>Plan Anual de Auditorias publicado</v>
      </c>
      <c r="M56" s="174" t="str">
        <f>+DESF13!N57</f>
        <v>Plan Anual</v>
      </c>
      <c r="N56" s="174" t="str">
        <f>+DESF13!O57</f>
        <v>Número</v>
      </c>
      <c r="O56" s="175"/>
      <c r="P56" s="175"/>
      <c r="Q56" s="98"/>
      <c r="R56" s="113">
        <f>+DESF13!T57</f>
        <v>1</v>
      </c>
      <c r="S56" s="113">
        <v>1</v>
      </c>
      <c r="T56" s="174" t="s">
        <v>2030</v>
      </c>
      <c r="U56" s="101">
        <v>0</v>
      </c>
      <c r="V56" s="113">
        <v>1</v>
      </c>
      <c r="W56" s="176">
        <v>1</v>
      </c>
      <c r="X56" s="113">
        <v>0</v>
      </c>
      <c r="Y56" s="177"/>
      <c r="Z56" s="178"/>
      <c r="AA56" s="179" t="s">
        <v>2031</v>
      </c>
      <c r="AB56" s="179"/>
      <c r="AC56" s="179" t="s">
        <v>2032</v>
      </c>
      <c r="AD56" s="179" t="s">
        <v>2033</v>
      </c>
      <c r="AE56" s="179" t="s">
        <v>2034</v>
      </c>
      <c r="AF56" s="113">
        <f>+DESF13!X57</f>
        <v>0</v>
      </c>
      <c r="AG56" s="174" t="str">
        <f>+DESF13!Y57</f>
        <v xml:space="preserve"> N/A </v>
      </c>
      <c r="AH56" s="101"/>
      <c r="AI56" s="113"/>
      <c r="AJ56" s="176">
        <v>0</v>
      </c>
      <c r="AK56" s="113">
        <f t="shared" si="4"/>
        <v>0</v>
      </c>
      <c r="AL56" s="177"/>
      <c r="AM56" s="178"/>
      <c r="AN56" s="179"/>
      <c r="AO56" s="179"/>
      <c r="AP56" s="179"/>
      <c r="AQ56" s="179"/>
      <c r="AR56" s="179" t="s">
        <v>2035</v>
      </c>
      <c r="AS56" s="113">
        <f t="shared" si="8"/>
        <v>1</v>
      </c>
      <c r="AT56" s="176">
        <f t="shared" si="0"/>
        <v>1</v>
      </c>
      <c r="AU56" s="177"/>
      <c r="AV56" s="176"/>
      <c r="AW56" s="171"/>
      <c r="AX56" s="171"/>
      <c r="AY56" s="171"/>
      <c r="AZ56" s="171"/>
      <c r="BA56" s="171"/>
      <c r="BB56" s="171"/>
      <c r="BC56" s="171"/>
      <c r="BD56" s="171"/>
      <c r="BE56" s="171"/>
      <c r="BF56" s="171"/>
      <c r="BG56" s="171"/>
      <c r="BH56" s="171"/>
      <c r="BI56" s="171"/>
    </row>
    <row r="57" spans="1:61" s="172" customFormat="1" ht="59.25" customHeight="1" x14ac:dyDescent="0.2">
      <c r="A57" s="174" t="str">
        <f>+DESF13!A58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7" s="174" t="str">
        <f>+DESF13!B58</f>
        <v>8.7. Fortalecer la capacidad institucional en todos sus frentes para generar mejores indicadores de gestión y resultados</v>
      </c>
      <c r="C57" s="174" t="str">
        <f>+DESF13!C58</f>
        <v>N/A</v>
      </c>
      <c r="D57" s="174" t="str">
        <f>+DESF13!D58</f>
        <v>7. Control Interno</v>
      </c>
      <c r="E57" s="174" t="str">
        <f>+DESF13!E58</f>
        <v>7.1. Control Interno</v>
      </c>
      <c r="F57" s="174" t="str">
        <f>+DESF13!F58</f>
        <v>N/A</v>
      </c>
      <c r="G57" s="174" t="str">
        <f>+DESF13!G58</f>
        <v xml:space="preserve"> Oficina de Control Interno </v>
      </c>
      <c r="H57" s="174">
        <f>+DESF13!H58</f>
        <v>1500</v>
      </c>
      <c r="I57" s="174" t="str">
        <f>+DESF13!I58</f>
        <v xml:space="preserve"> Control y Evaluación de la Gestión </v>
      </c>
      <c r="J57" s="174" t="str">
        <f>+DESF13!J58</f>
        <v>Realizar las auditorias programadas en el Plan Anual de Auditorias</v>
      </c>
      <c r="K57" s="174" t="str">
        <f>+DESF13!K58</f>
        <v>1500-02</v>
      </c>
      <c r="L57" s="174" t="str">
        <f>+DESF13!L58</f>
        <v>Auditorias realizadas</v>
      </c>
      <c r="M57" s="174" t="str">
        <f>+DESF13!N58</f>
        <v>Auditorias realizadas/Auditorias programadas</v>
      </c>
      <c r="N57" s="174" t="str">
        <f>+DESF13!O58</f>
        <v>Porcentaje</v>
      </c>
      <c r="O57" s="175"/>
      <c r="P57" s="175"/>
      <c r="Q57" s="98"/>
      <c r="R57" s="102">
        <f>+DESF13!T58</f>
        <v>1</v>
      </c>
      <c r="S57" s="102">
        <v>0</v>
      </c>
      <c r="T57" s="174" t="s">
        <v>84</v>
      </c>
      <c r="U57" s="101">
        <v>0</v>
      </c>
      <c r="V57" s="102">
        <v>0</v>
      </c>
      <c r="W57" s="176" t="e">
        <v>#DIV/0!</v>
      </c>
      <c r="X57" s="102">
        <v>0</v>
      </c>
      <c r="Y57" s="177"/>
      <c r="Z57" s="178"/>
      <c r="AA57" s="193" t="s">
        <v>2036</v>
      </c>
      <c r="AB57" s="179"/>
      <c r="AC57" s="179"/>
      <c r="AD57" s="179"/>
      <c r="AE57" s="179" t="s">
        <v>2037</v>
      </c>
      <c r="AF57" s="102">
        <f>+DESF13!X58</f>
        <v>0</v>
      </c>
      <c r="AG57" s="174" t="str">
        <f>+DESF13!Y58</f>
        <v xml:space="preserve"> N/A </v>
      </c>
      <c r="AH57" s="101"/>
      <c r="AI57" s="102"/>
      <c r="AJ57" s="176">
        <v>0</v>
      </c>
      <c r="AK57" s="102">
        <f t="shared" si="4"/>
        <v>0</v>
      </c>
      <c r="AL57" s="177"/>
      <c r="AM57" s="178"/>
      <c r="AN57" s="193"/>
      <c r="AO57" s="179"/>
      <c r="AP57" s="179"/>
      <c r="AQ57" s="179"/>
      <c r="AR57" s="179" t="s">
        <v>2035</v>
      </c>
      <c r="AS57" s="102">
        <f t="shared" si="8"/>
        <v>0</v>
      </c>
      <c r="AT57" s="176">
        <f t="shared" si="0"/>
        <v>0</v>
      </c>
      <c r="AU57" s="177"/>
      <c r="AV57" s="176"/>
      <c r="AW57" s="171"/>
      <c r="AX57" s="171"/>
      <c r="AY57" s="171"/>
      <c r="AZ57" s="171"/>
      <c r="BA57" s="171"/>
      <c r="BB57" s="171"/>
      <c r="BC57" s="171"/>
      <c r="BD57" s="171"/>
      <c r="BE57" s="171"/>
      <c r="BF57" s="171"/>
      <c r="BG57" s="171"/>
      <c r="BH57" s="171"/>
      <c r="BI57" s="171"/>
    </row>
    <row r="58" spans="1:61" s="172" customFormat="1" ht="59.25" customHeight="1" x14ac:dyDescent="0.2">
      <c r="A58" s="174" t="str">
        <f>+DESF13!A59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8" s="174" t="str">
        <f>+DESF13!B59</f>
        <v>8.7. Fortalecer la capacidad institucional en todos sus frentes para generar mejores indicadores de gestión y resultados</v>
      </c>
      <c r="C58" s="174" t="str">
        <f>+DESF13!C59</f>
        <v>N/A</v>
      </c>
      <c r="D58" s="174" t="str">
        <f>+DESF13!D59</f>
        <v>7. Control Interno</v>
      </c>
      <c r="E58" s="174" t="str">
        <f>+DESF13!E59</f>
        <v>7.1. Control Interno</v>
      </c>
      <c r="F58" s="174" t="str">
        <f>+DESF13!F59</f>
        <v>N/A</v>
      </c>
      <c r="G58" s="174" t="str">
        <f>+DESF13!G59</f>
        <v xml:space="preserve"> Oficina de Control Interno </v>
      </c>
      <c r="H58" s="174">
        <f>+DESF13!H59</f>
        <v>1500</v>
      </c>
      <c r="I58" s="174" t="str">
        <f>+DESF13!I59</f>
        <v xml:space="preserve"> Control y Evaluación de la Gestión </v>
      </c>
      <c r="J58" s="174" t="str">
        <f>+DESF13!J59</f>
        <v>Realizar los informes programados en el Plan Anual de Auditorias</v>
      </c>
      <c r="K58" s="174" t="str">
        <f>+DESF13!K59</f>
        <v>1500-03</v>
      </c>
      <c r="L58" s="174" t="str">
        <f>+DESF13!L59</f>
        <v>Informes realizados</v>
      </c>
      <c r="M58" s="174" t="str">
        <f>+DESF13!N59</f>
        <v>Informes realizados/Informes programados</v>
      </c>
      <c r="N58" s="174" t="str">
        <f>+DESF13!O59</f>
        <v>Porcentaje</v>
      </c>
      <c r="O58" s="175"/>
      <c r="P58" s="175"/>
      <c r="Q58" s="98"/>
      <c r="R58" s="102">
        <f>+DESF13!T59</f>
        <v>1</v>
      </c>
      <c r="S58" s="102">
        <v>0</v>
      </c>
      <c r="T58" s="174" t="s">
        <v>84</v>
      </c>
      <c r="U58" s="101">
        <v>0</v>
      </c>
      <c r="V58" s="102">
        <v>0</v>
      </c>
      <c r="W58" s="176" t="e">
        <v>#DIV/0!</v>
      </c>
      <c r="X58" s="102">
        <v>0</v>
      </c>
      <c r="Y58" s="177"/>
      <c r="Z58" s="178"/>
      <c r="AA58" s="194" t="s">
        <v>2038</v>
      </c>
      <c r="AB58" s="179"/>
      <c r="AC58" s="179"/>
      <c r="AD58" s="179"/>
      <c r="AE58" s="179" t="s">
        <v>2037</v>
      </c>
      <c r="AF58" s="102">
        <f>+DESF13!X59</f>
        <v>1</v>
      </c>
      <c r="AG58" s="174" t="str">
        <f>+DESF13!Y59</f>
        <v xml:space="preserve"> Informes realizados </v>
      </c>
      <c r="AH58" s="101"/>
      <c r="AI58" s="102">
        <v>0.5</v>
      </c>
      <c r="AJ58" s="176">
        <f t="shared" si="3"/>
        <v>0.5</v>
      </c>
      <c r="AK58" s="102">
        <f t="shared" si="4"/>
        <v>0.5</v>
      </c>
      <c r="AL58" s="177"/>
      <c r="AM58" s="178"/>
      <c r="AN58" s="194" t="s">
        <v>2039</v>
      </c>
      <c r="AO58" s="179"/>
      <c r="AP58" s="179"/>
      <c r="AQ58" s="179"/>
      <c r="AR58" s="179" t="s">
        <v>2040</v>
      </c>
      <c r="AS58" s="102">
        <f t="shared" si="8"/>
        <v>0.5</v>
      </c>
      <c r="AT58" s="176">
        <f t="shared" si="0"/>
        <v>0.5</v>
      </c>
      <c r="AU58" s="177"/>
      <c r="AV58" s="176"/>
      <c r="AW58" s="171"/>
      <c r="AX58" s="171"/>
      <c r="AY58" s="171"/>
      <c r="AZ58" s="171"/>
      <c r="BA58" s="171"/>
      <c r="BB58" s="171"/>
      <c r="BC58" s="171"/>
      <c r="BD58" s="171"/>
      <c r="BE58" s="171"/>
      <c r="BF58" s="171"/>
      <c r="BG58" s="171"/>
      <c r="BH58" s="171"/>
      <c r="BI58" s="171"/>
    </row>
    <row r="59" spans="1:61" s="172" customFormat="1" ht="59.25" customHeight="1" x14ac:dyDescent="0.2">
      <c r="A59" s="164" t="str">
        <f>+DESF13!A60</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59" s="164" t="str">
        <f>+DESF13!B60</f>
        <v xml:space="preserve">6.2. Fortalecer la rectoría del sistema a través de las entidades territoriales en salud </v>
      </c>
      <c r="C59" s="164" t="str">
        <f>+DESF13!C60</f>
        <v>ODS 3. Salud y Bienestar</v>
      </c>
      <c r="D59" s="164" t="str">
        <f>+DESF13!D60</f>
        <v>2. Direccionamiento estratégico y planeación</v>
      </c>
      <c r="E59" s="164" t="str">
        <f>+DESF13!E60</f>
        <v>2.1. Planeación Institucional</v>
      </c>
      <c r="F59" s="164" t="str">
        <f>+DESF13!F60</f>
        <v>N/A</v>
      </c>
      <c r="G59" s="164" t="str">
        <f>+DESF13!G60</f>
        <v>Oficina de Promoción Social</v>
      </c>
      <c r="H59" s="164">
        <f>+DESF13!H60</f>
        <v>1600</v>
      </c>
      <c r="I59" s="164" t="str">
        <f>+DESF13!I60</f>
        <v>Transversalización del enfoque diferencial</v>
      </c>
      <c r="J59" s="164" t="str">
        <f>+DESF13!J60</f>
        <v xml:space="preserve">
Realizar la implementación de los módulos diferenciales y  fortalecimiento institucional del PAPSIVI
</v>
      </c>
      <c r="K59" s="164" t="str">
        <f>+DESF13!K60</f>
        <v>1600-01</v>
      </c>
      <c r="L59" s="164" t="str">
        <f>+DESF13!L60</f>
        <v>Informes de implementación de los módulos diferenciales y de fortalecimiento institucional para la ejecución del PAPSIVI</v>
      </c>
      <c r="M59" s="164" t="str">
        <f>+DESF13!N60</f>
        <v>Numero de informes elaborados</v>
      </c>
      <c r="N59" s="164" t="str">
        <f>+DESF13!O60</f>
        <v>Número</v>
      </c>
      <c r="O59" s="165" t="str">
        <f>+DESF13!Q60</f>
        <v>C-1905-0300-10-20106A1</v>
      </c>
      <c r="P59" s="165" t="str">
        <f>+DESF13!R60</f>
        <v>C-1905-0300-10-20106A1-1905041-02</v>
      </c>
      <c r="Q59" s="103">
        <f>+DESF13!S60</f>
        <v>5387626096</v>
      </c>
      <c r="R59" s="109">
        <f>+DESF13!T60</f>
        <v>4</v>
      </c>
      <c r="S59" s="109">
        <v>1</v>
      </c>
      <c r="T59" s="164" t="s">
        <v>696</v>
      </c>
      <c r="U59" s="105">
        <f>+DESF13!W60</f>
        <v>0</v>
      </c>
      <c r="V59" s="109">
        <v>0</v>
      </c>
      <c r="W59" s="166">
        <v>0</v>
      </c>
      <c r="X59" s="109">
        <v>1</v>
      </c>
      <c r="Y59" s="167">
        <v>0</v>
      </c>
      <c r="Z59" s="168">
        <v>0</v>
      </c>
      <c r="AA59" s="169" t="s">
        <v>2041</v>
      </c>
      <c r="AB59" s="169" t="s">
        <v>2042</v>
      </c>
      <c r="AC59" s="169"/>
      <c r="AD59" s="169" t="s">
        <v>2043</v>
      </c>
      <c r="AE59" s="169" t="s">
        <v>2044</v>
      </c>
      <c r="AF59" s="109">
        <f>+DESF13!X60</f>
        <v>1</v>
      </c>
      <c r="AG59" s="164" t="str">
        <f>+DESF13!Y60</f>
        <v>Informe de avance de las acciones desarrolladas para la implementación de los módulos y fortalecimiento institucional</v>
      </c>
      <c r="AH59" s="105">
        <f>+DESF13!Z60</f>
        <v>1419454403</v>
      </c>
      <c r="AI59" s="109">
        <v>1</v>
      </c>
      <c r="AJ59" s="166">
        <f t="shared" si="3"/>
        <v>1</v>
      </c>
      <c r="AK59" s="109">
        <f t="shared" si="4"/>
        <v>0</v>
      </c>
      <c r="AL59" s="170">
        <v>0</v>
      </c>
      <c r="AM59" s="168">
        <f t="shared" si="5"/>
        <v>0</v>
      </c>
      <c r="AN59" s="169" t="s">
        <v>2045</v>
      </c>
      <c r="AO59" s="169" t="s">
        <v>2046</v>
      </c>
      <c r="AP59" s="169" t="s">
        <v>2047</v>
      </c>
      <c r="AQ59" s="169" t="s">
        <v>2048</v>
      </c>
      <c r="AR59" s="169" t="s">
        <v>2049</v>
      </c>
      <c r="AS59" s="109">
        <f t="shared" si="8"/>
        <v>1</v>
      </c>
      <c r="AT59" s="166">
        <f t="shared" si="0"/>
        <v>0.25</v>
      </c>
      <c r="AU59" s="170">
        <f t="shared" si="1"/>
        <v>0</v>
      </c>
      <c r="AV59" s="166">
        <f t="shared" si="2"/>
        <v>0</v>
      </c>
      <c r="AW59" s="171"/>
      <c r="AX59" s="171"/>
      <c r="AY59" s="171"/>
      <c r="AZ59" s="171"/>
      <c r="BA59" s="171"/>
      <c r="BB59" s="171"/>
      <c r="BC59" s="171"/>
      <c r="BD59" s="171"/>
      <c r="BE59" s="171"/>
      <c r="BF59" s="171"/>
      <c r="BG59" s="171"/>
      <c r="BH59" s="171"/>
      <c r="BI59" s="171"/>
    </row>
    <row r="60" spans="1:61" s="172" customFormat="1" ht="59.25" customHeight="1" x14ac:dyDescent="0.2">
      <c r="A60" s="164" t="str">
        <f>+DESF13!A61</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60" s="164" t="str">
        <f>+DESF13!B61</f>
        <v xml:space="preserve">6.2. Fortalecer la rectoría del sistema a través de las entidades territoriales en salud </v>
      </c>
      <c r="C60" s="164" t="str">
        <f>+DESF13!C61</f>
        <v>ODS 3. Salud y Bienestar</v>
      </c>
      <c r="D60" s="164" t="str">
        <f>+DESF13!D61</f>
        <v>2. Direccionamiento estratégico y planeación</v>
      </c>
      <c r="E60" s="164" t="str">
        <f>+DESF13!E61</f>
        <v>2.1. Planeación Institucional</v>
      </c>
      <c r="F60" s="164" t="str">
        <f>+DESF13!F61</f>
        <v>N/A</v>
      </c>
      <c r="G60" s="164" t="str">
        <f>+DESF13!G61</f>
        <v>Oficina de Promoción Social</v>
      </c>
      <c r="H60" s="164">
        <f>+DESF13!H61</f>
        <v>1600</v>
      </c>
      <c r="I60" s="164" t="str">
        <f>+DESF13!I61</f>
        <v>Transversalización del enfoque diferencial</v>
      </c>
      <c r="J60" s="164" t="str">
        <f>+DESF13!J61</f>
        <v xml:space="preserve">Apoyar la atención  psicosocial y la
gestión para la atención integral en salud de las víctimas reconocidas en la
Sentencia T-045 de 2010
</v>
      </c>
      <c r="K60" s="164" t="str">
        <f>+DESF13!K61</f>
        <v>1600-02</v>
      </c>
      <c r="L60" s="164" t="str">
        <f>+DESF13!L61</f>
        <v>Informes de la implementación de la atención psicosocial y la gestión para la atención integral en salud de las víctimas reconocidas en la Sentencia T-045 de 2010</v>
      </c>
      <c r="M60" s="164" t="str">
        <f>+DESF13!N61</f>
        <v>Numero de informes elaborados</v>
      </c>
      <c r="N60" s="164" t="str">
        <f>+DESF13!O61</f>
        <v>Número</v>
      </c>
      <c r="O60" s="165" t="str">
        <f>+DESF13!Q61</f>
        <v>C-1905-0300-10-20106A1</v>
      </c>
      <c r="P60" s="165" t="str">
        <f>+DESF13!R61</f>
        <v>C-1905-0300-10-20106A1-1905041-02</v>
      </c>
      <c r="Q60" s="103">
        <f>+DESF13!S61</f>
        <v>3606278371</v>
      </c>
      <c r="R60" s="109">
        <f>+DESF13!T61</f>
        <v>4</v>
      </c>
      <c r="S60" s="109">
        <v>1</v>
      </c>
      <c r="T60" s="164" t="s">
        <v>701</v>
      </c>
      <c r="U60" s="105">
        <f>+DESF13!W61</f>
        <v>0</v>
      </c>
      <c r="V60" s="109">
        <v>1</v>
      </c>
      <c r="W60" s="166">
        <v>1</v>
      </c>
      <c r="X60" s="109">
        <v>0</v>
      </c>
      <c r="Y60" s="167">
        <v>0</v>
      </c>
      <c r="Z60" s="168">
        <v>0</v>
      </c>
      <c r="AA60" s="169" t="s">
        <v>2050</v>
      </c>
      <c r="AB60" s="169"/>
      <c r="AC60" s="169" t="s">
        <v>2051</v>
      </c>
      <c r="AD60" s="169"/>
      <c r="AE60" s="169" t="s">
        <v>2052</v>
      </c>
      <c r="AF60" s="109">
        <f>+DESF13!X61</f>
        <v>1</v>
      </c>
      <c r="AG60" s="164" t="str">
        <f>+DESF13!Y61</f>
        <v>Informe que de cuenta de la implementación de la atención psicosocial y la gestión para la atención integral en salud de las víctimas reconocidas en el marco de la Sentencia T-045 de 2010</v>
      </c>
      <c r="AH60" s="105">
        <f>+DESF13!Z61</f>
        <v>1980970940</v>
      </c>
      <c r="AI60" s="109">
        <v>1</v>
      </c>
      <c r="AJ60" s="166">
        <f t="shared" si="3"/>
        <v>1</v>
      </c>
      <c r="AK60" s="109">
        <f t="shared" si="4"/>
        <v>0</v>
      </c>
      <c r="AL60" s="170">
        <v>1980970940</v>
      </c>
      <c r="AM60" s="168">
        <f t="shared" si="5"/>
        <v>1</v>
      </c>
      <c r="AN60" s="169" t="s">
        <v>2053</v>
      </c>
      <c r="AO60" s="169"/>
      <c r="AP60" s="169"/>
      <c r="AQ60" s="169"/>
      <c r="AR60" s="169" t="s">
        <v>2054</v>
      </c>
      <c r="AS60" s="109">
        <f t="shared" si="8"/>
        <v>2</v>
      </c>
      <c r="AT60" s="166">
        <f t="shared" si="0"/>
        <v>0.5</v>
      </c>
      <c r="AU60" s="170">
        <f t="shared" si="1"/>
        <v>1980970940</v>
      </c>
      <c r="AV60" s="166">
        <f t="shared" si="2"/>
        <v>0.54931171035770276</v>
      </c>
      <c r="AW60" s="171"/>
      <c r="AX60" s="171"/>
      <c r="AY60" s="171"/>
      <c r="AZ60" s="171"/>
      <c r="BA60" s="171"/>
      <c r="BB60" s="171"/>
      <c r="BC60" s="171"/>
      <c r="BD60" s="171"/>
      <c r="BE60" s="171"/>
      <c r="BF60" s="171"/>
      <c r="BG60" s="171"/>
      <c r="BH60" s="171"/>
      <c r="BI60" s="171"/>
    </row>
    <row r="61" spans="1:61" s="172" customFormat="1" ht="59.25" customHeight="1" x14ac:dyDescent="0.2">
      <c r="A61" s="164" t="str">
        <f>+DESF13!A62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61" s="164" t="str">
        <f>+DESF13!B62</f>
        <v xml:space="preserve">6.2. Fortalecer la rectoría del sistema a través de las entidades territoriales en salud </v>
      </c>
      <c r="C61" s="164" t="str">
        <f>+DESF13!C62</f>
        <v>ODS 16. Paz, justicia e instituciones sólidas</v>
      </c>
      <c r="D61" s="164" t="str">
        <f>+DESF13!D62</f>
        <v>2. Direccionamiento estratégico y planeación</v>
      </c>
      <c r="E61" s="164" t="str">
        <f>+DESF13!E62</f>
        <v>2.1. Planeación Institucional</v>
      </c>
      <c r="F61" s="164" t="str">
        <f>+DESF13!F62</f>
        <v>N/A</v>
      </c>
      <c r="G61" s="164" t="str">
        <f>+DESF13!G62</f>
        <v>Oficina de Promoción Social</v>
      </c>
      <c r="H61" s="164">
        <f>+DESF13!H62</f>
        <v>1600</v>
      </c>
      <c r="I61" s="164" t="str">
        <f>+DESF13!I62</f>
        <v>Transversalización del enfoque diferencial</v>
      </c>
      <c r="J61" s="164" t="str">
        <f>+DESF13!J62</f>
        <v xml:space="preserve">Implementar la estrategia de rehabilitación psicosocial comunitaria para la convivencia y la no repetición </v>
      </c>
      <c r="K61" s="164" t="str">
        <f>+DESF13!K62</f>
        <v>1600-03</v>
      </c>
      <c r="L61" s="164" t="str">
        <f>+DESF13!L62</f>
        <v>Informe de implementación de la estrategia de rehabilitación psicosocial comunitaria</v>
      </c>
      <c r="M61" s="164" t="str">
        <f>+DESF13!N62</f>
        <v>Número de informes elaborados</v>
      </c>
      <c r="N61" s="164" t="str">
        <f>+DESF13!O62</f>
        <v>Número</v>
      </c>
      <c r="O61" s="165" t="str">
        <f>+DESF13!Q62</f>
        <v>C-1905-0300-10-20106A1</v>
      </c>
      <c r="P61" s="165" t="str">
        <f>+DESF13!R62</f>
        <v>C-1905-0300-10-20106A1-1905041-02</v>
      </c>
      <c r="Q61" s="103">
        <f>+DESF13!S62</f>
        <v>3175561840</v>
      </c>
      <c r="R61" s="109">
        <f>+DESF13!T62</f>
        <v>4</v>
      </c>
      <c r="S61" s="109">
        <v>1</v>
      </c>
      <c r="T61" s="164" t="s">
        <v>708</v>
      </c>
      <c r="U61" s="105">
        <f>+DESF13!W62</f>
        <v>0</v>
      </c>
      <c r="V61" s="109">
        <v>1</v>
      </c>
      <c r="W61" s="166">
        <v>1</v>
      </c>
      <c r="X61" s="109">
        <v>0</v>
      </c>
      <c r="Y61" s="167">
        <v>0</v>
      </c>
      <c r="Z61" s="168">
        <v>0</v>
      </c>
      <c r="AA61" s="169" t="s">
        <v>2055</v>
      </c>
      <c r="AB61" s="169" t="s">
        <v>2056</v>
      </c>
      <c r="AC61" s="169"/>
      <c r="AD61" s="169" t="s">
        <v>2057</v>
      </c>
      <c r="AE61" s="169" t="s">
        <v>2058</v>
      </c>
      <c r="AF61" s="109">
        <f>+DESF13!X62</f>
        <v>1</v>
      </c>
      <c r="AG61" s="164" t="str">
        <f>+DESF13!Y62</f>
        <v>Informe de avance de la implementación de la estrategia</v>
      </c>
      <c r="AH61" s="105">
        <f>+DESF13!Z62</f>
        <v>3175561840</v>
      </c>
      <c r="AI61" s="109">
        <v>1</v>
      </c>
      <c r="AJ61" s="166">
        <f t="shared" si="3"/>
        <v>1</v>
      </c>
      <c r="AK61" s="109">
        <f t="shared" si="4"/>
        <v>0</v>
      </c>
      <c r="AL61" s="170">
        <v>0</v>
      </c>
      <c r="AM61" s="168">
        <f t="shared" si="5"/>
        <v>0</v>
      </c>
      <c r="AN61" s="169" t="s">
        <v>2059</v>
      </c>
      <c r="AO61" s="169"/>
      <c r="AP61" s="169" t="s">
        <v>2060</v>
      </c>
      <c r="AQ61" s="169" t="s">
        <v>2061</v>
      </c>
      <c r="AR61" s="169" t="s">
        <v>2062</v>
      </c>
      <c r="AS61" s="109">
        <f t="shared" si="8"/>
        <v>2</v>
      </c>
      <c r="AT61" s="166">
        <f t="shared" si="0"/>
        <v>0.5</v>
      </c>
      <c r="AU61" s="170">
        <f t="shared" si="1"/>
        <v>0</v>
      </c>
      <c r="AV61" s="166">
        <f t="shared" si="2"/>
        <v>0</v>
      </c>
      <c r="AW61" s="171"/>
      <c r="AX61" s="171"/>
      <c r="AY61" s="171"/>
      <c r="AZ61" s="171"/>
      <c r="BA61" s="171"/>
      <c r="BB61" s="171"/>
      <c r="BC61" s="171"/>
      <c r="BD61" s="171"/>
      <c r="BE61" s="171"/>
      <c r="BF61" s="171"/>
      <c r="BG61" s="171"/>
      <c r="BH61" s="171"/>
      <c r="BI61" s="171"/>
    </row>
    <row r="62" spans="1:61" s="172" customFormat="1" ht="59.25" customHeight="1" x14ac:dyDescent="0.2">
      <c r="A62" s="164" t="str">
        <f>+DESF13!A63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62" s="164" t="str">
        <f>+DESF13!B63</f>
        <v xml:space="preserve">6.2. Fortalecer la rectoría del sistema a través de las entidades territoriales en salud </v>
      </c>
      <c r="C62" s="164" t="str">
        <f>+DESF13!C63</f>
        <v>ODS 3. Salud y Bienestar</v>
      </c>
      <c r="D62" s="164" t="str">
        <f>+DESF13!D63</f>
        <v>2. Direccionamiento estratégico y planeación</v>
      </c>
      <c r="E62" s="164" t="str">
        <f>+DESF13!E63</f>
        <v>2.1. Planeación Institucional</v>
      </c>
      <c r="F62" s="164" t="str">
        <f>+DESF13!F63</f>
        <v>N/A</v>
      </c>
      <c r="G62" s="164" t="str">
        <f>+DESF13!G63</f>
        <v>Oficina de Promoción Social</v>
      </c>
      <c r="H62" s="164">
        <f>+DESF13!H63</f>
        <v>1600</v>
      </c>
      <c r="I62" s="164" t="str">
        <f>+DESF13!I63</f>
        <v>Transversalización del enfoque diferencial</v>
      </c>
      <c r="J62" s="164" t="str">
        <f>+DESF13!J63</f>
        <v>Apoyar la atención psicosocial a víctimas del conflicto armado en zonas rurales dispersas.</v>
      </c>
      <c r="K62" s="164" t="str">
        <f>+DESF13!K63</f>
        <v>1600-04</v>
      </c>
      <c r="L62" s="164" t="str">
        <f>+DESF13!L63</f>
        <v>Informe de las acciones de atención psicosocial de las víctimas en zonas rurales dispersas</v>
      </c>
      <c r="M62" s="164" t="str">
        <f>+DESF13!N63</f>
        <v>Numero de informes elaborados</v>
      </c>
      <c r="N62" s="164" t="str">
        <f>+DESF13!O63</f>
        <v>Número</v>
      </c>
      <c r="O62" s="165" t="str">
        <f>+DESF13!Q63</f>
        <v>C-1905-0300-10-20106A1</v>
      </c>
      <c r="P62" s="165" t="str">
        <f>+DESF13!R63</f>
        <v>C-1905-0300-10-20106A1-1905041-02</v>
      </c>
      <c r="Q62" s="103">
        <f>+DESF13!S63</f>
        <v>1437818045</v>
      </c>
      <c r="R62" s="109">
        <f>+DESF13!T63</f>
        <v>4</v>
      </c>
      <c r="S62" s="109">
        <v>1</v>
      </c>
      <c r="T62" s="164" t="s">
        <v>714</v>
      </c>
      <c r="U62" s="105">
        <f>+DESF13!W63</f>
        <v>0</v>
      </c>
      <c r="V62" s="109">
        <v>1</v>
      </c>
      <c r="W62" s="166">
        <v>1</v>
      </c>
      <c r="X62" s="109">
        <v>0</v>
      </c>
      <c r="Y62" s="167">
        <v>0</v>
      </c>
      <c r="Z62" s="168">
        <v>0</v>
      </c>
      <c r="AA62" s="169" t="s">
        <v>2063</v>
      </c>
      <c r="AB62" s="169" t="s">
        <v>2064</v>
      </c>
      <c r="AC62" s="169"/>
      <c r="AD62" s="169" t="s">
        <v>2065</v>
      </c>
      <c r="AE62" s="169" t="s">
        <v>2066</v>
      </c>
      <c r="AF62" s="109">
        <f>+DESF13!X63</f>
        <v>1</v>
      </c>
      <c r="AG62" s="164" t="str">
        <f>+DESF13!Y63</f>
        <v>Informe de avance de atención psicosocial de víctimas en zonas dispersas</v>
      </c>
      <c r="AH62" s="105">
        <f>+DESF13!Z63</f>
        <v>0</v>
      </c>
      <c r="AI62" s="109">
        <v>1</v>
      </c>
      <c r="AJ62" s="166">
        <f t="shared" si="3"/>
        <v>1</v>
      </c>
      <c r="AK62" s="109">
        <f t="shared" si="4"/>
        <v>0</v>
      </c>
      <c r="AL62" s="170">
        <v>0</v>
      </c>
      <c r="AM62" s="168" t="e">
        <f t="shared" si="5"/>
        <v>#DIV/0!</v>
      </c>
      <c r="AN62" s="169" t="s">
        <v>2067</v>
      </c>
      <c r="AO62" s="169" t="s">
        <v>2046</v>
      </c>
      <c r="AP62" s="169" t="s">
        <v>2047</v>
      </c>
      <c r="AQ62" s="169" t="s">
        <v>2068</v>
      </c>
      <c r="AR62" s="169" t="s">
        <v>2054</v>
      </c>
      <c r="AS62" s="109">
        <f t="shared" si="8"/>
        <v>2</v>
      </c>
      <c r="AT62" s="166">
        <f t="shared" si="0"/>
        <v>0.5</v>
      </c>
      <c r="AU62" s="170">
        <f t="shared" si="1"/>
        <v>0</v>
      </c>
      <c r="AV62" s="166">
        <f t="shared" si="2"/>
        <v>0</v>
      </c>
      <c r="AW62" s="171"/>
      <c r="AX62" s="171"/>
      <c r="AY62" s="171"/>
      <c r="AZ62" s="171"/>
      <c r="BA62" s="171"/>
      <c r="BB62" s="171"/>
      <c r="BC62" s="171"/>
      <c r="BD62" s="171"/>
      <c r="BE62" s="171"/>
      <c r="BF62" s="171"/>
      <c r="BG62" s="171"/>
      <c r="BH62" s="171"/>
      <c r="BI62" s="171"/>
    </row>
    <row r="63" spans="1:61" s="172" customFormat="1" ht="59.25" customHeight="1" x14ac:dyDescent="0.2">
      <c r="A63" s="164" t="str">
        <f>+DESF13!A64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63" s="164" t="str">
        <f>+DESF13!B64</f>
        <v>6.3. Fortalecer las capacidades técnicas de los entes territoriales en salud</v>
      </c>
      <c r="C63" s="164" t="str">
        <f>+DESF13!C64</f>
        <v>ODS 3. Salud y Bienestar</v>
      </c>
      <c r="D63" s="164" t="str">
        <f>+DESF13!D64</f>
        <v>2. Direccionamiento estratégico y planeación</v>
      </c>
      <c r="E63" s="164" t="str">
        <f>+DESF13!E64</f>
        <v>2.1. Planeación Institucional</v>
      </c>
      <c r="F63" s="164" t="str">
        <f>+DESF13!F64</f>
        <v>N/A</v>
      </c>
      <c r="G63" s="164" t="str">
        <f>+DESF13!G64</f>
        <v>Oficina de Promoción Social</v>
      </c>
      <c r="H63" s="164">
        <f>+DESF13!H64</f>
        <v>1600</v>
      </c>
      <c r="I63" s="164" t="str">
        <f>+DESF13!I64</f>
        <v>Transversalización del enfoque diferencial</v>
      </c>
      <c r="J63" s="164" t="str">
        <f>+DESF13!J64</f>
        <v>Apoyar  la atención psicosocial a víctimas del conflicto armado (modalidad individual, familiar, comunitaria y colectiva étnica)</v>
      </c>
      <c r="K63" s="164" t="str">
        <f>+DESF13!K64</f>
        <v>1600-05</v>
      </c>
      <c r="L63" s="164" t="str">
        <f>+DESF13!L64</f>
        <v>Informes de seguimiento</v>
      </c>
      <c r="M63" s="164" t="str">
        <f>+DESF13!N64</f>
        <v>Numero de informes elaborados</v>
      </c>
      <c r="N63" s="164" t="str">
        <f>+DESF13!O64</f>
        <v>Número</v>
      </c>
      <c r="O63" s="165" t="str">
        <f>+DESF13!Q64</f>
        <v>C-1905-0300-10-20106A1</v>
      </c>
      <c r="P63" s="165" t="str">
        <f>+DESF13!R64</f>
        <v>C-1905-0300-10-20106A1-1905041-02</v>
      </c>
      <c r="Q63" s="103">
        <f>+DESF13!S64</f>
        <v>20852910366</v>
      </c>
      <c r="R63" s="109">
        <f>+DESF13!T64</f>
        <v>4</v>
      </c>
      <c r="S63" s="109">
        <v>1</v>
      </c>
      <c r="T63" s="164" t="s">
        <v>721</v>
      </c>
      <c r="U63" s="105">
        <f>+DESF13!W64</f>
        <v>0</v>
      </c>
      <c r="V63" s="109">
        <v>0</v>
      </c>
      <c r="W63" s="166">
        <v>0</v>
      </c>
      <c r="X63" s="109">
        <v>1</v>
      </c>
      <c r="Y63" s="167">
        <v>0</v>
      </c>
      <c r="Z63" s="168">
        <v>0</v>
      </c>
      <c r="AA63" s="169" t="s">
        <v>2069</v>
      </c>
      <c r="AB63" s="169" t="s">
        <v>2070</v>
      </c>
      <c r="AC63" s="169"/>
      <c r="AD63" s="169"/>
      <c r="AE63" s="169" t="s">
        <v>2071</v>
      </c>
      <c r="AF63" s="109">
        <f>+DESF13!X64</f>
        <v>1</v>
      </c>
      <c r="AG63" s="164" t="str">
        <f>+DESF13!Y64</f>
        <v>Informe de seguimiento a ejecución de los recursos transferidos</v>
      </c>
      <c r="AH63" s="105">
        <f>+DESF13!Z64</f>
        <v>20852910366</v>
      </c>
      <c r="AI63" s="109">
        <v>1</v>
      </c>
      <c r="AJ63" s="166">
        <f t="shared" si="3"/>
        <v>1</v>
      </c>
      <c r="AK63" s="109">
        <f t="shared" si="4"/>
        <v>0</v>
      </c>
      <c r="AL63" s="170">
        <v>20715784315</v>
      </c>
      <c r="AM63" s="168">
        <f>AL63/AH63</f>
        <v>0.99342412888209697</v>
      </c>
      <c r="AN63" s="169" t="s">
        <v>2072</v>
      </c>
      <c r="AO63" s="169"/>
      <c r="AP63" s="169"/>
      <c r="AQ63" s="169"/>
      <c r="AR63" s="169" t="s">
        <v>2073</v>
      </c>
      <c r="AS63" s="109">
        <f t="shared" si="8"/>
        <v>1</v>
      </c>
      <c r="AT63" s="166">
        <f t="shared" si="0"/>
        <v>0.25</v>
      </c>
      <c r="AU63" s="170">
        <f t="shared" si="1"/>
        <v>20715784315</v>
      </c>
      <c r="AV63" s="166">
        <f t="shared" si="2"/>
        <v>0.99342412888209697</v>
      </c>
      <c r="AW63" s="171"/>
      <c r="AX63" s="171"/>
      <c r="AY63" s="171"/>
      <c r="AZ63" s="171"/>
      <c r="BA63" s="171"/>
      <c r="BB63" s="171"/>
      <c r="BC63" s="171"/>
      <c r="BD63" s="171"/>
      <c r="BE63" s="171"/>
      <c r="BF63" s="171"/>
      <c r="BG63" s="171"/>
      <c r="BH63" s="171"/>
      <c r="BI63" s="171"/>
    </row>
    <row r="64" spans="1:61" s="172" customFormat="1" ht="59.25" customHeight="1" x14ac:dyDescent="0.2">
      <c r="A64" s="164" t="str">
        <f>+DESF13!A65</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64" s="164" t="str">
        <f>+DESF13!B65</f>
        <v>NA</v>
      </c>
      <c r="C64" s="164" t="str">
        <f>+DESF13!C65</f>
        <v>ODS 16. Paz, justicia e instituciones sólidas</v>
      </c>
      <c r="D64" s="164" t="str">
        <f>+DESF13!D65</f>
        <v>2. Direccionamiento estratégico y planeación</v>
      </c>
      <c r="E64" s="164" t="str">
        <f>+DESF13!E65</f>
        <v>2.1. Planeación Institucional</v>
      </c>
      <c r="F64" s="164" t="str">
        <f>+DESF13!F65</f>
        <v>N/A</v>
      </c>
      <c r="G64" s="164" t="str">
        <f>+DESF13!G65</f>
        <v>Oficina de Promoción Social</v>
      </c>
      <c r="H64" s="164">
        <f>+DESF13!H65</f>
        <v>1600</v>
      </c>
      <c r="I64" s="164" t="str">
        <f>+DESF13!I65</f>
        <v>Transversalización del enfoque diferencial</v>
      </c>
      <c r="J64" s="164" t="str">
        <f>+DESF13!J65</f>
        <v xml:space="preserve">
Implementar las acciones sectoriales de los planes integrales de reparación colectiva -PIRC, en 21 sujetos de reparación colectiva étnica, y la gestión y custodia del archivo de derechos humanos y derecho internacional humanitario derivado de los procesos de atenciòn a victimas.</v>
      </c>
      <c r="K64" s="164" t="str">
        <f>+DESF13!K65</f>
        <v>1600-06</v>
      </c>
      <c r="L64" s="164" t="str">
        <f>+DESF13!L65</f>
        <v>Informe de las acciones sectoriales en los planes de reparación colectiva en sujetos étnicos y de la gestiòn documental derivada de la atenciòn a victimas</v>
      </c>
      <c r="M64" s="164" t="str">
        <f>+DESF13!N65</f>
        <v>Numero de informes elaborados</v>
      </c>
      <c r="N64" s="164" t="str">
        <f>+DESF13!O65</f>
        <v>Número</v>
      </c>
      <c r="O64" s="165" t="str">
        <f>+DESF13!Q65</f>
        <v>C-1905-0300-10-20106A1</v>
      </c>
      <c r="P64" s="165" t="str">
        <f>+DESF13!R65</f>
        <v>C-1905-0300-10-20106A1-1905041-02</v>
      </c>
      <c r="Q64" s="103">
        <f>+DESF13!S65</f>
        <v>6174555859</v>
      </c>
      <c r="R64" s="109">
        <f>+DESF13!T65</f>
        <v>4</v>
      </c>
      <c r="S64" s="109">
        <v>1</v>
      </c>
      <c r="T64" s="164" t="s">
        <v>726</v>
      </c>
      <c r="U64" s="105">
        <f>+DESF13!W65</f>
        <v>0</v>
      </c>
      <c r="V64" s="109">
        <v>1</v>
      </c>
      <c r="W64" s="166">
        <v>1</v>
      </c>
      <c r="X64" s="109">
        <v>0</v>
      </c>
      <c r="Y64" s="167">
        <v>0</v>
      </c>
      <c r="Z64" s="168">
        <v>0</v>
      </c>
      <c r="AA64" s="169" t="s">
        <v>2063</v>
      </c>
      <c r="AB64" s="169" t="s">
        <v>2074</v>
      </c>
      <c r="AC64" s="169"/>
      <c r="AD64" s="169" t="s">
        <v>2065</v>
      </c>
      <c r="AE64" s="169" t="s">
        <v>2075</v>
      </c>
      <c r="AF64" s="109">
        <f>+DESF13!X65</f>
        <v>1</v>
      </c>
      <c r="AG64" s="164" t="str">
        <f>+DESF13!Y65</f>
        <v>Informe de avance de las acciones sectoriales en los planes integrales de reparación colectiva sujetos étnicos</v>
      </c>
      <c r="AH64" s="105">
        <f>+DESF13!Z65</f>
        <v>0</v>
      </c>
      <c r="AI64" s="109">
        <v>1</v>
      </c>
      <c r="AJ64" s="166">
        <f t="shared" si="3"/>
        <v>1</v>
      </c>
      <c r="AK64" s="109">
        <f t="shared" si="4"/>
        <v>0</v>
      </c>
      <c r="AL64" s="170">
        <v>0</v>
      </c>
      <c r="AM64" s="168" t="e">
        <f t="shared" si="5"/>
        <v>#DIV/0!</v>
      </c>
      <c r="AN64" s="169" t="s">
        <v>2076</v>
      </c>
      <c r="AO64" s="169" t="s">
        <v>2046</v>
      </c>
      <c r="AP64" s="169" t="s">
        <v>2047</v>
      </c>
      <c r="AQ64" s="169" t="s">
        <v>2068</v>
      </c>
      <c r="AR64" s="169" t="s">
        <v>2077</v>
      </c>
      <c r="AS64" s="109">
        <f t="shared" si="8"/>
        <v>2</v>
      </c>
      <c r="AT64" s="166">
        <f t="shared" si="0"/>
        <v>0.5</v>
      </c>
      <c r="AU64" s="170">
        <f t="shared" si="1"/>
        <v>0</v>
      </c>
      <c r="AV64" s="166">
        <f t="shared" si="2"/>
        <v>0</v>
      </c>
      <c r="AW64" s="171"/>
      <c r="AX64" s="171"/>
      <c r="AY64" s="171"/>
      <c r="AZ64" s="171"/>
      <c r="BA64" s="171"/>
      <c r="BB64" s="171"/>
      <c r="BC64" s="171"/>
      <c r="BD64" s="171"/>
      <c r="BE64" s="171"/>
      <c r="BF64" s="171"/>
      <c r="BG64" s="171"/>
      <c r="BH64" s="171"/>
      <c r="BI64" s="171"/>
    </row>
    <row r="65" spans="1:61" s="172" customFormat="1" ht="59.25" customHeight="1" x14ac:dyDescent="0.2">
      <c r="A65" s="164" t="str">
        <f>+DESF13!A66</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65" s="164" t="str">
        <f>+DESF13!B66</f>
        <v xml:space="preserve">6.2. Fortalecer la rectoría del sistema a través de las entidades territoriales en salud </v>
      </c>
      <c r="C65" s="164" t="str">
        <f>+DESF13!C66</f>
        <v>ODS 3. Salud y Bienestar</v>
      </c>
      <c r="D65" s="164" t="str">
        <f>+DESF13!D66</f>
        <v>2. Direccionamiento estratégico y planeación</v>
      </c>
      <c r="E65" s="164" t="str">
        <f>+DESF13!E66</f>
        <v>2.1. Planeación Institucional</v>
      </c>
      <c r="F65" s="164" t="str">
        <f>+DESF13!F66</f>
        <v>N/A</v>
      </c>
      <c r="G65" s="164" t="str">
        <f>+DESF13!G66</f>
        <v>Oficina de Promoción Social</v>
      </c>
      <c r="H65" s="164">
        <f>+DESF13!H66</f>
        <v>1600</v>
      </c>
      <c r="I65" s="164" t="str">
        <f>+DESF13!I66</f>
        <v>Transversalización del enfoque diferencial</v>
      </c>
      <c r="J65" s="164" t="str">
        <f>+DESF13!J66</f>
        <v>Distribuir el recurso en las entidades  para la realización de las acciones en salud de competencia del ministerio en el marco del auto 173 de 2012</v>
      </c>
      <c r="K65" s="164" t="str">
        <f>+DESF13!K66</f>
        <v>1600-07</v>
      </c>
      <c r="L65" s="164" t="str">
        <f>+DESF13!L66</f>
        <v>Informes de seguimiento</v>
      </c>
      <c r="M65" s="164" t="str">
        <f>+DESF13!N66</f>
        <v>Numero de informes elaborados</v>
      </c>
      <c r="N65" s="164" t="str">
        <f>+DESF13!O66</f>
        <v>Número</v>
      </c>
      <c r="O65" s="165" t="str">
        <f>+DESF13!Q66</f>
        <v>C-1905-0300-10-20106A1</v>
      </c>
      <c r="P65" s="165" t="str">
        <f>+DESF13!R66</f>
        <v xml:space="preserve">C-1905-0300-10-20106A1-1905056-03
</v>
      </c>
      <c r="Q65" s="103">
        <f>+DESF13!S66</f>
        <v>600000000</v>
      </c>
      <c r="R65" s="109">
        <f>+DESF13!T66</f>
        <v>4</v>
      </c>
      <c r="S65" s="109">
        <v>1</v>
      </c>
      <c r="T65" s="164" t="s">
        <v>721</v>
      </c>
      <c r="U65" s="105">
        <f>+DESF13!W66</f>
        <v>0</v>
      </c>
      <c r="V65" s="109">
        <v>1</v>
      </c>
      <c r="W65" s="166">
        <v>1</v>
      </c>
      <c r="X65" s="109">
        <v>0</v>
      </c>
      <c r="Y65" s="170">
        <v>0</v>
      </c>
      <c r="Z65" s="168">
        <v>0</v>
      </c>
      <c r="AA65" s="169" t="s">
        <v>2078</v>
      </c>
      <c r="AB65" s="169" t="s">
        <v>2079</v>
      </c>
      <c r="AC65" s="169" t="s">
        <v>2080</v>
      </c>
      <c r="AD65" s="169" t="s">
        <v>2081</v>
      </c>
      <c r="AE65" s="169" t="s">
        <v>2082</v>
      </c>
      <c r="AF65" s="109">
        <f>+DESF13!X66</f>
        <v>1</v>
      </c>
      <c r="AG65" s="164" t="str">
        <f>+DESF13!Y66</f>
        <v>Informe de avance de las acciones en salud  realizadas por las E.T. en el marco del Auto 173/2012</v>
      </c>
      <c r="AH65" s="105">
        <f>+DESF13!Z66</f>
        <v>0</v>
      </c>
      <c r="AI65" s="109">
        <v>1</v>
      </c>
      <c r="AJ65" s="166">
        <f t="shared" si="3"/>
        <v>1</v>
      </c>
      <c r="AK65" s="109">
        <f t="shared" si="4"/>
        <v>0</v>
      </c>
      <c r="AL65" s="170">
        <v>0</v>
      </c>
      <c r="AM65" s="168" t="e">
        <f>AL65/AH65</f>
        <v>#DIV/0!</v>
      </c>
      <c r="AN65" s="169" t="s">
        <v>2083</v>
      </c>
      <c r="AO65" s="169" t="s">
        <v>2084</v>
      </c>
      <c r="AP65" s="169" t="s">
        <v>2085</v>
      </c>
      <c r="AQ65" s="169"/>
      <c r="AR65" s="169" t="s">
        <v>2086</v>
      </c>
      <c r="AS65" s="109">
        <f t="shared" si="8"/>
        <v>2</v>
      </c>
      <c r="AT65" s="166">
        <f t="shared" si="0"/>
        <v>0.5</v>
      </c>
      <c r="AU65" s="170">
        <f t="shared" si="1"/>
        <v>0</v>
      </c>
      <c r="AV65" s="166">
        <f t="shared" si="2"/>
        <v>0</v>
      </c>
      <c r="AW65" s="171"/>
      <c r="AX65" s="171"/>
      <c r="AY65" s="171"/>
      <c r="AZ65" s="171"/>
      <c r="BA65" s="171"/>
      <c r="BB65" s="171"/>
      <c r="BC65" s="171"/>
      <c r="BD65" s="171"/>
      <c r="BE65" s="171"/>
      <c r="BF65" s="171"/>
      <c r="BG65" s="171"/>
      <c r="BH65" s="171"/>
      <c r="BI65" s="171"/>
    </row>
    <row r="66" spans="1:61" s="172" customFormat="1" ht="59.25" customHeight="1" x14ac:dyDescent="0.2">
      <c r="A66" s="164" t="str">
        <f>+DESF13!A67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66" s="164" t="str">
        <f>+DESF13!B67</f>
        <v xml:space="preserve">6.2. Fortalecer la rectoría del sistema a través de las entidades territoriales en salud </v>
      </c>
      <c r="C66" s="164" t="str">
        <f>+DESF13!C67</f>
        <v>ODS 3. Salud y Bienestar</v>
      </c>
      <c r="D66" s="164" t="str">
        <f>+DESF13!D67</f>
        <v>2. Direccionamiento estratégico y planeación</v>
      </c>
      <c r="E66" s="164" t="str">
        <f>+DESF13!E67</f>
        <v>2.1. Planeación Institucional</v>
      </c>
      <c r="F66" s="164" t="str">
        <f>+DESF13!F67</f>
        <v>N/A</v>
      </c>
      <c r="G66" s="164" t="str">
        <f>+DESF13!G67</f>
        <v>Oficina de Promoción Social</v>
      </c>
      <c r="H66" s="164">
        <f>+DESF13!H67</f>
        <v>1600</v>
      </c>
      <c r="I66" s="164" t="str">
        <f>+DESF13!I67</f>
        <v>Transversalización del enfoque diferencial</v>
      </c>
      <c r="J66" s="164" t="str">
        <f>+DESF13!J67</f>
        <v xml:space="preserve">Asignar el recurso y hacer seguimiento a la implementación del procedimiento de certificación de discapacidad y Registro de Localización y Caracterización de Personas con discapacidad - RLCPD </v>
      </c>
      <c r="K66" s="164" t="str">
        <f>+DESF13!K67</f>
        <v>1600-08</v>
      </c>
      <c r="L66" s="164" t="str">
        <f>+DESF13!L67</f>
        <v>Informes de seguimiento a la implementación del procedimiento de certificación y RLCP por parte de las entidades territoriales</v>
      </c>
      <c r="M66" s="164" t="str">
        <f>+DESF13!N67</f>
        <v>Numero de informes elaborados</v>
      </c>
      <c r="N66" s="164" t="str">
        <f>+DESF13!O67</f>
        <v>Número</v>
      </c>
      <c r="O66" s="165" t="str">
        <f>+DESF13!Q67</f>
        <v>C-1905-0300-10-20106A1</v>
      </c>
      <c r="P66" s="165" t="str">
        <f>+DESF13!R67</f>
        <v xml:space="preserve">C-1905-0300-10-20106A1-1905056-03
</v>
      </c>
      <c r="Q66" s="103">
        <f>+DESF13!S67</f>
        <v>29767325642</v>
      </c>
      <c r="R66" s="109">
        <f>+DESF13!T67</f>
        <v>4</v>
      </c>
      <c r="S66" s="109">
        <v>1</v>
      </c>
      <c r="T66" s="164" t="s">
        <v>721</v>
      </c>
      <c r="U66" s="105">
        <f>+DESF13!W67</f>
        <v>0</v>
      </c>
      <c r="V66" s="109">
        <v>1</v>
      </c>
      <c r="W66" s="166">
        <v>1</v>
      </c>
      <c r="X66" s="109">
        <v>0</v>
      </c>
      <c r="Y66" s="167">
        <v>0</v>
      </c>
      <c r="Z66" s="168">
        <v>0</v>
      </c>
      <c r="AA66" s="169" t="s">
        <v>2087</v>
      </c>
      <c r="AB66" s="169"/>
      <c r="AC66" s="169"/>
      <c r="AD66" s="169"/>
      <c r="AE66" s="169" t="s">
        <v>2088</v>
      </c>
      <c r="AF66" s="109">
        <f>+DESF13!X67</f>
        <v>1</v>
      </c>
      <c r="AG66" s="164" t="str">
        <f>+DESF13!Y67</f>
        <v>Informe de avance financiero de las acciones de implementación del procedimiento de certificación de discapacidad</v>
      </c>
      <c r="AH66" s="105">
        <f>+DESF13!Z67</f>
        <v>29767325642</v>
      </c>
      <c r="AI66" s="109">
        <v>1</v>
      </c>
      <c r="AJ66" s="166">
        <f t="shared" si="3"/>
        <v>1</v>
      </c>
      <c r="AK66" s="109">
        <f t="shared" si="4"/>
        <v>0</v>
      </c>
      <c r="AL66" s="170">
        <v>9922441864</v>
      </c>
      <c r="AM66" s="168">
        <f>AL66/AH66</f>
        <v>0.3333333327734353</v>
      </c>
      <c r="AN66" s="169" t="s">
        <v>2089</v>
      </c>
      <c r="AO66" s="169" t="s">
        <v>2090</v>
      </c>
      <c r="AP66" s="169"/>
      <c r="AQ66" s="169" t="s">
        <v>2091</v>
      </c>
      <c r="AR66" s="169" t="s">
        <v>2092</v>
      </c>
      <c r="AS66" s="109">
        <f t="shared" si="8"/>
        <v>2</v>
      </c>
      <c r="AT66" s="166">
        <f t="shared" si="0"/>
        <v>0.5</v>
      </c>
      <c r="AU66" s="170">
        <f t="shared" si="1"/>
        <v>9922441864</v>
      </c>
      <c r="AV66" s="166">
        <f t="shared" si="2"/>
        <v>0.3333333327734353</v>
      </c>
      <c r="AW66" s="171"/>
      <c r="AX66" s="171"/>
      <c r="AY66" s="171"/>
      <c r="AZ66" s="171"/>
      <c r="BA66" s="171"/>
      <c r="BB66" s="171"/>
      <c r="BC66" s="171"/>
      <c r="BD66" s="171"/>
      <c r="BE66" s="171"/>
      <c r="BF66" s="171"/>
      <c r="BG66" s="171"/>
      <c r="BH66" s="171"/>
      <c r="BI66" s="171"/>
    </row>
    <row r="67" spans="1:61" s="172" customFormat="1" ht="59.25" customHeight="1" x14ac:dyDescent="0.2">
      <c r="A67" s="164" t="str">
        <f>+DESF13!A68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67" s="164" t="str">
        <f>+DESF13!B68</f>
        <v>6.3. Fortalecer las capacidades técnicas de los entes territoriales en salud</v>
      </c>
      <c r="C67" s="164" t="str">
        <f>+DESF13!C68</f>
        <v>ODS 3. Salud y Bienestar</v>
      </c>
      <c r="D67" s="164" t="str">
        <f>+DESF13!D68</f>
        <v>2. Direccionamiento estratégico y planeación</v>
      </c>
      <c r="E67" s="164" t="str">
        <f>+DESF13!E68</f>
        <v>2.1. Planeación Institucional</v>
      </c>
      <c r="F67" s="164" t="str">
        <f>+DESF13!F68</f>
        <v>N/A</v>
      </c>
      <c r="G67" s="164" t="str">
        <f>+DESF13!G68</f>
        <v>Oficina de Promoción Social</v>
      </c>
      <c r="H67" s="164">
        <f>+DESF13!H68</f>
        <v>1600</v>
      </c>
      <c r="I67" s="164" t="str">
        <f>+DESF13!I68</f>
        <v>Transversalización del enfoque diferencial</v>
      </c>
      <c r="J67" s="164" t="str">
        <f>+DESF13!J68</f>
        <v>Brindar apoyo a las entidades  para la implementación del procedimiento de certificación de discapacidad y de la transversalización del enfoque diferencial en discapacidad</v>
      </c>
      <c r="K67" s="164" t="str">
        <f>+DESF13!K68</f>
        <v>1600-09</v>
      </c>
      <c r="L67" s="164" t="str">
        <f>+DESF13!L68</f>
        <v>Informes de la gestión realizada con las entidades territoriales para la implementación del proceso de certificación de discapacidad y de transversalización del enfoque diferencial en discapacidad</v>
      </c>
      <c r="M67" s="164" t="str">
        <f>+DESF13!N68</f>
        <v>Informes de gestión elaborados</v>
      </c>
      <c r="N67" s="164" t="str">
        <f>+DESF13!O68</f>
        <v>Número</v>
      </c>
      <c r="O67" s="165" t="str">
        <f>+DESF13!Q68</f>
        <v>C-1905-0300-10-20106A1</v>
      </c>
      <c r="P67" s="165" t="str">
        <f>+DESF13!R68</f>
        <v>C-1905-0300-10-20106A1-1905040-02</v>
      </c>
      <c r="Q67" s="103">
        <f>+DESF13!S68</f>
        <v>950263752</v>
      </c>
      <c r="R67" s="109">
        <f>+DESF13!T68</f>
        <v>4</v>
      </c>
      <c r="S67" s="109">
        <v>1</v>
      </c>
      <c r="T67" s="164" t="s">
        <v>743</v>
      </c>
      <c r="U67" s="105">
        <f>+DESF13!W68</f>
        <v>15800063</v>
      </c>
      <c r="V67" s="109">
        <v>1</v>
      </c>
      <c r="W67" s="166">
        <v>1</v>
      </c>
      <c r="X67" s="109">
        <v>0</v>
      </c>
      <c r="Y67" s="167">
        <v>15800063</v>
      </c>
      <c r="Z67" s="168">
        <v>9.9762174238968548E-2</v>
      </c>
      <c r="AA67" s="169" t="s">
        <v>2093</v>
      </c>
      <c r="AB67" s="169"/>
      <c r="AC67" s="169"/>
      <c r="AD67" s="169"/>
      <c r="AE67" s="169" t="s">
        <v>2094</v>
      </c>
      <c r="AF67" s="109">
        <f>+DESF13!X68</f>
        <v>1</v>
      </c>
      <c r="AG67" s="164" t="str">
        <f>+DESF13!Y68</f>
        <v>Informe de avance de la gestión de apoyo a entidades territoriales para la implementación del procedimiento de certificación de discapacidad y de la transversalización del enfoque diferencial en discapacidad</v>
      </c>
      <c r="AH67" s="105">
        <f>+DESF13!Z68</f>
        <v>294032132</v>
      </c>
      <c r="AI67" s="109">
        <v>1</v>
      </c>
      <c r="AJ67" s="166">
        <f t="shared" si="3"/>
        <v>1</v>
      </c>
      <c r="AK67" s="109">
        <f t="shared" si="4"/>
        <v>0</v>
      </c>
      <c r="AL67" s="170">
        <v>183429637</v>
      </c>
      <c r="AM67" s="168">
        <f t="shared" si="5"/>
        <v>0.62384214865333154</v>
      </c>
      <c r="AN67" s="169" t="s">
        <v>2095</v>
      </c>
      <c r="AO67" s="169" t="s">
        <v>2096</v>
      </c>
      <c r="AP67" s="169"/>
      <c r="AQ67" s="169" t="s">
        <v>2097</v>
      </c>
      <c r="AR67" s="169" t="s">
        <v>2098</v>
      </c>
      <c r="AS67" s="109">
        <f t="shared" si="8"/>
        <v>2</v>
      </c>
      <c r="AT67" s="166">
        <f t="shared" si="0"/>
        <v>0.5</v>
      </c>
      <c r="AU67" s="170">
        <f t="shared" si="1"/>
        <v>199229700</v>
      </c>
      <c r="AV67" s="166">
        <f t="shared" si="2"/>
        <v>0.20965726576509466</v>
      </c>
      <c r="AW67" s="171"/>
      <c r="AX67" s="171"/>
      <c r="AY67" s="171"/>
      <c r="AZ67" s="171"/>
      <c r="BA67" s="171"/>
      <c r="BB67" s="171"/>
      <c r="BC67" s="171"/>
      <c r="BD67" s="171"/>
      <c r="BE67" s="171"/>
      <c r="BF67" s="171"/>
      <c r="BG67" s="171"/>
      <c r="BH67" s="171"/>
      <c r="BI67" s="171"/>
    </row>
    <row r="68" spans="1:61" s="172" customFormat="1" ht="59.25" customHeight="1" x14ac:dyDescent="0.2">
      <c r="A68" s="164" t="str">
        <f>+DESF13!A69</f>
        <v xml:space="preserve">9. Fortalecer la participación de los distintos grupos de valor e interés del Ministerio de Salud y protección social a través de la implementación de los diferentes mecanismos  y canales existentes para lograr la incidencia en la toma de decisiones y en </v>
      </c>
      <c r="B68" s="164" t="str">
        <f>+DESF13!B69</f>
        <v>9.3. Movilización Nueva política de participación social en salud con organizaciones independientes, no ligadas  a la institucionalidad.   Generación de capacidades en pro del derecho a la salud</v>
      </c>
      <c r="C68" s="164" t="str">
        <f>+DESF13!C69</f>
        <v>ODS 3. Salud y Bienestar</v>
      </c>
      <c r="D68" s="164" t="str">
        <f>+DESF13!D69</f>
        <v>2. Direccionamiento estratégico y planeación</v>
      </c>
      <c r="E68" s="164" t="str">
        <f>+DESF13!E69</f>
        <v>2.1. Planeación Institucional</v>
      </c>
      <c r="F68" s="164" t="str">
        <f>+DESF13!F69</f>
        <v>N/A</v>
      </c>
      <c r="G68" s="164" t="str">
        <f>+DESF13!G69</f>
        <v>Oficina de Promoción Social</v>
      </c>
      <c r="H68" s="164">
        <f>+DESF13!H69</f>
        <v>1600</v>
      </c>
      <c r="I68" s="164" t="str">
        <f>+DESF13!I69</f>
        <v>Transversalización del enfoque diferencial</v>
      </c>
      <c r="J68" s="164" t="str">
        <f>+DESF13!J69</f>
        <v>Gestionar la inclusión del enfoque étnico en salud en las agendas de trabajo con las comunidades Negras, Afrocolombianas, Raizales y Palenqueras NARP, en el marco del Espacio Nacional de Consulta Previa</v>
      </c>
      <c r="K68" s="164" t="str">
        <f>+DESF13!K69</f>
        <v>1600-10</v>
      </c>
      <c r="L68" s="164" t="str">
        <f>+DESF13!L69</f>
        <v>Informes de seguimiento de la inclusión del enfoque diferencial étnico en las comunidades NARP en el marco de la consulta previa</v>
      </c>
      <c r="M68" s="164" t="str">
        <f>+DESF13!N69</f>
        <v>Numero de informes elaborados</v>
      </c>
      <c r="N68" s="164" t="str">
        <f>+DESF13!O69</f>
        <v>Número</v>
      </c>
      <c r="O68" s="165" t="str">
        <f>+DESF13!Q69</f>
        <v>C-1905-0300-10-20106A1</v>
      </c>
      <c r="P68" s="165" t="str">
        <f>+DESF13!R69</f>
        <v>C-1905-0300-10-20106A1-1905015-02</v>
      </c>
      <c r="Q68" s="103">
        <f>+DESF13!S69</f>
        <v>9000000000</v>
      </c>
      <c r="R68" s="109">
        <f>+DESF13!T69</f>
        <v>3</v>
      </c>
      <c r="S68" s="109">
        <v>0</v>
      </c>
      <c r="T68" s="164" t="s">
        <v>752</v>
      </c>
      <c r="U68" s="105">
        <f>+DESF13!W69</f>
        <v>0</v>
      </c>
      <c r="V68" s="109">
        <v>0</v>
      </c>
      <c r="W68" s="166" t="e">
        <v>#DIV/0!</v>
      </c>
      <c r="X68" s="109">
        <v>0</v>
      </c>
      <c r="Y68" s="170">
        <v>0</v>
      </c>
      <c r="Z68" s="168">
        <v>0</v>
      </c>
      <c r="AA68" s="169" t="s">
        <v>2099</v>
      </c>
      <c r="AB68" s="169" t="s">
        <v>2100</v>
      </c>
      <c r="AC68" s="169" t="s">
        <v>84</v>
      </c>
      <c r="AD68" s="169" t="s">
        <v>2101</v>
      </c>
      <c r="AE68" s="169" t="s">
        <v>2102</v>
      </c>
      <c r="AF68" s="109">
        <f>+DESF13!X69</f>
        <v>1</v>
      </c>
      <c r="AG68" s="164" t="str">
        <f>+DESF13!Y69</f>
        <v xml:space="preserve">Informe de avance de inclusión del enfoque étnico en agendas de trabajo con comunidades  NARP (consulta previa) </v>
      </c>
      <c r="AH68" s="105">
        <f>+DESF13!Z69</f>
        <v>3150000000</v>
      </c>
      <c r="AI68" s="109">
        <v>1</v>
      </c>
      <c r="AJ68" s="166">
        <f t="shared" si="3"/>
        <v>1</v>
      </c>
      <c r="AK68" s="109">
        <f t="shared" si="4"/>
        <v>0</v>
      </c>
      <c r="AL68" s="170">
        <v>0</v>
      </c>
      <c r="AM68" s="168">
        <f t="shared" si="5"/>
        <v>0</v>
      </c>
      <c r="AN68" s="169" t="s">
        <v>2103</v>
      </c>
      <c r="AO68" s="169" t="s">
        <v>2104</v>
      </c>
      <c r="AP68" s="169" t="s">
        <v>2105</v>
      </c>
      <c r="AQ68" s="169"/>
      <c r="AR68" s="169" t="s">
        <v>2106</v>
      </c>
      <c r="AS68" s="109">
        <f t="shared" si="8"/>
        <v>1</v>
      </c>
      <c r="AT68" s="166">
        <f t="shared" si="0"/>
        <v>0.33333333333333331</v>
      </c>
      <c r="AU68" s="170">
        <f t="shared" si="1"/>
        <v>0</v>
      </c>
      <c r="AV68" s="166">
        <f t="shared" si="2"/>
        <v>0</v>
      </c>
      <c r="AW68" s="171"/>
      <c r="AX68" s="171"/>
      <c r="AY68" s="171"/>
      <c r="AZ68" s="171"/>
      <c r="BA68" s="171"/>
      <c r="BB68" s="171"/>
      <c r="BC68" s="171"/>
      <c r="BD68" s="171"/>
      <c r="BE68" s="171"/>
      <c r="BF68" s="171"/>
      <c r="BG68" s="171"/>
      <c r="BH68" s="171"/>
      <c r="BI68" s="171"/>
    </row>
    <row r="69" spans="1:61" s="172" customFormat="1" ht="59.25" customHeight="1" x14ac:dyDescent="0.2">
      <c r="A69" s="164" t="str">
        <f>+DESF13!A70</f>
        <v xml:space="preserve">9. Fortalecer la participación de los distintos grupos de valor e interés del Ministerio de Salud y protección social a través de la implementación de los diferentes mecanismos  y canales existentes para lograr la incidencia en la toma de decisiones y en </v>
      </c>
      <c r="B69" s="164" t="str">
        <f>+DESF13!B70</f>
        <v>9.3. Movilización Nueva política de participación social en salud con organizaciones independientes, no ligadas  a la institucionalidad.   Generación de capacidades en pro del derecho a la salud</v>
      </c>
      <c r="C69" s="164" t="str">
        <f>+DESF13!C70</f>
        <v>ODS 3. Salud y Bienestar</v>
      </c>
      <c r="D69" s="164" t="str">
        <f>+DESF13!D70</f>
        <v>2. Direccionamiento estratégico y planeación</v>
      </c>
      <c r="E69" s="164" t="str">
        <f>+DESF13!E70</f>
        <v>2.1. Planeación Institucional</v>
      </c>
      <c r="F69" s="164" t="str">
        <f>+DESF13!F70</f>
        <v>N/A</v>
      </c>
      <c r="G69" s="164" t="str">
        <f>+DESF13!G70</f>
        <v>Oficina de Promoción Social</v>
      </c>
      <c r="H69" s="164">
        <f>+DESF13!H70</f>
        <v>1600</v>
      </c>
      <c r="I69" s="164" t="str">
        <f>+DESF13!I70</f>
        <v>Transversalización del enfoque diferencial</v>
      </c>
      <c r="J69" s="164" t="str">
        <f>+DESF13!J70</f>
        <v>Gestionar la inclusión del enfoque diferencial en las agendas de trabajo con las organizaciones y/o pueblos indígenas que hacen parte de la Mesa regional Amazónica MRA</v>
      </c>
      <c r="K69" s="164" t="str">
        <f>+DESF13!K70</f>
        <v>1600-11</v>
      </c>
      <c r="L69" s="164" t="str">
        <f>+DESF13!L70</f>
        <v>Informes de seguimiento de la inclusión del enfoque diferencial con organizaciones y/o pueblos de la Mesa Regional Amazónica</v>
      </c>
      <c r="M69" s="164" t="str">
        <f>+DESF13!N70</f>
        <v>Numero de informes elaborados</v>
      </c>
      <c r="N69" s="164" t="str">
        <f>+DESF13!O70</f>
        <v>Número</v>
      </c>
      <c r="O69" s="165" t="str">
        <f>+DESF13!Q70</f>
        <v>C-1905-0300-10-20106A1</v>
      </c>
      <c r="P69" s="165" t="str">
        <f>+DESF13!R70</f>
        <v>C-1905-0300-10-20106A1-1905015-02</v>
      </c>
      <c r="Q69" s="103">
        <f>+DESF13!S70</f>
        <v>7000000000</v>
      </c>
      <c r="R69" s="109">
        <f>+DESF13!T70</f>
        <v>4</v>
      </c>
      <c r="S69" s="109">
        <v>1</v>
      </c>
      <c r="T69" s="164" t="s">
        <v>757</v>
      </c>
      <c r="U69" s="105">
        <f>+DESF13!W70</f>
        <v>0</v>
      </c>
      <c r="V69" s="109">
        <v>1</v>
      </c>
      <c r="W69" s="166">
        <v>1</v>
      </c>
      <c r="X69" s="109">
        <v>0</v>
      </c>
      <c r="Y69" s="170">
        <v>0</v>
      </c>
      <c r="Z69" s="168">
        <v>0</v>
      </c>
      <c r="AA69" s="169" t="s">
        <v>2107</v>
      </c>
      <c r="AB69" s="169" t="s">
        <v>2108</v>
      </c>
      <c r="AC69" s="169" t="s">
        <v>2109</v>
      </c>
      <c r="AD69" s="169"/>
      <c r="AE69" s="169" t="s">
        <v>2110</v>
      </c>
      <c r="AF69" s="109">
        <f>+DESF13!X70</f>
        <v>1</v>
      </c>
      <c r="AG69" s="164" t="str">
        <f>+DESF13!Y70</f>
        <v xml:space="preserve">Informe de avance para la inclusión del enfoque diferencial en las agendas de trabajo con las organizaciones y/o pueblos indígenas que hacen parte de la Mesa regional Amazónica  </v>
      </c>
      <c r="AH69" s="105">
        <f>+DESF13!Z70</f>
        <v>2100000000</v>
      </c>
      <c r="AI69" s="109">
        <v>1</v>
      </c>
      <c r="AJ69" s="166">
        <f t="shared" si="3"/>
        <v>1</v>
      </c>
      <c r="AK69" s="109">
        <f t="shared" si="4"/>
        <v>0</v>
      </c>
      <c r="AL69" s="170">
        <v>0</v>
      </c>
      <c r="AM69" s="168">
        <f t="shared" si="5"/>
        <v>0</v>
      </c>
      <c r="AN69" s="169" t="s">
        <v>2111</v>
      </c>
      <c r="AO69" s="169" t="s">
        <v>2112</v>
      </c>
      <c r="AP69" s="169" t="s">
        <v>2113</v>
      </c>
      <c r="AQ69" s="169"/>
      <c r="AR69" s="169" t="s">
        <v>2106</v>
      </c>
      <c r="AS69" s="109">
        <f t="shared" si="8"/>
        <v>2</v>
      </c>
      <c r="AT69" s="166">
        <f t="shared" si="0"/>
        <v>0.5</v>
      </c>
      <c r="AU69" s="170">
        <f t="shared" si="1"/>
        <v>0</v>
      </c>
      <c r="AV69" s="166">
        <f t="shared" si="2"/>
        <v>0</v>
      </c>
      <c r="AW69" s="171"/>
      <c r="AX69" s="171"/>
      <c r="AY69" s="171"/>
      <c r="AZ69" s="171"/>
      <c r="BA69" s="171"/>
      <c r="BB69" s="171"/>
      <c r="BC69" s="171"/>
      <c r="BD69" s="171"/>
      <c r="BE69" s="171"/>
      <c r="BF69" s="171"/>
      <c r="BG69" s="171"/>
      <c r="BH69" s="171"/>
      <c r="BI69" s="171"/>
    </row>
    <row r="70" spans="1:61" s="172" customFormat="1" ht="59.25" customHeight="1" x14ac:dyDescent="0.2">
      <c r="A70" s="164" t="str">
        <f>+DESF13!A71</f>
        <v xml:space="preserve">9. Fortalecer la participación de los distintos grupos de valor e interés del Ministerio de Salud y protección social a través de la implementación de los diferentes mecanismos  y canales existentes para lograr la incidencia en la toma de decisiones y en </v>
      </c>
      <c r="B70" s="164" t="str">
        <f>+DESF13!B71</f>
        <v>9.3. Movilización Nueva política de participación social en salud con organizaciones independientes, no ligadas  a la institucionalidad.   Generación de capacidades en pro del derecho a la salud</v>
      </c>
      <c r="C70" s="164" t="str">
        <f>+DESF13!C71</f>
        <v>ODS 3. Salud y Bienestar</v>
      </c>
      <c r="D70" s="164" t="str">
        <f>+DESF13!D71</f>
        <v>2. Direccionamiento estratégico y planeación</v>
      </c>
      <c r="E70" s="164" t="str">
        <f>+DESF13!E71</f>
        <v>2.1. Planeación Institucional</v>
      </c>
      <c r="F70" s="164" t="str">
        <f>+DESF13!F71</f>
        <v>N/A</v>
      </c>
      <c r="G70" s="164" t="str">
        <f>+DESF13!G71</f>
        <v>Oficina de Promoción Social</v>
      </c>
      <c r="H70" s="164">
        <f>+DESF13!H71</f>
        <v>1600</v>
      </c>
      <c r="I70" s="164" t="str">
        <f>+DESF13!I71</f>
        <v>Transversalización del enfoque diferencial</v>
      </c>
      <c r="J70" s="164" t="str">
        <f>+DESF13!J71</f>
        <v>Gestionar la inclusión del enfoque diferencial en las agendas de trabajo con la subcomisión de salud de la MPC</v>
      </c>
      <c r="K70" s="164" t="str">
        <f>+DESF13!K71</f>
        <v>1600-12</v>
      </c>
      <c r="L70" s="164" t="str">
        <f>+DESF13!L71</f>
        <v>Informes de seguimiento de la inclusión del enfoque diferencial en las agendas de trabajo con la subcomisión de salud de la MPC</v>
      </c>
      <c r="M70" s="164" t="str">
        <f>+DESF13!N71</f>
        <v>Numero de informes elaborados</v>
      </c>
      <c r="N70" s="164" t="str">
        <f>+DESF13!O71</f>
        <v>Número</v>
      </c>
      <c r="O70" s="165" t="str">
        <f>+DESF13!Q71</f>
        <v>C-1905-0300-10-20106A1</v>
      </c>
      <c r="P70" s="165" t="str">
        <f>+DESF13!R71</f>
        <v>C-1905-0300-10-20106A1-1905015-02</v>
      </c>
      <c r="Q70" s="103">
        <f>+DESF13!S71</f>
        <v>15000000000</v>
      </c>
      <c r="R70" s="109">
        <f>+DESF13!T71</f>
        <v>4</v>
      </c>
      <c r="S70" s="109">
        <v>1</v>
      </c>
      <c r="T70" s="164" t="s">
        <v>764</v>
      </c>
      <c r="U70" s="105">
        <f>+DESF13!W71</f>
        <v>0</v>
      </c>
      <c r="V70" s="109">
        <v>1</v>
      </c>
      <c r="W70" s="166">
        <v>1</v>
      </c>
      <c r="X70" s="109">
        <v>0</v>
      </c>
      <c r="Y70" s="170"/>
      <c r="Z70" s="168" t="e">
        <v>#DIV/0!</v>
      </c>
      <c r="AA70" s="169" t="s">
        <v>2114</v>
      </c>
      <c r="AB70" s="169" t="s">
        <v>2108</v>
      </c>
      <c r="AC70" s="169" t="s">
        <v>2115</v>
      </c>
      <c r="AD70" s="169" t="s">
        <v>2116</v>
      </c>
      <c r="AE70" s="169" t="s">
        <v>2110</v>
      </c>
      <c r="AF70" s="109">
        <f>+DESF13!X71</f>
        <v>1</v>
      </c>
      <c r="AG70" s="164" t="str">
        <f>+DESF13!Y71</f>
        <v xml:space="preserve">Informe de avance para la inclusión del enfoque diferencial en las agendas de trabajo con la subcomisión de salud de la MPC  </v>
      </c>
      <c r="AH70" s="105">
        <f>+DESF13!Z71</f>
        <v>2980000000</v>
      </c>
      <c r="AI70" s="109">
        <v>1</v>
      </c>
      <c r="AJ70" s="166">
        <f t="shared" si="3"/>
        <v>1</v>
      </c>
      <c r="AK70" s="109">
        <f t="shared" si="4"/>
        <v>0</v>
      </c>
      <c r="AL70" s="170">
        <v>0</v>
      </c>
      <c r="AM70" s="168">
        <f t="shared" si="5"/>
        <v>0</v>
      </c>
      <c r="AN70" s="169" t="s">
        <v>2117</v>
      </c>
      <c r="AO70" s="169" t="s">
        <v>2118</v>
      </c>
      <c r="AP70" s="169" t="s">
        <v>2118</v>
      </c>
      <c r="AQ70" s="169"/>
      <c r="AR70" s="169" t="s">
        <v>2119</v>
      </c>
      <c r="AS70" s="109">
        <f t="shared" si="8"/>
        <v>2</v>
      </c>
      <c r="AT70" s="166">
        <f t="shared" si="0"/>
        <v>0.5</v>
      </c>
      <c r="AU70" s="170">
        <f t="shared" si="1"/>
        <v>0</v>
      </c>
      <c r="AV70" s="166">
        <f t="shared" si="2"/>
        <v>0</v>
      </c>
      <c r="AW70" s="171"/>
      <c r="AX70" s="171"/>
      <c r="AY70" s="171"/>
      <c r="AZ70" s="171"/>
      <c r="BA70" s="171"/>
      <c r="BB70" s="171"/>
      <c r="BC70" s="171"/>
      <c r="BD70" s="171"/>
      <c r="BE70" s="171"/>
      <c r="BF70" s="171"/>
      <c r="BG70" s="171"/>
      <c r="BH70" s="171"/>
      <c r="BI70" s="171"/>
    </row>
    <row r="71" spans="1:61" s="172" customFormat="1" ht="59.25" customHeight="1" x14ac:dyDescent="0.2">
      <c r="A71" s="164" t="str">
        <f>+DESF13!A72</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71" s="164" t="str">
        <f>+DESF13!B72</f>
        <v>NA</v>
      </c>
      <c r="C71" s="164" t="str">
        <f>+DESF13!C72</f>
        <v>ODS 5. Igualdad de género</v>
      </c>
      <c r="D71" s="164" t="str">
        <f>+DESF13!D72</f>
        <v>2. Direccionamiento estratégico y planeación</v>
      </c>
      <c r="E71" s="164" t="str">
        <f>+DESF13!E72</f>
        <v>2.1. Planeación Institucional</v>
      </c>
      <c r="F71" s="164" t="str">
        <f>+DESF13!F72</f>
        <v>N/A</v>
      </c>
      <c r="G71" s="164" t="str">
        <f>+DESF13!G72</f>
        <v>Oficina de Promoción Social</v>
      </c>
      <c r="H71" s="164">
        <f>+DESF13!H72</f>
        <v>1600</v>
      </c>
      <c r="I71" s="164" t="str">
        <f>+DESF13!I72</f>
        <v>Transversalización del enfoque diferencial</v>
      </c>
      <c r="J71" s="164" t="str">
        <f>+DESF13!J72</f>
        <v>Formular el documento base de la política pública de igualdad de genero para el sector salud</v>
      </c>
      <c r="K71" s="164" t="str">
        <f>+DESF13!K72</f>
        <v>1600-13</v>
      </c>
      <c r="L71" s="164" t="str">
        <f>+DESF13!L72</f>
        <v>Documento base de la política pública de igualdad de genero para el sector salud</v>
      </c>
      <c r="M71" s="164" t="str">
        <f>+DESF13!N72</f>
        <v>Numero de informes elaborados</v>
      </c>
      <c r="N71" s="164" t="str">
        <f>+DESF13!O72</f>
        <v>Número</v>
      </c>
      <c r="O71" s="165" t="str">
        <f>+DESF13!Q72</f>
        <v>C-1905-0300-10-20106A1</v>
      </c>
      <c r="P71" s="165" t="str">
        <f>+DESF13!R72</f>
        <v>C-1905-0300-10-20106A1-1905015-02</v>
      </c>
      <c r="Q71" s="103">
        <f>+DESF13!S72</f>
        <v>801820121</v>
      </c>
      <c r="R71" s="109">
        <f>+DESF13!T72</f>
        <v>4</v>
      </c>
      <c r="S71" s="109">
        <v>1</v>
      </c>
      <c r="T71" s="164" t="s">
        <v>769</v>
      </c>
      <c r="U71" s="105">
        <f>+DESF13!W72</f>
        <v>0</v>
      </c>
      <c r="V71" s="109">
        <v>1</v>
      </c>
      <c r="W71" s="166">
        <v>1</v>
      </c>
      <c r="X71" s="109">
        <v>0</v>
      </c>
      <c r="Y71" s="167">
        <v>0</v>
      </c>
      <c r="Z71" s="168">
        <v>0</v>
      </c>
      <c r="AA71" s="169" t="s">
        <v>2120</v>
      </c>
      <c r="AB71" s="169" t="s">
        <v>2121</v>
      </c>
      <c r="AC71" s="169"/>
      <c r="AD71" s="169" t="s">
        <v>2122</v>
      </c>
      <c r="AE71" s="169" t="s">
        <v>2123</v>
      </c>
      <c r="AF71" s="109">
        <f>+DESF13!X72</f>
        <v>1</v>
      </c>
      <c r="AG71" s="164" t="str">
        <f>+DESF13!Y72</f>
        <v>Versión de avance del documento base de la política pública de igualdad de género para el sector salud</v>
      </c>
      <c r="AH71" s="105">
        <f>+DESF13!Z72</f>
        <v>160364024</v>
      </c>
      <c r="AI71" s="109">
        <v>1</v>
      </c>
      <c r="AJ71" s="166">
        <f t="shared" si="3"/>
        <v>1</v>
      </c>
      <c r="AK71" s="109">
        <f t="shared" si="4"/>
        <v>0</v>
      </c>
      <c r="AL71" s="170">
        <v>0</v>
      </c>
      <c r="AM71" s="168">
        <f t="shared" si="5"/>
        <v>0</v>
      </c>
      <c r="AN71" s="169" t="s">
        <v>2124</v>
      </c>
      <c r="AO71" s="169" t="s">
        <v>2121</v>
      </c>
      <c r="AP71" s="169"/>
      <c r="AQ71" s="169" t="s">
        <v>2122</v>
      </c>
      <c r="AR71" s="169" t="s">
        <v>2125</v>
      </c>
      <c r="AS71" s="109">
        <f t="shared" si="8"/>
        <v>2</v>
      </c>
      <c r="AT71" s="166">
        <f t="shared" si="0"/>
        <v>0.5</v>
      </c>
      <c r="AU71" s="170">
        <f t="shared" si="1"/>
        <v>0</v>
      </c>
      <c r="AV71" s="166">
        <f t="shared" si="2"/>
        <v>0</v>
      </c>
      <c r="AW71" s="171"/>
      <c r="AX71" s="171"/>
      <c r="AY71" s="171"/>
      <c r="AZ71" s="171"/>
      <c r="BA71" s="171"/>
      <c r="BB71" s="171"/>
      <c r="BC71" s="171"/>
      <c r="BD71" s="171"/>
      <c r="BE71" s="171"/>
      <c r="BF71" s="171"/>
      <c r="BG71" s="171"/>
      <c r="BH71" s="171"/>
      <c r="BI71" s="171"/>
    </row>
    <row r="72" spans="1:61" s="172" customFormat="1" ht="59.25" customHeight="1" x14ac:dyDescent="0.2">
      <c r="A72" s="164" t="str">
        <f>+DESF13!A73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72" s="164" t="str">
        <f>+DESF13!B73</f>
        <v xml:space="preserve">6.2. Fortalecer la rectoría del sistema a través de las entidades territoriales en salud </v>
      </c>
      <c r="C72" s="164" t="str">
        <f>+DESF13!C73</f>
        <v>ODS 3. Salud y Bienestar</v>
      </c>
      <c r="D72" s="164" t="str">
        <f>+DESF13!D73</f>
        <v>2. Direccionamiento estratégico y planeación</v>
      </c>
      <c r="E72" s="164" t="str">
        <f>+DESF13!E73</f>
        <v>2.1. Planeación Institucional</v>
      </c>
      <c r="F72" s="164" t="str">
        <f>+DESF13!F73</f>
        <v>N/A</v>
      </c>
      <c r="G72" s="164" t="str">
        <f>+DESF13!G73</f>
        <v>Oficina de Promoción Social</v>
      </c>
      <c r="H72" s="164">
        <f>+DESF13!H73</f>
        <v>1600</v>
      </c>
      <c r="I72" s="164" t="str">
        <f>+DESF13!I73</f>
        <v>Transversalización del enfoque diferencial</v>
      </c>
      <c r="J72" s="164" t="str">
        <f>+DESF13!J73</f>
        <v xml:space="preserve">Implementar y hacer seguimiento a las acciones de salud de la política pública de envejecimiento y vejez </v>
      </c>
      <c r="K72" s="164" t="str">
        <f>+DESF13!K73</f>
        <v>1600-14</v>
      </c>
      <c r="L72" s="164" t="str">
        <f>+DESF13!L73</f>
        <v xml:space="preserve">Informes de implementación y  seguimiento a las acciones de salud de la política pública de envejecimiento y vejez </v>
      </c>
      <c r="M72" s="164" t="str">
        <f>+DESF13!N73</f>
        <v>Numero de informes elaborados</v>
      </c>
      <c r="N72" s="164" t="str">
        <f>+DESF13!O73</f>
        <v>Número</v>
      </c>
      <c r="O72" s="165" t="str">
        <f>+DESF13!Q73</f>
        <v>C-1905-0300-10-20106A1</v>
      </c>
      <c r="P72" s="165" t="str">
        <f>+DESF13!R73</f>
        <v>C-1905-0300-10-20106A1-1905015-02</v>
      </c>
      <c r="Q72" s="103">
        <f>+DESF13!S73</f>
        <v>1700855604</v>
      </c>
      <c r="R72" s="109">
        <f>+DESF13!T73</f>
        <v>4</v>
      </c>
      <c r="S72" s="109">
        <v>1</v>
      </c>
      <c r="T72" s="164" t="s">
        <v>775</v>
      </c>
      <c r="U72" s="105">
        <f>+DESF13!W73</f>
        <v>0</v>
      </c>
      <c r="V72" s="109">
        <v>1</v>
      </c>
      <c r="W72" s="166">
        <v>1</v>
      </c>
      <c r="X72" s="109">
        <v>0</v>
      </c>
      <c r="Y72" s="167">
        <v>0</v>
      </c>
      <c r="Z72" s="168">
        <v>0</v>
      </c>
      <c r="AA72" s="169" t="s">
        <v>2126</v>
      </c>
      <c r="AB72" s="169" t="s">
        <v>2121</v>
      </c>
      <c r="AC72" s="169"/>
      <c r="AD72" s="169" t="s">
        <v>2122</v>
      </c>
      <c r="AE72" s="169" t="s">
        <v>2123</v>
      </c>
      <c r="AF72" s="109">
        <f>+DESF13!X73</f>
        <v>1</v>
      </c>
      <c r="AG72" s="164" t="str">
        <f>+DESF13!Y73</f>
        <v xml:space="preserve">Informe de avance de implementación y  seguimiento a las acciones de salud de la política pública de envejecimiento y vejez </v>
      </c>
      <c r="AH72" s="105">
        <f>+DESF13!Z73</f>
        <v>292035852</v>
      </c>
      <c r="AI72" s="109">
        <v>1</v>
      </c>
      <c r="AJ72" s="166">
        <f t="shared" si="3"/>
        <v>1</v>
      </c>
      <c r="AK72" s="109">
        <f t="shared" si="4"/>
        <v>0</v>
      </c>
      <c r="AL72" s="170">
        <v>13958115</v>
      </c>
      <c r="AM72" s="168">
        <f t="shared" si="5"/>
        <v>4.7795895279323444E-2</v>
      </c>
      <c r="AN72" s="169" t="s">
        <v>2127</v>
      </c>
      <c r="AO72" s="169" t="s">
        <v>2121</v>
      </c>
      <c r="AP72" s="169"/>
      <c r="AQ72" s="169" t="s">
        <v>2122</v>
      </c>
      <c r="AR72" s="169" t="s">
        <v>2128</v>
      </c>
      <c r="AS72" s="109">
        <f t="shared" si="8"/>
        <v>2</v>
      </c>
      <c r="AT72" s="166">
        <f t="shared" si="0"/>
        <v>0.5</v>
      </c>
      <c r="AU72" s="170">
        <f t="shared" si="1"/>
        <v>13958115</v>
      </c>
      <c r="AV72" s="166">
        <f t="shared" si="2"/>
        <v>8.2065255669992784E-3</v>
      </c>
      <c r="AW72" s="171"/>
      <c r="AX72" s="171"/>
      <c r="AY72" s="171"/>
      <c r="AZ72" s="171"/>
      <c r="BA72" s="171"/>
      <c r="BB72" s="171"/>
      <c r="BC72" s="171"/>
      <c r="BD72" s="171"/>
      <c r="BE72" s="171"/>
      <c r="BF72" s="171"/>
      <c r="BG72" s="171"/>
      <c r="BH72" s="171"/>
      <c r="BI72" s="171"/>
    </row>
    <row r="73" spans="1:61" s="172" customFormat="1" ht="59.25" customHeight="1" x14ac:dyDescent="0.2">
      <c r="A73" s="164" t="str">
        <f>+DESF13!A74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73" s="164" t="str">
        <f>+DESF13!B74</f>
        <v xml:space="preserve">6.2. Fortalecer la rectoría del sistema a través de las entidades territoriales en salud </v>
      </c>
      <c r="C73" s="164" t="str">
        <f>+DESF13!C74</f>
        <v>ODS 3. Salud y Bienestar</v>
      </c>
      <c r="D73" s="164" t="str">
        <f>+DESF13!D74</f>
        <v>2. Direccionamiento estratégico y planeación</v>
      </c>
      <c r="E73" s="164" t="str">
        <f>+DESF13!E74</f>
        <v>2.1. Planeación Institucional</v>
      </c>
      <c r="F73" s="164" t="str">
        <f>+DESF13!F74</f>
        <v>N/A</v>
      </c>
      <c r="G73" s="164" t="str">
        <f>+DESF13!G74</f>
        <v>Oficina de Promoción Social</v>
      </c>
      <c r="H73" s="164">
        <f>+DESF13!H74</f>
        <v>1600</v>
      </c>
      <c r="I73" s="164" t="str">
        <f>+DESF13!I74</f>
        <v>Transversalización del enfoque diferencial</v>
      </c>
      <c r="J73" s="164" t="str">
        <f>+DESF13!J74</f>
        <v>Elaborar el plan nacional sectorial de atención integral para habitantes de calle</v>
      </c>
      <c r="K73" s="164" t="str">
        <f>+DESF13!K74</f>
        <v>1600-15</v>
      </c>
      <c r="L73" s="164" t="str">
        <f>+DESF13!L74</f>
        <v>Plan Nacional Sectorial de atención integral para  habitantes de calle</v>
      </c>
      <c r="M73" s="164" t="str">
        <f>+DESF13!N74</f>
        <v>Plan elaborado</v>
      </c>
      <c r="N73" s="164" t="str">
        <f>+DESF13!O74</f>
        <v>Número</v>
      </c>
      <c r="O73" s="165" t="str">
        <f>+DESF13!Q74</f>
        <v>C-1905-0300-10-20106A1</v>
      </c>
      <c r="P73" s="165" t="str">
        <f>+DESF13!R74</f>
        <v>C-1905-0300-10-20106A1-1905015-02</v>
      </c>
      <c r="Q73" s="103">
        <f>+DESF13!S74</f>
        <v>736025910</v>
      </c>
      <c r="R73" s="109">
        <f>+DESF13!T74</f>
        <v>4</v>
      </c>
      <c r="S73" s="109">
        <v>0</v>
      </c>
      <c r="T73" s="164" t="s">
        <v>780</v>
      </c>
      <c r="U73" s="105">
        <f>+DESF13!W74</f>
        <v>0</v>
      </c>
      <c r="V73" s="109">
        <v>0</v>
      </c>
      <c r="W73" s="166" t="e">
        <v>#DIV/0!</v>
      </c>
      <c r="X73" s="109">
        <v>0</v>
      </c>
      <c r="Y73" s="170"/>
      <c r="Z73" s="168" t="e">
        <v>#DIV/0!</v>
      </c>
      <c r="AA73" s="169" t="s">
        <v>2129</v>
      </c>
      <c r="AB73" s="169" t="s">
        <v>2121</v>
      </c>
      <c r="AC73" s="169"/>
      <c r="AD73" s="169" t="s">
        <v>2122</v>
      </c>
      <c r="AE73" s="169" t="s">
        <v>2130</v>
      </c>
      <c r="AF73" s="109">
        <f>+DESF13!X74</f>
        <v>1</v>
      </c>
      <c r="AG73" s="164" t="str">
        <f>+DESF13!Y74</f>
        <v>Informe de avance de la elaboración del Plan Nacional Sectorial de atención integral para habitantes de calle</v>
      </c>
      <c r="AH73" s="105">
        <f>+DESF13!Z74</f>
        <v>0</v>
      </c>
      <c r="AI73" s="109">
        <v>1</v>
      </c>
      <c r="AJ73" s="166">
        <f t="shared" si="3"/>
        <v>1</v>
      </c>
      <c r="AK73" s="109">
        <f t="shared" si="4"/>
        <v>0</v>
      </c>
      <c r="AL73" s="170">
        <v>0</v>
      </c>
      <c r="AM73" s="168" t="e">
        <f t="shared" si="5"/>
        <v>#DIV/0!</v>
      </c>
      <c r="AN73" s="169" t="s">
        <v>2131</v>
      </c>
      <c r="AO73" s="169" t="s">
        <v>2132</v>
      </c>
      <c r="AP73" s="169" t="s">
        <v>2133</v>
      </c>
      <c r="AQ73" s="169" t="s">
        <v>2134</v>
      </c>
      <c r="AR73" s="169" t="s">
        <v>2086</v>
      </c>
      <c r="AS73" s="109">
        <f t="shared" si="8"/>
        <v>1</v>
      </c>
      <c r="AT73" s="166">
        <f t="shared" si="0"/>
        <v>0.25</v>
      </c>
      <c r="AU73" s="170">
        <f t="shared" si="1"/>
        <v>0</v>
      </c>
      <c r="AV73" s="166">
        <f t="shared" si="2"/>
        <v>0</v>
      </c>
      <c r="AW73" s="171"/>
      <c r="AX73" s="171"/>
      <c r="AY73" s="171"/>
      <c r="AZ73" s="171"/>
      <c r="BA73" s="171"/>
      <c r="BB73" s="171"/>
      <c r="BC73" s="171"/>
      <c r="BD73" s="171"/>
      <c r="BE73" s="171"/>
      <c r="BF73" s="171"/>
      <c r="BG73" s="171"/>
      <c r="BH73" s="171"/>
      <c r="BI73" s="171"/>
    </row>
    <row r="74" spans="1:61" s="172" customFormat="1" ht="59.25" customHeight="1" x14ac:dyDescent="0.2">
      <c r="A74" s="164" t="str">
        <f>+DESF13!A75</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74" s="164" t="str">
        <f>+DESF13!B75</f>
        <v>9.3. Movilización Nueva política de participación social en salud con organizaciones independientes, no ligadas  a la institucionalidad.   Generación de capacidades en pro del derecho a la salud</v>
      </c>
      <c r="C74" s="164" t="str">
        <f>+DESF13!C75</f>
        <v>ODS 3. Salud y Bienestar</v>
      </c>
      <c r="D74" s="164" t="str">
        <f>+DESF13!D75</f>
        <v>2. Direccionamiento estratégico y planeación</v>
      </c>
      <c r="E74" s="164" t="str">
        <f>+DESF13!E75</f>
        <v>2.1. Planeación Institucional</v>
      </c>
      <c r="F74" s="164" t="str">
        <f>+DESF13!F75</f>
        <v>N/A</v>
      </c>
      <c r="G74" s="164" t="str">
        <f>+DESF13!G75</f>
        <v>Oficina de Promoción Social</v>
      </c>
      <c r="H74" s="164">
        <f>+DESF13!H75</f>
        <v>1600</v>
      </c>
      <c r="I74" s="164" t="str">
        <f>+DESF13!I75</f>
        <v>Transversalización del enfoque diferencial</v>
      </c>
      <c r="J74" s="164" t="str">
        <f>+DESF13!J75</f>
        <v>Gestionar la inclusión del enfoque diferencial en las agendas de trabajo con las organizaciones y/o pueblos indígenas del Consejo Regional Indígena del Cauca -CRIC-, Movimiento de Autoridades Indígenas del Sur Occidente - AISO, ASOCIACION DE CABILDOS INDIGENAS DE CALDAS ACICAL</v>
      </c>
      <c r="K74" s="164" t="str">
        <f>+DESF13!K75</f>
        <v>1600-16</v>
      </c>
      <c r="L74" s="164" t="str">
        <f>+DESF13!L75</f>
        <v>Informe de implementación del enfoque diferencial con las organizaciones y/o pueblos indígenas del Consejo Regional Indígena del Cauca -CRIC-, Movimiento de Autoridades Indígenas del Sur Occidente - AISO, ASOCIACION DE CABILDOS INDIGENAS DE CALDAS ACICAL</v>
      </c>
      <c r="M74" s="164" t="str">
        <f>+DESF13!N75</f>
        <v>Numero de informes elaborados</v>
      </c>
      <c r="N74" s="164" t="str">
        <f>+DESF13!O75</f>
        <v>Número</v>
      </c>
      <c r="O74" s="165" t="str">
        <f>+DESF13!Q75</f>
        <v>C-1905-0300-10-20106A1</v>
      </c>
      <c r="P74" s="165" t="str">
        <f>+DESF13!R75</f>
        <v>C-1905-0300-10-20106A1-1905015-02</v>
      </c>
      <c r="Q74" s="103">
        <f>+DESF13!S75</f>
        <v>36000000000</v>
      </c>
      <c r="R74" s="109">
        <f>+DESF13!T75</f>
        <v>4</v>
      </c>
      <c r="S74" s="109">
        <v>1</v>
      </c>
      <c r="T74" s="164" t="s">
        <v>786</v>
      </c>
      <c r="U74" s="105">
        <f>+DESF13!W75</f>
        <v>0</v>
      </c>
      <c r="V74" s="109">
        <v>1</v>
      </c>
      <c r="W74" s="166">
        <v>1</v>
      </c>
      <c r="X74" s="109">
        <v>0</v>
      </c>
      <c r="Y74" s="170">
        <v>0</v>
      </c>
      <c r="Z74" s="168">
        <v>0</v>
      </c>
      <c r="AA74" s="169" t="s">
        <v>2135</v>
      </c>
      <c r="AB74" s="169" t="s">
        <v>2108</v>
      </c>
      <c r="AC74" s="169" t="s">
        <v>2136</v>
      </c>
      <c r="AD74" s="169" t="s">
        <v>2137</v>
      </c>
      <c r="AE74" s="169" t="s">
        <v>2110</v>
      </c>
      <c r="AF74" s="109">
        <f>+DESF13!X75</f>
        <v>1</v>
      </c>
      <c r="AG74" s="164" t="str">
        <f>+DESF13!Y75</f>
        <v xml:space="preserve">Informe de avance de a inclusión del enfoque diferencial con las organizaciones y/o pueblos indígenas del Consejo Regional Indígena del Cauca -CRIC-, Movimiento de Autoridades Indígenas del Sur Occidente - AISO, ASOCIACION DE CABILDOS INDIGENAS DE CALDAS ACICAL </v>
      </c>
      <c r="AH74" s="105">
        <f>+DESF13!Z75</f>
        <v>10800000000</v>
      </c>
      <c r="AI74" s="109">
        <v>1</v>
      </c>
      <c r="AJ74" s="166">
        <f t="shared" si="3"/>
        <v>1</v>
      </c>
      <c r="AK74" s="109">
        <f t="shared" si="4"/>
        <v>0</v>
      </c>
      <c r="AL74" s="170">
        <v>0</v>
      </c>
      <c r="AM74" s="168">
        <f t="shared" si="5"/>
        <v>0</v>
      </c>
      <c r="AN74" s="169" t="s">
        <v>2138</v>
      </c>
      <c r="AO74" s="169" t="s">
        <v>2139</v>
      </c>
      <c r="AP74" s="169" t="s">
        <v>2140</v>
      </c>
      <c r="AQ74" s="169"/>
      <c r="AR74" s="169" t="s">
        <v>2106</v>
      </c>
      <c r="AS74" s="109">
        <f t="shared" si="8"/>
        <v>2</v>
      </c>
      <c r="AT74" s="166">
        <f t="shared" ref="AT74:AT139" si="9">+AS74/R74</f>
        <v>0.5</v>
      </c>
      <c r="AU74" s="170">
        <f t="shared" ref="AU74:AU139" si="10">+AL74+Y74</f>
        <v>0</v>
      </c>
      <c r="AV74" s="166">
        <f t="shared" ref="AV74:AV139" si="11">+AU74/Q74</f>
        <v>0</v>
      </c>
      <c r="AW74" s="171"/>
      <c r="AX74" s="171"/>
      <c r="AY74" s="171"/>
      <c r="AZ74" s="171"/>
      <c r="BA74" s="171"/>
      <c r="BB74" s="171"/>
      <c r="BC74" s="171"/>
      <c r="BD74" s="171"/>
      <c r="BE74" s="171"/>
      <c r="BF74" s="171"/>
      <c r="BG74" s="171"/>
      <c r="BH74" s="171"/>
      <c r="BI74" s="171"/>
    </row>
    <row r="75" spans="1:61" s="172" customFormat="1" ht="59.25" customHeight="1" x14ac:dyDescent="0.2">
      <c r="A75" s="164" t="str">
        <f>+DESF13!A76</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75" s="164" t="str">
        <f>+DESF13!B76</f>
        <v>9.3. Movilización Nueva política de participación social en salud con organizaciones independientes, no ligadas  a la institucionalidad.   Generación de capacidades en pro del derecho a la salud</v>
      </c>
      <c r="C75" s="164" t="str">
        <f>+DESF13!C76</f>
        <v>ODS 3. Salud y Bienestar</v>
      </c>
      <c r="D75" s="164" t="str">
        <f>+DESF13!D76</f>
        <v>2. Direccionamiento estratégico y planeación</v>
      </c>
      <c r="E75" s="164" t="str">
        <f>+DESF13!E76</f>
        <v>2.1. Planeación Institucional</v>
      </c>
      <c r="F75" s="164" t="str">
        <f>+DESF13!F76</f>
        <v>N/A</v>
      </c>
      <c r="G75" s="164" t="str">
        <f>+DESF13!G76</f>
        <v>Oficina de Promoción Social</v>
      </c>
      <c r="H75" s="164">
        <f>+DESF13!H76</f>
        <v>1600</v>
      </c>
      <c r="I75" s="164" t="str">
        <f>+DESF13!I76</f>
        <v>Transversalización del enfoque diferencial</v>
      </c>
      <c r="J75" s="164" t="str">
        <f>+DESF13!J76</f>
        <v>Desarrollar estrategias técnicas y operativas que garanticen el fortalecimiento de la Subcomisión de Salud de la MPC para el desarrollo de las funciones consagradas en el Decreto 1973 de 2013</v>
      </c>
      <c r="K75" s="164" t="str">
        <f>+DESF13!K76</f>
        <v>1600-17</v>
      </c>
      <c r="L75" s="164" t="str">
        <f>+DESF13!L76</f>
        <v>Informes de los espacios de articulación que garanticen el fortalecimiento de la Subcomisión de Salud de la MPC</v>
      </c>
      <c r="M75" s="164" t="str">
        <f>+DESF13!N76</f>
        <v>Numero de informes elaborados</v>
      </c>
      <c r="N75" s="164" t="str">
        <f>+DESF13!O76</f>
        <v>Número</v>
      </c>
      <c r="O75" s="165" t="str">
        <f>+DESF13!Q76</f>
        <v>C-1905-0300-10-20106A1</v>
      </c>
      <c r="P75" s="165" t="str">
        <f>+DESF13!R76</f>
        <v xml:space="preserve">C-1905-0300-10-20106A1-1905014-02
</v>
      </c>
      <c r="Q75" s="103">
        <f>+DESF13!S76</f>
        <v>2500000000</v>
      </c>
      <c r="R75" s="109">
        <f>+DESF13!T76</f>
        <v>4</v>
      </c>
      <c r="S75" s="109">
        <v>1</v>
      </c>
      <c r="T75" s="164" t="s">
        <v>792</v>
      </c>
      <c r="U75" s="105">
        <f>+DESF13!W76</f>
        <v>0</v>
      </c>
      <c r="V75" s="109">
        <v>1</v>
      </c>
      <c r="W75" s="166">
        <v>1</v>
      </c>
      <c r="X75" s="109">
        <v>0</v>
      </c>
      <c r="Y75" s="170"/>
      <c r="Z75" s="168" t="e">
        <v>#DIV/0!</v>
      </c>
      <c r="AA75" s="169"/>
      <c r="AB75" s="169"/>
      <c r="AC75" s="169"/>
      <c r="AD75" s="169"/>
      <c r="AE75" s="169" t="s">
        <v>2141</v>
      </c>
      <c r="AF75" s="109">
        <f>+DESF13!X76</f>
        <v>1</v>
      </c>
      <c r="AG75" s="164" t="str">
        <f>+DESF13!Y76</f>
        <v xml:space="preserve"> Informes de los espacios de articulación que garanticen el fortalecimiento de la Subcomisión de Salud de la MPC</v>
      </c>
      <c r="AH75" s="105">
        <f>+DESF13!Z76</f>
        <v>750000000</v>
      </c>
      <c r="AI75" s="109">
        <v>1</v>
      </c>
      <c r="AJ75" s="166">
        <f t="shared" ref="AJ75:AJ140" si="12">+AI75/AF75</f>
        <v>1</v>
      </c>
      <c r="AK75" s="109">
        <f t="shared" ref="AK75:AK140" si="13">+AF75-AI75</f>
        <v>0</v>
      </c>
      <c r="AL75" s="170">
        <v>0</v>
      </c>
      <c r="AM75" s="168">
        <f t="shared" ref="AM75:AM140" si="14">+AL75/AH75</f>
        <v>0</v>
      </c>
      <c r="AN75" s="169" t="s">
        <v>2142</v>
      </c>
      <c r="AO75" s="169" t="s">
        <v>1921</v>
      </c>
      <c r="AP75" s="169" t="s">
        <v>2140</v>
      </c>
      <c r="AQ75" s="169"/>
      <c r="AR75" s="169" t="s">
        <v>2143</v>
      </c>
      <c r="AS75" s="109">
        <f t="shared" si="8"/>
        <v>2</v>
      </c>
      <c r="AT75" s="166">
        <f t="shared" si="9"/>
        <v>0.5</v>
      </c>
      <c r="AU75" s="170">
        <f t="shared" si="10"/>
        <v>0</v>
      </c>
      <c r="AV75" s="166">
        <f t="shared" si="11"/>
        <v>0</v>
      </c>
      <c r="AW75" s="171"/>
      <c r="AX75" s="171"/>
      <c r="AY75" s="171"/>
      <c r="AZ75" s="171"/>
      <c r="BA75" s="171"/>
      <c r="BB75" s="171"/>
      <c r="BC75" s="171"/>
      <c r="BD75" s="171"/>
      <c r="BE75" s="171"/>
      <c r="BF75" s="171"/>
      <c r="BG75" s="171"/>
      <c r="BH75" s="171"/>
      <c r="BI75" s="171"/>
    </row>
    <row r="76" spans="1:61" s="172" customFormat="1" ht="59.25" customHeight="1" x14ac:dyDescent="0.2">
      <c r="A76" s="164" t="str">
        <f>+DESF13!A77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76" s="164" t="str">
        <f>+DESF13!B77</f>
        <v xml:space="preserve">6.2. Fortalecer la rectoría del sistema a través de las entidades territoriales en salud </v>
      </c>
      <c r="C76" s="164" t="str">
        <f>+DESF13!C77</f>
        <v>ODS 3. Salud y Bienestar</v>
      </c>
      <c r="D76" s="164" t="str">
        <f>+DESF13!D77</f>
        <v>2. Direccionamiento estratégico y planeación</v>
      </c>
      <c r="E76" s="164" t="str">
        <f>+DESF13!E77</f>
        <v>2.1. Planeación Institucional</v>
      </c>
      <c r="F76" s="164" t="str">
        <f>+DESF13!F77</f>
        <v>N/A</v>
      </c>
      <c r="G76" s="164" t="str">
        <f>+DESF13!G77</f>
        <v>Oficina de Promoción Social</v>
      </c>
      <c r="H76" s="164">
        <f>+DESF13!H77</f>
        <v>1600</v>
      </c>
      <c r="I76" s="164" t="str">
        <f>+DESF13!I77</f>
        <v>Transversalización del enfoque diferencial</v>
      </c>
      <c r="J76" s="164" t="str">
        <f>+DESF13!J77</f>
        <v>Elaborar documentos técnicos para la implementación del enfoque diferencial para personas mayores</v>
      </c>
      <c r="K76" s="164" t="str">
        <f>+DESF13!K77</f>
        <v>1600-18</v>
      </c>
      <c r="L76" s="164" t="str">
        <f>+DESF13!L77</f>
        <v>Documentos técnicos para la implementación del enfoque diferencial para personas mayores</v>
      </c>
      <c r="M76" s="164" t="str">
        <f>+DESF13!N77</f>
        <v>Documentos técnicos elaborados</v>
      </c>
      <c r="N76" s="164" t="str">
        <f>+DESF13!O77</f>
        <v>Número</v>
      </c>
      <c r="O76" s="165" t="str">
        <f>+DESF13!Q77</f>
        <v>C-1905-0300-10-20106A1</v>
      </c>
      <c r="P76" s="165" t="str">
        <f>+DESF13!R77</f>
        <v xml:space="preserve">C-1905-0300-10-20106A1-1905014-02
</v>
      </c>
      <c r="Q76" s="103">
        <f>+DESF13!S77</f>
        <v>976214358</v>
      </c>
      <c r="R76" s="109">
        <f>+DESF13!T77</f>
        <v>4</v>
      </c>
      <c r="S76" s="109">
        <v>0</v>
      </c>
      <c r="T76" s="164" t="s">
        <v>798</v>
      </c>
      <c r="U76" s="105">
        <f>+DESF13!W77</f>
        <v>0</v>
      </c>
      <c r="V76" s="109">
        <v>0</v>
      </c>
      <c r="W76" s="166" t="e">
        <v>#DIV/0!</v>
      </c>
      <c r="X76" s="109">
        <v>0</v>
      </c>
      <c r="Y76" s="170"/>
      <c r="Z76" s="168" t="e">
        <v>#DIV/0!</v>
      </c>
      <c r="AA76" s="169" t="s">
        <v>2144</v>
      </c>
      <c r="AB76" s="169" t="s">
        <v>2121</v>
      </c>
      <c r="AC76" s="169"/>
      <c r="AD76" s="169" t="s">
        <v>2122</v>
      </c>
      <c r="AE76" s="169" t="s">
        <v>2145</v>
      </c>
      <c r="AF76" s="109">
        <f>+DESF13!X77</f>
        <v>1</v>
      </c>
      <c r="AG76" s="164" t="str">
        <f>+DESF13!Y77</f>
        <v>Versión de avance de los documentos técnicos de implementación del enfoque diferencial para personas mayores</v>
      </c>
      <c r="AH76" s="105">
        <f>+DESF13!Z77</f>
        <v>0</v>
      </c>
      <c r="AI76" s="109">
        <v>1</v>
      </c>
      <c r="AJ76" s="166">
        <f t="shared" si="12"/>
        <v>1</v>
      </c>
      <c r="AK76" s="109">
        <f t="shared" si="13"/>
        <v>0</v>
      </c>
      <c r="AL76" s="170">
        <v>0</v>
      </c>
      <c r="AM76" s="168" t="e">
        <f t="shared" si="14"/>
        <v>#DIV/0!</v>
      </c>
      <c r="AN76" s="169" t="s">
        <v>2146</v>
      </c>
      <c r="AO76" s="169" t="s">
        <v>2147</v>
      </c>
      <c r="AP76" s="169"/>
      <c r="AQ76" s="169" t="s">
        <v>2148</v>
      </c>
      <c r="AR76" s="169" t="s">
        <v>2086</v>
      </c>
      <c r="AS76" s="109">
        <f t="shared" si="8"/>
        <v>1</v>
      </c>
      <c r="AT76" s="166">
        <f t="shared" si="9"/>
        <v>0.25</v>
      </c>
      <c r="AU76" s="170">
        <f t="shared" si="10"/>
        <v>0</v>
      </c>
      <c r="AV76" s="166">
        <f t="shared" si="11"/>
        <v>0</v>
      </c>
      <c r="AW76" s="171"/>
      <c r="AX76" s="171"/>
      <c r="AY76" s="171"/>
      <c r="AZ76" s="171"/>
      <c r="BA76" s="171"/>
      <c r="BB76" s="171"/>
      <c r="BC76" s="171"/>
      <c r="BD76" s="171"/>
      <c r="BE76" s="171"/>
      <c r="BF76" s="171"/>
      <c r="BG76" s="171"/>
      <c r="BH76" s="171"/>
      <c r="BI76" s="171"/>
    </row>
    <row r="77" spans="1:61" s="172" customFormat="1" ht="59.25" customHeight="1" x14ac:dyDescent="0.2">
      <c r="A77" s="164" t="str">
        <f>+DESF13!A78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77" s="164" t="str">
        <f>+DESF13!B78</f>
        <v>6.3. Fortalecer las capacidades técnicas de los entes territoriales en salud</v>
      </c>
      <c r="C77" s="164" t="str">
        <f>+DESF13!C78</f>
        <v>ODS 3. Salud y Bienestar</v>
      </c>
      <c r="D77" s="164" t="str">
        <f>+DESF13!D78</f>
        <v>2. Direccionamiento estratégico y planeación</v>
      </c>
      <c r="E77" s="164" t="str">
        <f>+DESF13!E78</f>
        <v>2.1. Planeación Institucional</v>
      </c>
      <c r="F77" s="164" t="str">
        <f>+DESF13!F78</f>
        <v>N/A</v>
      </c>
      <c r="G77" s="164" t="str">
        <f>+DESF13!G78</f>
        <v>Oficina de Promoción Social</v>
      </c>
      <c r="H77" s="164">
        <f>+DESF13!H78</f>
        <v>1600</v>
      </c>
      <c r="I77" s="164" t="str">
        <f>+DESF13!I78</f>
        <v>Transversalización del enfoque diferencial</v>
      </c>
      <c r="J77" s="164" t="str">
        <f>+DESF13!J78</f>
        <v>Fortalecer el proceso de rehabilitación funcional para personas con discapacidad</v>
      </c>
      <c r="K77" s="164" t="str">
        <f>+DESF13!K78</f>
        <v>1600-19</v>
      </c>
      <c r="L77" s="164" t="str">
        <f>+DESF13!L78</f>
        <v>Informes de seguimiento a la implementación del proceso de rehabilitación funcional para personas con discapacidad</v>
      </c>
      <c r="M77" s="164" t="str">
        <f>+DESF13!N78</f>
        <v>Numero de informes elaborados</v>
      </c>
      <c r="N77" s="164" t="str">
        <f>+DESF13!O78</f>
        <v>Número</v>
      </c>
      <c r="O77" s="165" t="str">
        <f>+DESF13!Q78</f>
        <v>C-1905-0300-10-20106A1</v>
      </c>
      <c r="P77" s="165" t="str">
        <f>+DESF13!R78</f>
        <v xml:space="preserve">C-1905-0300-10-20106A1-1905014-03
</v>
      </c>
      <c r="Q77" s="103">
        <f>+DESF13!S78</f>
        <v>2137905650</v>
      </c>
      <c r="R77" s="109">
        <f>+DESF13!T78</f>
        <v>4</v>
      </c>
      <c r="S77" s="109">
        <v>1</v>
      </c>
      <c r="T77" s="164" t="s">
        <v>721</v>
      </c>
      <c r="U77" s="105">
        <f>+DESF13!W78</f>
        <v>0</v>
      </c>
      <c r="V77" s="109">
        <v>1</v>
      </c>
      <c r="W77" s="166">
        <v>1</v>
      </c>
      <c r="X77" s="109">
        <v>0</v>
      </c>
      <c r="Y77" s="167">
        <v>0</v>
      </c>
      <c r="Z77" s="168">
        <v>0</v>
      </c>
      <c r="AA77" s="169" t="s">
        <v>2149</v>
      </c>
      <c r="AB77" s="169"/>
      <c r="AC77" s="169"/>
      <c r="AD77" s="169"/>
      <c r="AE77" s="169" t="s">
        <v>2150</v>
      </c>
      <c r="AF77" s="109">
        <f>+DESF13!X78</f>
        <v>1</v>
      </c>
      <c r="AG77" s="164" t="str">
        <f>+DESF13!Y78</f>
        <v>Informe de seguimiento  a la implementación del proceso de rehabilitación funcional para personas con discapacidad</v>
      </c>
      <c r="AH77" s="105">
        <f>+DESF13!Z78</f>
        <v>2137905650</v>
      </c>
      <c r="AI77" s="109">
        <v>1</v>
      </c>
      <c r="AJ77" s="166">
        <f t="shared" si="12"/>
        <v>1</v>
      </c>
      <c r="AK77" s="109">
        <f t="shared" si="13"/>
        <v>0</v>
      </c>
      <c r="AL77" s="170">
        <v>0</v>
      </c>
      <c r="AM77" s="168">
        <f t="shared" si="14"/>
        <v>0</v>
      </c>
      <c r="AN77" s="169" t="s">
        <v>2151</v>
      </c>
      <c r="AO77" s="169" t="s">
        <v>2152</v>
      </c>
      <c r="AP77" s="169"/>
      <c r="AQ77" s="169" t="s">
        <v>2153</v>
      </c>
      <c r="AR77" s="169" t="s">
        <v>2154</v>
      </c>
      <c r="AS77" s="109">
        <f t="shared" si="8"/>
        <v>2</v>
      </c>
      <c r="AT77" s="166">
        <f t="shared" si="9"/>
        <v>0.5</v>
      </c>
      <c r="AU77" s="170">
        <f t="shared" si="10"/>
        <v>0</v>
      </c>
      <c r="AV77" s="166">
        <f t="shared" si="11"/>
        <v>0</v>
      </c>
      <c r="AW77" s="171"/>
      <c r="AX77" s="171"/>
      <c r="AY77" s="171"/>
      <c r="AZ77" s="171"/>
      <c r="BA77" s="171"/>
      <c r="BB77" s="171"/>
      <c r="BC77" s="171"/>
      <c r="BD77" s="171"/>
      <c r="BE77" s="171"/>
      <c r="BF77" s="171"/>
      <c r="BG77" s="171"/>
      <c r="BH77" s="171"/>
      <c r="BI77" s="171"/>
    </row>
    <row r="78" spans="1:61" s="172" customFormat="1" ht="59.25" customHeight="1" x14ac:dyDescent="0.2">
      <c r="A78" s="164" t="str">
        <f>+DESF13!A79</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78" s="164" t="str">
        <f>+DESF13!B79</f>
        <v>6.3. Fortalecer las capacidades técnicas de los entes territoriales en salud</v>
      </c>
      <c r="C78" s="164" t="str">
        <f>+DESF13!C79</f>
        <v>ODS 3. Salud y Bienestar</v>
      </c>
      <c r="D78" s="164" t="str">
        <f>+DESF13!D79</f>
        <v>2. Direccionamiento estratégico y planeación</v>
      </c>
      <c r="E78" s="164" t="str">
        <f>+DESF13!E79</f>
        <v>2.1. Planeación Institucional</v>
      </c>
      <c r="F78" s="164" t="str">
        <f>+DESF13!F79</f>
        <v>N/A</v>
      </c>
      <c r="G78" s="164" t="str">
        <f>+DESF13!G79</f>
        <v>Oficina de Promoción Social</v>
      </c>
      <c r="H78" s="164">
        <f>+DESF13!H79</f>
        <v>1600</v>
      </c>
      <c r="I78" s="164" t="str">
        <f>+DESF13!I79</f>
        <v>Transversalización del enfoque diferencial</v>
      </c>
      <c r="J78" s="164" t="str">
        <f>+DESF13!J79</f>
        <v>Desarrollar el plan de asistencia técnica a los actores que conforman el SGSSS y de la protección social para la transversalización del enfoque diferencial en salud y protección social.</v>
      </c>
      <c r="K78" s="164" t="str">
        <f>+DESF13!K79</f>
        <v>1600-20</v>
      </c>
      <c r="L78" s="164" t="str">
        <f>+DESF13!L79</f>
        <v>Informes que den cuenta de la implementación del plan de asistencia técnica para el fortalecimiento de la transversalización del enfoque diferencial a los actores del sector salud y protección social</v>
      </c>
      <c r="M78" s="164" t="str">
        <f>+DESF13!N79</f>
        <v>Numero de informes elaborados</v>
      </c>
      <c r="N78" s="164" t="str">
        <f>+DESF13!O79</f>
        <v>Número</v>
      </c>
      <c r="O78" s="165" t="str">
        <f>+DESF13!Q79</f>
        <v>C-1905-0300-10-20106A1</v>
      </c>
      <c r="P78" s="165" t="str">
        <f>+DESF13!R79</f>
        <v>C-1905-0300-10-20106A1-1905050-02</v>
      </c>
      <c r="Q78" s="103">
        <f>+DESF13!S79</f>
        <v>5202096864</v>
      </c>
      <c r="R78" s="109">
        <f>+DESF13!T79</f>
        <v>4</v>
      </c>
      <c r="S78" s="109">
        <v>1</v>
      </c>
      <c r="T78" s="164" t="s">
        <v>811</v>
      </c>
      <c r="U78" s="105">
        <f>+DESF13!W79</f>
        <v>154869517</v>
      </c>
      <c r="V78" s="109">
        <v>1</v>
      </c>
      <c r="W78" s="166">
        <v>1</v>
      </c>
      <c r="X78" s="109">
        <v>0</v>
      </c>
      <c r="Y78" s="167">
        <v>154869517</v>
      </c>
      <c r="Z78" s="168">
        <v>0.17862356782136227</v>
      </c>
      <c r="AA78" s="169" t="s">
        <v>2155</v>
      </c>
      <c r="AB78" s="169"/>
      <c r="AC78" s="169"/>
      <c r="AD78" s="169"/>
      <c r="AE78" s="169" t="s">
        <v>2156</v>
      </c>
      <c r="AF78" s="109">
        <f>+DESF13!X79</f>
        <v>1</v>
      </c>
      <c r="AG78" s="164" t="str">
        <f>+DESF13!Y79</f>
        <v>Informe trimestral que de cuenta de la implementación del plan de asistencia técnica para el fortalecimiento de la transversalización del enfoque diferencial a los actores del sector salud y protección social</v>
      </c>
      <c r="AH78" s="105">
        <f>+DESF13!Z79</f>
        <v>1678432176</v>
      </c>
      <c r="AI78" s="109">
        <v>1</v>
      </c>
      <c r="AJ78" s="166">
        <f t="shared" si="12"/>
        <v>1</v>
      </c>
      <c r="AK78" s="109">
        <f t="shared" si="13"/>
        <v>0</v>
      </c>
      <c r="AL78" s="170">
        <v>880841204</v>
      </c>
      <c r="AM78" s="168">
        <f t="shared" si="14"/>
        <v>0.52479999882938377</v>
      </c>
      <c r="AN78" s="169" t="s">
        <v>2157</v>
      </c>
      <c r="AO78" s="169" t="s">
        <v>2158</v>
      </c>
      <c r="AP78" s="169"/>
      <c r="AQ78" s="169" t="s">
        <v>2159</v>
      </c>
      <c r="AR78" s="169" t="s">
        <v>2160</v>
      </c>
      <c r="AS78" s="109">
        <f t="shared" si="8"/>
        <v>2</v>
      </c>
      <c r="AT78" s="166">
        <f t="shared" si="9"/>
        <v>0.5</v>
      </c>
      <c r="AU78" s="170">
        <f t="shared" si="10"/>
        <v>1035710721</v>
      </c>
      <c r="AV78" s="166">
        <f t="shared" si="11"/>
        <v>0.19909485503190352</v>
      </c>
      <c r="AW78" s="171"/>
      <c r="AX78" s="171"/>
      <c r="AY78" s="171"/>
      <c r="AZ78" s="171"/>
      <c r="BA78" s="171"/>
      <c r="BB78" s="171"/>
      <c r="BC78" s="171"/>
      <c r="BD78" s="171"/>
      <c r="BE78" s="171"/>
      <c r="BF78" s="171"/>
      <c r="BG78" s="171"/>
      <c r="BH78" s="171"/>
      <c r="BI78" s="171"/>
    </row>
    <row r="79" spans="1:61" s="172" customFormat="1" ht="59.25" customHeight="1" x14ac:dyDescent="0.2">
      <c r="A79" s="164" t="str">
        <f>+DESF13!A80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79" s="164" t="str">
        <f>+DESF13!B80</f>
        <v>8.7. Fortalecer la capacidad institucional en todos sus frentes para generar mejores indicadores de gestión y resultados</v>
      </c>
      <c r="C79" s="164" t="str">
        <f>+DESF13!C80</f>
        <v>ODS 3. Salud y Bienestar</v>
      </c>
      <c r="D79" s="164" t="str">
        <f>+DESF13!D80</f>
        <v>2. Direccionamiento estratégico y planeación</v>
      </c>
      <c r="E79" s="164" t="str">
        <f>+DESF13!E80</f>
        <v>2.1. Planeación Institucional</v>
      </c>
      <c r="F79" s="164" t="str">
        <f>+DESF13!F80</f>
        <v>N/A</v>
      </c>
      <c r="G79" s="164" t="str">
        <f>+DESF13!G80</f>
        <v>Oficina de Promoción Social</v>
      </c>
      <c r="H79" s="164">
        <f>+DESF13!H80</f>
        <v>1600</v>
      </c>
      <c r="I79" s="164" t="str">
        <f>+DESF13!I80</f>
        <v>Transversalización del enfoque diferencial</v>
      </c>
      <c r="J79" s="164" t="str">
        <f>+DESF13!J80</f>
        <v>Desarrollar estrategias para la gestión y seguimiento a la incorporación del proceso de transversalización del enfoque diferencial en la atención integral en salud para poblaciones en condición de vulnerabilidad</v>
      </c>
      <c r="K79" s="164" t="str">
        <f>+DESF13!K80</f>
        <v>1600-21</v>
      </c>
      <c r="L79" s="164" t="str">
        <f>+DESF13!L80</f>
        <v>Informe del desarrollo de estrategias para implementación del enfoque diferencial en la atención de las poblaciones en condición de vulnerabilidad</v>
      </c>
      <c r="M79" s="164" t="str">
        <f>+DESF13!N80</f>
        <v>Numero de informes elaborados</v>
      </c>
      <c r="N79" s="164" t="str">
        <f>+DESF13!O80</f>
        <v>Número</v>
      </c>
      <c r="O79" s="165" t="str">
        <f>+DESF13!Q80</f>
        <v>C-1905-0300-10-20106A1</v>
      </c>
      <c r="P79" s="165" t="str">
        <f>+DESF13!R80</f>
        <v>C-1905-0300-10-20106A1-1905050-02</v>
      </c>
      <c r="Q79" s="103">
        <f>+DESF13!S80</f>
        <v>5562877097</v>
      </c>
      <c r="R79" s="109">
        <f>+DESF13!T80</f>
        <v>4</v>
      </c>
      <c r="S79" s="109">
        <v>1</v>
      </c>
      <c r="T79" s="164" t="s">
        <v>815</v>
      </c>
      <c r="U79" s="105">
        <f>+DESF13!W80</f>
        <v>290058390</v>
      </c>
      <c r="V79" s="109">
        <v>1</v>
      </c>
      <c r="W79" s="166">
        <v>1</v>
      </c>
      <c r="X79" s="109">
        <v>0</v>
      </c>
      <c r="Y79" s="167">
        <v>290058390</v>
      </c>
      <c r="Z79" s="168">
        <v>0.31285076217587149</v>
      </c>
      <c r="AA79" s="169" t="s">
        <v>2155</v>
      </c>
      <c r="AB79" s="169"/>
      <c r="AC79" s="169"/>
      <c r="AD79" s="169"/>
      <c r="AE79" s="169" t="s">
        <v>2156</v>
      </c>
      <c r="AF79" s="109">
        <f>+DESF13!X80</f>
        <v>1</v>
      </c>
      <c r="AG79" s="164" t="str">
        <f>+DESF13!Y80</f>
        <v>Informe de avance implementación del enfoque diferencial en la atención de las poblaciones en condición de vulnerabilidad</v>
      </c>
      <c r="AH79" s="105">
        <f>+DESF13!Z80</f>
        <v>1527112135</v>
      </c>
      <c r="AI79" s="109">
        <v>1</v>
      </c>
      <c r="AJ79" s="166">
        <f t="shared" si="12"/>
        <v>1</v>
      </c>
      <c r="AK79" s="109">
        <f t="shared" si="13"/>
        <v>0</v>
      </c>
      <c r="AL79" s="170">
        <v>1252925523</v>
      </c>
      <c r="AM79" s="168">
        <f t="shared" si="14"/>
        <v>0.82045417247633878</v>
      </c>
      <c r="AN79" s="169" t="s">
        <v>2157</v>
      </c>
      <c r="AO79" s="169" t="s">
        <v>2158</v>
      </c>
      <c r="AP79" s="169"/>
      <c r="AQ79" s="169" t="s">
        <v>2159</v>
      </c>
      <c r="AR79" s="169" t="s">
        <v>2161</v>
      </c>
      <c r="AS79" s="109">
        <f t="shared" si="8"/>
        <v>2</v>
      </c>
      <c r="AT79" s="166">
        <f t="shared" si="9"/>
        <v>0.5</v>
      </c>
      <c r="AU79" s="170">
        <f t="shared" si="10"/>
        <v>1542983913</v>
      </c>
      <c r="AV79" s="166">
        <f t="shared" si="11"/>
        <v>0.27737156260959184</v>
      </c>
      <c r="AW79" s="171"/>
      <c r="AX79" s="171"/>
      <c r="AY79" s="171"/>
      <c r="AZ79" s="171"/>
      <c r="BA79" s="171"/>
      <c r="BB79" s="171"/>
      <c r="BC79" s="171"/>
      <c r="BD79" s="171"/>
      <c r="BE79" s="171"/>
      <c r="BF79" s="171"/>
      <c r="BG79" s="171"/>
      <c r="BH79" s="171"/>
      <c r="BI79" s="171"/>
    </row>
    <row r="80" spans="1:61" s="172" customFormat="1" ht="59.25" customHeight="1" x14ac:dyDescent="0.2">
      <c r="A80" s="164" t="str">
        <f>+DESF13!A81</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80" s="164" t="str">
        <f>+DESF13!B81</f>
        <v>6.3. Fortalecer las capacidades técnicas de los entes territoriales en salud</v>
      </c>
      <c r="C80" s="164" t="str">
        <f>+DESF13!C81</f>
        <v>ODS 3. Salud y Bienestar</v>
      </c>
      <c r="D80" s="164" t="str">
        <f>+DESF13!D81</f>
        <v>2. Direccionamiento estratégico y planeación</v>
      </c>
      <c r="E80" s="164" t="str">
        <f>+DESF13!E81</f>
        <v>2.1. Planeación Institucional</v>
      </c>
      <c r="F80" s="164" t="str">
        <f>+DESF13!F81</f>
        <v>N/A</v>
      </c>
      <c r="G80" s="164" t="str">
        <f>+DESF13!G81</f>
        <v>Oficina de Promoción Social</v>
      </c>
      <c r="H80" s="164">
        <f>+DESF13!H81</f>
        <v>1600</v>
      </c>
      <c r="I80" s="164" t="str">
        <f>+DESF13!I81</f>
        <v>Transversalización del enfoque diferencial</v>
      </c>
      <c r="J80" s="164" t="str">
        <f>+DESF13!J81</f>
        <v>Realizar seguimiento al plan de asistencia técnica a los actores que conforman el SGSSS y de la protección social para la transversalización del enfoque diferencial en salud y protección social.</v>
      </c>
      <c r="K80" s="164" t="str">
        <f>+DESF13!K81</f>
        <v>1600-22</v>
      </c>
      <c r="L80" s="164" t="str">
        <f>+DESF13!L81</f>
        <v xml:space="preserve">Informe de seguimiento a la asistencia técnica brindada para el fortalecimiento del talento humano de los actores del SGSSS y de la protección social. </v>
      </c>
      <c r="M80" s="164" t="str">
        <f>+DESF13!N81</f>
        <v>Informe elaborado</v>
      </c>
      <c r="N80" s="164" t="str">
        <f>+DESF13!O81</f>
        <v>Número</v>
      </c>
      <c r="O80" s="165" t="str">
        <f>+DESF13!Q81</f>
        <v>C-1905-0300-10-20106A1</v>
      </c>
      <c r="P80" s="165" t="str">
        <f>+DESF13!R81</f>
        <v>C-1905-0300-10-20106A1-1905050-02</v>
      </c>
      <c r="Q80" s="103">
        <f>+DESF13!S81</f>
        <v>2688622361</v>
      </c>
      <c r="R80" s="109">
        <f>+DESF13!T81</f>
        <v>4</v>
      </c>
      <c r="S80" s="109">
        <v>1</v>
      </c>
      <c r="T80" s="164" t="s">
        <v>820</v>
      </c>
      <c r="U80" s="105">
        <f>+DESF13!W81</f>
        <v>47642552</v>
      </c>
      <c r="V80" s="109">
        <v>1</v>
      </c>
      <c r="W80" s="166">
        <v>1</v>
      </c>
      <c r="X80" s="109">
        <v>0</v>
      </c>
      <c r="Y80" s="167">
        <v>47642552</v>
      </c>
      <c r="Z80" s="168">
        <v>7.0880243642867186E-2</v>
      </c>
      <c r="AA80" s="169" t="s">
        <v>2162</v>
      </c>
      <c r="AB80" s="169"/>
      <c r="AC80" s="169" t="s">
        <v>2163</v>
      </c>
      <c r="AD80" s="169" t="s">
        <v>2164</v>
      </c>
      <c r="AE80" s="169" t="s">
        <v>2156</v>
      </c>
      <c r="AF80" s="109">
        <f>+DESF13!X81</f>
        <v>1</v>
      </c>
      <c r="AG80" s="164" t="str">
        <f>+DESF13!Y81</f>
        <v xml:space="preserve">Informe trimestral de seguimiento a la asistencia técnica brindada para el fortalecimiento del talento humano de los actores del SGSSS y de la protección social.  </v>
      </c>
      <c r="AH80" s="105">
        <f>+DESF13!Z81</f>
        <v>660244952</v>
      </c>
      <c r="AI80" s="109">
        <v>1</v>
      </c>
      <c r="AJ80" s="166">
        <f t="shared" si="12"/>
        <v>1</v>
      </c>
      <c r="AK80" s="109">
        <f t="shared" si="13"/>
        <v>0</v>
      </c>
      <c r="AL80" s="170">
        <v>107027194</v>
      </c>
      <c r="AM80" s="168">
        <f t="shared" si="14"/>
        <v>0.16210225261972167</v>
      </c>
      <c r="AN80" s="169" t="s">
        <v>2165</v>
      </c>
      <c r="AO80" s="169"/>
      <c r="AP80" s="169" t="s">
        <v>2166</v>
      </c>
      <c r="AQ80" s="169" t="s">
        <v>2164</v>
      </c>
      <c r="AR80" s="169" t="s">
        <v>2167</v>
      </c>
      <c r="AS80" s="109">
        <f t="shared" si="8"/>
        <v>2</v>
      </c>
      <c r="AT80" s="166">
        <f t="shared" si="9"/>
        <v>0.5</v>
      </c>
      <c r="AU80" s="170">
        <f t="shared" si="10"/>
        <v>154669746</v>
      </c>
      <c r="AV80" s="166">
        <f t="shared" si="11"/>
        <v>5.7527508602015977E-2</v>
      </c>
      <c r="AW80" s="171"/>
      <c r="AX80" s="171"/>
      <c r="AY80" s="171"/>
      <c r="AZ80" s="171"/>
      <c r="BA80" s="171"/>
      <c r="BB80" s="171"/>
      <c r="BC80" s="171"/>
      <c r="BD80" s="171"/>
      <c r="BE80" s="171"/>
      <c r="BF80" s="171"/>
      <c r="BG80" s="171"/>
      <c r="BH80" s="171"/>
      <c r="BI80" s="171"/>
    </row>
    <row r="81" spans="1:61" s="172" customFormat="1" ht="59.25" customHeight="1" x14ac:dyDescent="0.2">
      <c r="A81" s="164" t="str">
        <f>+DESF13!A82</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81" s="164" t="str">
        <f>+DESF13!B82</f>
        <v>9.3. Movilización Nueva política de participación social en salud con organizaciones independientes, no ligadas  a la institucionalidad.   Generación de capacidades en pro del derecho a la salud</v>
      </c>
      <c r="C81" s="164" t="str">
        <f>+DESF13!C82</f>
        <v>ODS 3. Salud y Bienestar</v>
      </c>
      <c r="D81" s="164" t="str">
        <f>+DESF13!D82</f>
        <v>2. Direccionamiento estratégico y planeación</v>
      </c>
      <c r="E81" s="164" t="str">
        <f>+DESF13!E82</f>
        <v>2.1. Planeación Institucional</v>
      </c>
      <c r="F81" s="164" t="str">
        <f>+DESF13!F82</f>
        <v>N/A</v>
      </c>
      <c r="G81" s="164" t="str">
        <f>+DESF13!G82</f>
        <v>Oficina de Promoción Social</v>
      </c>
      <c r="H81" s="164">
        <f>+DESF13!H82</f>
        <v>1600</v>
      </c>
      <c r="I81" s="164" t="str">
        <f>+DESF13!I82</f>
        <v>Transversalización del enfoque diferencial</v>
      </c>
      <c r="J81" s="164" t="str">
        <f>+DESF13!J82</f>
        <v>Realizar espacios de dialogo, concertación, socialización, coordinación y articulación con los diferentes actores que hacen parte en la formulación, implementación y seguimiento en la transversalización del enfoque diferencial en salud</v>
      </c>
      <c r="K81" s="164" t="str">
        <f>+DESF13!K82</f>
        <v>1600-23</v>
      </c>
      <c r="L81" s="164" t="str">
        <f>+DESF13!L82</f>
        <v>Informe de los espacios realizados</v>
      </c>
      <c r="M81" s="164" t="str">
        <f>+DESF13!N82</f>
        <v>Informes de espacios realizados</v>
      </c>
      <c r="N81" s="164" t="str">
        <f>+DESF13!O82</f>
        <v>Número</v>
      </c>
      <c r="O81" s="165" t="str">
        <f>+DESF13!Q82</f>
        <v>C-1905-0300-10-20106A1</v>
      </c>
      <c r="P81" s="165" t="str">
        <f>+DESF13!R82</f>
        <v>C-1905-0300-10-20106A1-1905049-02</v>
      </c>
      <c r="Q81" s="103">
        <f>+DESF13!S82</f>
        <v>4275972675</v>
      </c>
      <c r="R81" s="109">
        <f>+DESF13!T82</f>
        <v>14</v>
      </c>
      <c r="S81" s="109">
        <v>1</v>
      </c>
      <c r="T81" s="164" t="s">
        <v>826</v>
      </c>
      <c r="U81" s="105">
        <f>+DESF13!W82</f>
        <v>0</v>
      </c>
      <c r="V81" s="109">
        <v>1</v>
      </c>
      <c r="W81" s="166">
        <v>1</v>
      </c>
      <c r="X81" s="109">
        <v>0</v>
      </c>
      <c r="Y81" s="167"/>
      <c r="Z81" s="168">
        <v>0</v>
      </c>
      <c r="AA81" s="169" t="s">
        <v>2168</v>
      </c>
      <c r="AB81" s="169"/>
      <c r="AC81" s="169" t="s">
        <v>2163</v>
      </c>
      <c r="AD81" s="169" t="s">
        <v>2169</v>
      </c>
      <c r="AE81" s="169" t="s">
        <v>2170</v>
      </c>
      <c r="AF81" s="109">
        <f>+DESF13!X82</f>
        <v>1</v>
      </c>
      <c r="AG81" s="164" t="str">
        <f>+DESF13!Y82</f>
        <v>Informe de los espacios realizados</v>
      </c>
      <c r="AH81" s="105">
        <f>+DESF13!Z82</f>
        <v>0</v>
      </c>
      <c r="AI81" s="109">
        <v>1</v>
      </c>
      <c r="AJ81" s="166">
        <f t="shared" si="12"/>
        <v>1</v>
      </c>
      <c r="AK81" s="109">
        <f t="shared" si="13"/>
        <v>0</v>
      </c>
      <c r="AL81" s="170">
        <v>0</v>
      </c>
      <c r="AM81" s="168" t="e">
        <f t="shared" si="14"/>
        <v>#DIV/0!</v>
      </c>
      <c r="AN81" s="169" t="s">
        <v>2171</v>
      </c>
      <c r="AO81" s="169" t="s">
        <v>2172</v>
      </c>
      <c r="AP81" s="169" t="s">
        <v>2173</v>
      </c>
      <c r="AQ81" s="169"/>
      <c r="AR81" s="169" t="s">
        <v>2174</v>
      </c>
      <c r="AS81" s="109">
        <f t="shared" si="8"/>
        <v>2</v>
      </c>
      <c r="AT81" s="166">
        <f t="shared" si="9"/>
        <v>0.14285714285714285</v>
      </c>
      <c r="AU81" s="170">
        <f t="shared" si="10"/>
        <v>0</v>
      </c>
      <c r="AV81" s="166">
        <f t="shared" si="11"/>
        <v>0</v>
      </c>
      <c r="AW81" s="171"/>
      <c r="AX81" s="171"/>
      <c r="AY81" s="171"/>
      <c r="AZ81" s="171"/>
      <c r="BA81" s="171"/>
      <c r="BB81" s="171"/>
      <c r="BC81" s="171"/>
      <c r="BD81" s="171"/>
      <c r="BE81" s="171"/>
      <c r="BF81" s="171"/>
      <c r="BG81" s="171"/>
      <c r="BH81" s="171"/>
      <c r="BI81" s="171"/>
    </row>
    <row r="82" spans="1:61" s="172" customFormat="1" ht="59.25" customHeight="1" x14ac:dyDescent="0.2">
      <c r="A82" s="164" t="str">
        <f>+DESF13!A83</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82" s="164" t="str">
        <f>+DESF13!B83</f>
        <v xml:space="preserve">6.2. Fortalecer la rectoría del sistema a través de las entidades territoriales en salud </v>
      </c>
      <c r="C82" s="164" t="str">
        <f>+DESF13!C83</f>
        <v>ODS 3. Salud y Bienestar</v>
      </c>
      <c r="D82" s="164" t="str">
        <f>+DESF13!D83</f>
        <v>2. Direccionamiento estratégico y planeación</v>
      </c>
      <c r="E82" s="164" t="str">
        <f>+DESF13!E83</f>
        <v>2.1. Planeación Institucional</v>
      </c>
      <c r="F82" s="164" t="str">
        <f>+DESF13!F83</f>
        <v>N/A</v>
      </c>
      <c r="G82" s="164" t="str">
        <f>+DESF13!G83</f>
        <v>Oficina de Promoción Social</v>
      </c>
      <c r="H82" s="164">
        <f>+DESF13!H83</f>
        <v>1600</v>
      </c>
      <c r="I82" s="164" t="str">
        <f>+DESF13!I83</f>
        <v>Transversalización del enfoque diferencial</v>
      </c>
      <c r="J82" s="164" t="str">
        <f>+DESF13!J83</f>
        <v>Realizar acciones orientadas a la definición de insumos técnicos y jurídicos para avanzar en la reglamentación del sistema indígena de salud propia intercultural - SISPI en el marco del decreto 1953 de 2014</v>
      </c>
      <c r="K82" s="164" t="str">
        <f>+DESF13!K83</f>
        <v>1600-24</v>
      </c>
      <c r="L82" s="164" t="str">
        <f>+DESF13!L83</f>
        <v>Documento de insumos técnicos y jurídicos para expedición de la reglamentación del SISPI</v>
      </c>
      <c r="M82" s="164" t="str">
        <f>+DESF13!N83</f>
        <v>Documento de insumos elaborado</v>
      </c>
      <c r="N82" s="164" t="str">
        <f>+DESF13!O83</f>
        <v>Número</v>
      </c>
      <c r="O82" s="165" t="str">
        <f>+DESF13!Q83</f>
        <v>C-1905-0300-10-20106A1</v>
      </c>
      <c r="P82" s="165" t="str">
        <f>+DESF13!R83</f>
        <v xml:space="preserve">C-1905-0300-10-20106A1-1905054-02
</v>
      </c>
      <c r="Q82" s="103">
        <f>+DESF13!S83</f>
        <v>1500000000</v>
      </c>
      <c r="R82" s="109">
        <f>+DESF13!T83</f>
        <v>4</v>
      </c>
      <c r="S82" s="109">
        <v>1</v>
      </c>
      <c r="T82" s="164" t="s">
        <v>2175</v>
      </c>
      <c r="U82" s="105">
        <f>+DESF13!W83</f>
        <v>0</v>
      </c>
      <c r="V82" s="109">
        <v>1</v>
      </c>
      <c r="W82" s="166">
        <v>1</v>
      </c>
      <c r="X82" s="109">
        <v>0</v>
      </c>
      <c r="Y82" s="170">
        <v>0</v>
      </c>
      <c r="Z82" s="168">
        <v>0</v>
      </c>
      <c r="AA82" s="169" t="s">
        <v>2176</v>
      </c>
      <c r="AB82" s="169" t="s">
        <v>2177</v>
      </c>
      <c r="AC82" s="169" t="s">
        <v>2178</v>
      </c>
      <c r="AD82" s="169" t="s">
        <v>2179</v>
      </c>
      <c r="AE82" s="169" t="s">
        <v>2180</v>
      </c>
      <c r="AF82" s="109">
        <f>+DESF13!X83</f>
        <v>1</v>
      </c>
      <c r="AG82" s="164" t="str">
        <f>+DESF13!Y83</f>
        <v>Informe de avance de los insumos técnicos y jurídicos para expedición de la reglamentación del SISPI</v>
      </c>
      <c r="AH82" s="105">
        <f>+DESF13!Z83</f>
        <v>750000000</v>
      </c>
      <c r="AI82" s="109">
        <v>1</v>
      </c>
      <c r="AJ82" s="166">
        <f t="shared" si="12"/>
        <v>1</v>
      </c>
      <c r="AK82" s="109">
        <f t="shared" si="13"/>
        <v>0</v>
      </c>
      <c r="AL82" s="170">
        <v>0</v>
      </c>
      <c r="AM82" s="168">
        <f t="shared" si="14"/>
        <v>0</v>
      </c>
      <c r="AN82" s="169" t="s">
        <v>2181</v>
      </c>
      <c r="AO82" s="169" t="s">
        <v>2118</v>
      </c>
      <c r="AP82" s="169" t="s">
        <v>2118</v>
      </c>
      <c r="AQ82" s="169"/>
      <c r="AR82" s="169" t="s">
        <v>2182</v>
      </c>
      <c r="AS82" s="109">
        <f t="shared" si="8"/>
        <v>2</v>
      </c>
      <c r="AT82" s="166">
        <f t="shared" si="9"/>
        <v>0.5</v>
      </c>
      <c r="AU82" s="170">
        <f t="shared" si="10"/>
        <v>0</v>
      </c>
      <c r="AV82" s="166">
        <f t="shared" si="11"/>
        <v>0</v>
      </c>
      <c r="AW82" s="171"/>
      <c r="AX82" s="171"/>
      <c r="AY82" s="171"/>
      <c r="AZ82" s="171"/>
      <c r="BA82" s="171"/>
      <c r="BB82" s="171"/>
      <c r="BC82" s="171"/>
      <c r="BD82" s="171"/>
      <c r="BE82" s="171"/>
      <c r="BF82" s="171"/>
      <c r="BG82" s="171"/>
      <c r="BH82" s="171"/>
      <c r="BI82" s="171"/>
    </row>
    <row r="83" spans="1:61" s="172" customFormat="1" ht="59.25" customHeight="1" x14ac:dyDescent="0.2">
      <c r="A83" s="164" t="str">
        <f>+DESF13!A84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83" s="164" t="str">
        <f>+DESF13!B84</f>
        <v xml:space="preserve">6.2. Fortalecer la rectoría del sistema a través de las entidades territoriales en salud </v>
      </c>
      <c r="C83" s="164" t="str">
        <f>+DESF13!C84</f>
        <v>ODS 3. Salud y Bienestar</v>
      </c>
      <c r="D83" s="164" t="str">
        <f>+DESF13!D84</f>
        <v>2. Direccionamiento estratégico y planeación</v>
      </c>
      <c r="E83" s="164" t="str">
        <f>+DESF13!E84</f>
        <v>2.1. Planeación Institucional</v>
      </c>
      <c r="F83" s="164" t="str">
        <f>+DESF13!F84</f>
        <v>N/A</v>
      </c>
      <c r="G83" s="164" t="str">
        <f>+DESF13!G84</f>
        <v>Oficina de Promoción Social</v>
      </c>
      <c r="H83" s="164">
        <f>+DESF13!H84</f>
        <v>1600</v>
      </c>
      <c r="I83" s="164" t="str">
        <f>+DESF13!I84</f>
        <v>Transversalización del enfoque diferencial</v>
      </c>
      <c r="J83" s="164" t="str">
        <f>+DESF13!J84</f>
        <v>Apoyar el acompañamiento psicosocial a población migrante, Colombianos retornados y comunidades de acogida.</v>
      </c>
      <c r="K83" s="164" t="str">
        <f>+DESF13!K84</f>
        <v>1600-25</v>
      </c>
      <c r="L83" s="164" t="str">
        <f>+DESF13!L84</f>
        <v>Informe de las acciones de acompañamiento psicosocial a población migrante, Colombianos retornados y comunidades de acogida.</v>
      </c>
      <c r="M83" s="164" t="str">
        <f>+DESF13!N84</f>
        <v>Numero de informes elaborados</v>
      </c>
      <c r="N83" s="164" t="str">
        <f>+DESF13!O84</f>
        <v>Número</v>
      </c>
      <c r="O83" s="165" t="str">
        <f>+DESF13!Q84</f>
        <v>C-1905-0300-10-20106A1</v>
      </c>
      <c r="P83" s="165" t="str">
        <f>+DESF13!R84</f>
        <v xml:space="preserve">C-1905-0300-10-20106A1-1905054-02
</v>
      </c>
      <c r="Q83" s="103">
        <f>+DESF13!S84</f>
        <v>6774376387</v>
      </c>
      <c r="R83" s="109">
        <f>+DESF13!T84</f>
        <v>4</v>
      </c>
      <c r="S83" s="109">
        <v>0</v>
      </c>
      <c r="T83" s="164" t="s">
        <v>837</v>
      </c>
      <c r="U83" s="105">
        <f>+DESF13!W84</f>
        <v>0</v>
      </c>
      <c r="V83" s="109">
        <v>0</v>
      </c>
      <c r="W83" s="166" t="e">
        <v>#DIV/0!</v>
      </c>
      <c r="X83" s="109">
        <v>0</v>
      </c>
      <c r="Y83" s="170"/>
      <c r="Z83" s="168" t="e">
        <v>#DIV/0!</v>
      </c>
      <c r="AA83" s="169" t="s">
        <v>2183</v>
      </c>
      <c r="AB83" s="195" t="s">
        <v>2184</v>
      </c>
      <c r="AC83" s="169"/>
      <c r="AD83" s="195" t="s">
        <v>2185</v>
      </c>
      <c r="AE83" s="169" t="s">
        <v>2145</v>
      </c>
      <c r="AF83" s="109">
        <f>+DESF13!X84</f>
        <v>1</v>
      </c>
      <c r="AG83" s="164" t="str">
        <f>+DESF13!Y84</f>
        <v>Informe de avance que de cuenta del acompañamiento psicosocial a población migrante</v>
      </c>
      <c r="AH83" s="105">
        <f>+DESF13!Z84</f>
        <v>2032312916</v>
      </c>
      <c r="AI83" s="109">
        <v>1</v>
      </c>
      <c r="AJ83" s="166">
        <f t="shared" si="12"/>
        <v>1</v>
      </c>
      <c r="AK83" s="109">
        <f t="shared" si="13"/>
        <v>0</v>
      </c>
      <c r="AL83" s="170">
        <v>0</v>
      </c>
      <c r="AM83" s="168">
        <f t="shared" si="14"/>
        <v>0</v>
      </c>
      <c r="AN83" s="169" t="s">
        <v>2186</v>
      </c>
      <c r="AO83" s="195" t="s">
        <v>2132</v>
      </c>
      <c r="AP83" s="169" t="s">
        <v>2187</v>
      </c>
      <c r="AQ83" s="195" t="s">
        <v>2188</v>
      </c>
      <c r="AR83" s="169" t="s">
        <v>2189</v>
      </c>
      <c r="AS83" s="109">
        <f t="shared" si="8"/>
        <v>1</v>
      </c>
      <c r="AT83" s="166">
        <f t="shared" si="9"/>
        <v>0.25</v>
      </c>
      <c r="AU83" s="170">
        <f t="shared" si="10"/>
        <v>0</v>
      </c>
      <c r="AV83" s="166">
        <f t="shared" si="11"/>
        <v>0</v>
      </c>
      <c r="AW83" s="171"/>
      <c r="AX83" s="171"/>
      <c r="AY83" s="171"/>
      <c r="AZ83" s="171"/>
      <c r="BA83" s="171"/>
      <c r="BB83" s="171"/>
      <c r="BC83" s="171"/>
      <c r="BD83" s="171"/>
      <c r="BE83" s="171"/>
      <c r="BF83" s="171"/>
      <c r="BG83" s="171"/>
      <c r="BH83" s="171"/>
      <c r="BI83" s="171"/>
    </row>
    <row r="84" spans="1:61" s="172" customFormat="1" ht="59.25" customHeight="1" x14ac:dyDescent="0.2">
      <c r="A84" s="164" t="str">
        <f>+DESF13!A85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84" s="164" t="str">
        <f>+DESF13!B85</f>
        <v xml:space="preserve">6.2. Fortalecer la rectoría del sistema a través de las entidades territoriales en salud </v>
      </c>
      <c r="C84" s="164" t="str">
        <f>+DESF13!C85</f>
        <v>ODS 3. Salud y Bienestar</v>
      </c>
      <c r="D84" s="164" t="str">
        <f>+DESF13!D85</f>
        <v>2. Direccionamiento estratégico y planeación</v>
      </c>
      <c r="E84" s="164" t="str">
        <f>+DESF13!E85</f>
        <v>2.1. Planeación Institucional</v>
      </c>
      <c r="F84" s="164" t="str">
        <f>+DESF13!F85</f>
        <v>N/A</v>
      </c>
      <c r="G84" s="164" t="str">
        <f>+DESF13!G85</f>
        <v>Oficina de Promoción Social</v>
      </c>
      <c r="H84" s="164">
        <f>+DESF13!H85</f>
        <v>1600</v>
      </c>
      <c r="I84" s="164" t="str">
        <f>+DESF13!I85</f>
        <v>Transversalización del enfoque diferencial</v>
      </c>
      <c r="J84" s="164" t="str">
        <f>+DESF13!J85</f>
        <v xml:space="preserve">
Realizar seguimiento técnico a la atención de la población inimputable y a las transferencias de recursos realizadas a las entidades para el programa</v>
      </c>
      <c r="K84" s="164" t="str">
        <f>+DESF13!K85</f>
        <v>1600-26</v>
      </c>
      <c r="L84" s="164" t="str">
        <f>+DESF13!L85</f>
        <v>Informes de seguimiento a la atención de la población inimputable y a la ejecución de los recursos</v>
      </c>
      <c r="M84" s="164" t="str">
        <f>+DESF13!N85</f>
        <v>Numero de informes elaborados</v>
      </c>
      <c r="N84" s="164" t="str">
        <f>+DESF13!O85</f>
        <v>Número</v>
      </c>
      <c r="O84" s="165" t="str">
        <f>+DESF13!Q85</f>
        <v>A-03-04-01-019</v>
      </c>
      <c r="P84" s="165">
        <f>+DESF13!R85</f>
        <v>0</v>
      </c>
      <c r="Q84" s="103">
        <f>+DESF13!S85</f>
        <v>29500824000</v>
      </c>
      <c r="R84" s="109">
        <f>+DESF13!T85</f>
        <v>6</v>
      </c>
      <c r="S84" s="109">
        <v>1</v>
      </c>
      <c r="T84" s="164" t="s">
        <v>843</v>
      </c>
      <c r="U84" s="105">
        <f>+DESF13!W85</f>
        <v>0</v>
      </c>
      <c r="V84" s="109">
        <v>1</v>
      </c>
      <c r="W84" s="166">
        <v>1</v>
      </c>
      <c r="X84" s="109">
        <v>0</v>
      </c>
      <c r="Y84" s="167"/>
      <c r="Z84" s="168">
        <v>0</v>
      </c>
      <c r="AA84" s="169" t="s">
        <v>2190</v>
      </c>
      <c r="AB84" s="195" t="s">
        <v>1911</v>
      </c>
      <c r="AC84" s="169"/>
      <c r="AD84" s="169"/>
      <c r="AE84" s="169" t="s">
        <v>2191</v>
      </c>
      <c r="AF84" s="109">
        <f>+DESF13!X85</f>
        <v>2</v>
      </c>
      <c r="AG84" s="164" t="str">
        <f>+DESF13!Y85</f>
        <v>Informe técnico sobre la atención brindada a la población inimputable
Informe de seguimiento financiero a la asignación de recursos</v>
      </c>
      <c r="AH84" s="105">
        <f>+DESF13!Z85</f>
        <v>29500824000</v>
      </c>
      <c r="AI84" s="109">
        <v>2</v>
      </c>
      <c r="AJ84" s="166">
        <f t="shared" si="12"/>
        <v>1</v>
      </c>
      <c r="AK84" s="109">
        <f t="shared" si="13"/>
        <v>0</v>
      </c>
      <c r="AL84" s="170">
        <v>29481994000</v>
      </c>
      <c r="AM84" s="168">
        <f>AL84/AH84</f>
        <v>0.99936171274402374</v>
      </c>
      <c r="AN84" s="169" t="s">
        <v>2192</v>
      </c>
      <c r="AO84" s="195"/>
      <c r="AP84" s="169"/>
      <c r="AQ84" s="169"/>
      <c r="AR84" s="169" t="s">
        <v>2193</v>
      </c>
      <c r="AS84" s="109">
        <f t="shared" si="8"/>
        <v>3</v>
      </c>
      <c r="AT84" s="166">
        <f t="shared" si="9"/>
        <v>0.5</v>
      </c>
      <c r="AU84" s="170">
        <f t="shared" si="10"/>
        <v>29481994000</v>
      </c>
      <c r="AV84" s="166">
        <f t="shared" si="11"/>
        <v>0.99936171274402374</v>
      </c>
      <c r="AW84" s="171"/>
      <c r="AX84" s="171"/>
      <c r="AY84" s="171"/>
      <c r="AZ84" s="171"/>
      <c r="BA84" s="171"/>
      <c r="BB84" s="171"/>
      <c r="BC84" s="171"/>
      <c r="BD84" s="171"/>
      <c r="BE84" s="171"/>
      <c r="BF84" s="171"/>
      <c r="BG84" s="171"/>
      <c r="BH84" s="171"/>
      <c r="BI84" s="171"/>
    </row>
    <row r="85" spans="1:61" s="172" customFormat="1" ht="59.25" customHeight="1" x14ac:dyDescent="0.2">
      <c r="A85" s="164" t="str">
        <f>+DESF13!A86</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85" s="164" t="str">
        <f>+DESF13!B86</f>
        <v xml:space="preserve">6.2. Fortalecer la rectoría del sistema a través de las entidades territoriales en salud </v>
      </c>
      <c r="C85" s="164" t="str">
        <f>+DESF13!C86</f>
        <v>ODS 3. Salud y Bienestar</v>
      </c>
      <c r="D85" s="164" t="str">
        <f>+DESF13!D86</f>
        <v>2. Direccionamiento estratégico y planeación</v>
      </c>
      <c r="E85" s="164" t="str">
        <f>+DESF13!E86</f>
        <v>2.1. Planeación Institucional</v>
      </c>
      <c r="F85" s="164" t="str">
        <f>+DESF13!F86</f>
        <v>N/A</v>
      </c>
      <c r="G85" s="164" t="str">
        <f>+DESF13!G86</f>
        <v>Oficina de Promoción Social</v>
      </c>
      <c r="H85" s="164">
        <f>+DESF13!H86</f>
        <v>1600</v>
      </c>
      <c r="I85" s="164" t="str">
        <f>+DESF13!I86</f>
        <v>Transversalización del enfoque diferencial</v>
      </c>
      <c r="J85" s="164" t="str">
        <f>+DESF13!J86</f>
        <v xml:space="preserve">
Transferir recursos a entidades para la implementación de acciones sectoriales para persona mayor / habitante de calle</v>
      </c>
      <c r="K85" s="164" t="str">
        <f>+DESF13!K86</f>
        <v>1600-27</v>
      </c>
      <c r="L85" s="164" t="str">
        <f>+DESF13!L86</f>
        <v>Informes de seguimiento a la implementación de las acciones sectoriales de la política pública de persona mayor</v>
      </c>
      <c r="M85" s="164" t="str">
        <f>+DESF13!N86</f>
        <v>Numero de informes elaborados</v>
      </c>
      <c r="N85" s="164" t="str">
        <f>+DESF13!O86</f>
        <v>Número</v>
      </c>
      <c r="O85" s="165" t="str">
        <f>+DESF13!Q86</f>
        <v>A-03-03-02-003</v>
      </c>
      <c r="P85" s="165">
        <f>+DESF13!R86</f>
        <v>0</v>
      </c>
      <c r="Q85" s="103">
        <f>+DESF13!S86</f>
        <v>683038000</v>
      </c>
      <c r="R85" s="109">
        <f>+DESF13!T86</f>
        <v>4</v>
      </c>
      <c r="S85" s="109">
        <v>1</v>
      </c>
      <c r="T85" s="164" t="s">
        <v>850</v>
      </c>
      <c r="U85" s="105">
        <f>+DESF13!W86</f>
        <v>0</v>
      </c>
      <c r="V85" s="109">
        <v>1</v>
      </c>
      <c r="W85" s="166">
        <v>1</v>
      </c>
      <c r="X85" s="109">
        <v>0</v>
      </c>
      <c r="Y85" s="170">
        <v>0</v>
      </c>
      <c r="Z85" s="168">
        <v>0</v>
      </c>
      <c r="AA85" s="169" t="s">
        <v>2194</v>
      </c>
      <c r="AB85" s="195" t="s">
        <v>2195</v>
      </c>
      <c r="AC85" s="169"/>
      <c r="AD85" s="169" t="s">
        <v>2196</v>
      </c>
      <c r="AE85" s="169" t="s">
        <v>2197</v>
      </c>
      <c r="AF85" s="109">
        <f>+DESF13!X86</f>
        <v>1</v>
      </c>
      <c r="AG85" s="164" t="str">
        <f>+DESF13!Y86</f>
        <v>Informe de seguimiento a la transferencia de recursos</v>
      </c>
      <c r="AH85" s="105">
        <f>+DESF13!Z86</f>
        <v>0</v>
      </c>
      <c r="AI85" s="109">
        <v>1</v>
      </c>
      <c r="AJ85" s="166">
        <f t="shared" si="12"/>
        <v>1</v>
      </c>
      <c r="AK85" s="109">
        <f t="shared" si="13"/>
        <v>0</v>
      </c>
      <c r="AL85" s="170">
        <v>0</v>
      </c>
      <c r="AM85" s="168" t="e">
        <f t="shared" si="14"/>
        <v>#DIV/0!</v>
      </c>
      <c r="AN85" s="169" t="s">
        <v>2198</v>
      </c>
      <c r="AO85" s="195" t="s">
        <v>2199</v>
      </c>
      <c r="AP85" s="169"/>
      <c r="AQ85" s="169" t="s">
        <v>2200</v>
      </c>
      <c r="AR85" s="169" t="s">
        <v>2201</v>
      </c>
      <c r="AS85" s="109">
        <f t="shared" si="8"/>
        <v>2</v>
      </c>
      <c r="AT85" s="166">
        <f t="shared" si="9"/>
        <v>0.5</v>
      </c>
      <c r="AU85" s="170">
        <f t="shared" si="10"/>
        <v>0</v>
      </c>
      <c r="AV85" s="166">
        <f t="shared" si="11"/>
        <v>0</v>
      </c>
      <c r="AW85" s="171"/>
      <c r="AX85" s="171"/>
      <c r="AY85" s="171"/>
      <c r="AZ85" s="171"/>
      <c r="BA85" s="171"/>
      <c r="BB85" s="171"/>
      <c r="BC85" s="171"/>
      <c r="BD85" s="171"/>
      <c r="BE85" s="171"/>
      <c r="BF85" s="171"/>
      <c r="BG85" s="171"/>
      <c r="BH85" s="171"/>
      <c r="BI85" s="171"/>
    </row>
    <row r="86" spans="1:61" s="172" customFormat="1" ht="59.25" customHeight="1" x14ac:dyDescent="0.2">
      <c r="A86" s="164" t="str">
        <f>+DESF13!A87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86" s="164" t="str">
        <f>+DESF13!B87</f>
        <v xml:space="preserve">6.2. Fortalecer la rectoría del sistema a través de las entidades territoriales en salud </v>
      </c>
      <c r="C86" s="164" t="str">
        <f>+DESF13!C87</f>
        <v>ODS 3. Salud y Bienestar</v>
      </c>
      <c r="D86" s="164" t="str">
        <f>+DESF13!D87</f>
        <v>2. Direccionamiento estratégico y planeación</v>
      </c>
      <c r="E86" s="164" t="str">
        <f>+DESF13!E87</f>
        <v>2.1. Planeación Institucional</v>
      </c>
      <c r="F86" s="164" t="str">
        <f>+DESF13!F87</f>
        <v>N/A</v>
      </c>
      <c r="G86" s="164" t="str">
        <f>+DESF13!G87</f>
        <v>Oficina de Promoción Social</v>
      </c>
      <c r="H86" s="164">
        <f>+DESF13!H87</f>
        <v>1600</v>
      </c>
      <c r="I86" s="164" t="str">
        <f>+DESF13!I87</f>
        <v>Transversalización del enfoque diferencial</v>
      </c>
      <c r="J86" s="164" t="str">
        <f>+DESF13!J87</f>
        <v xml:space="preserve">
Transferir recursos a entidades para la implementación de las medidas de atención para las mujeres víctimas de violencia y de sus hijas y/o hijos</v>
      </c>
      <c r="K86" s="164" t="str">
        <f>+DESF13!K87</f>
        <v>1600-28</v>
      </c>
      <c r="L86" s="164" t="str">
        <f>+DESF13!L87</f>
        <v xml:space="preserve">Informes de seguimiento a la  implementación y fortalecimiento de Medidas de atención para mujeres victimas de violencia. </v>
      </c>
      <c r="M86" s="164" t="str">
        <f>+DESF13!N87</f>
        <v>Numero de informes elaborados</v>
      </c>
      <c r="N86" s="164" t="str">
        <f>+DESF13!O87</f>
        <v>Número</v>
      </c>
      <c r="O86" s="165" t="str">
        <f>+DESF13!Q87</f>
        <v>A-03-03-04-052</v>
      </c>
      <c r="P86" s="165">
        <f>+DESF13!R87</f>
        <v>0</v>
      </c>
      <c r="Q86" s="103">
        <f>+DESF13!S87</f>
        <v>14494463961</v>
      </c>
      <c r="R86" s="109">
        <f>+DESF13!T87</f>
        <v>4</v>
      </c>
      <c r="S86" s="109">
        <v>1</v>
      </c>
      <c r="T86" s="164" t="s">
        <v>856</v>
      </c>
      <c r="U86" s="105">
        <f>+DESF13!W87</f>
        <v>0</v>
      </c>
      <c r="V86" s="109">
        <v>1</v>
      </c>
      <c r="W86" s="166">
        <v>1</v>
      </c>
      <c r="X86" s="109">
        <v>0</v>
      </c>
      <c r="Y86" s="167">
        <v>0</v>
      </c>
      <c r="Z86" s="168">
        <v>0</v>
      </c>
      <c r="AA86" s="169" t="s">
        <v>2202</v>
      </c>
      <c r="AB86" s="169" t="s">
        <v>2203</v>
      </c>
      <c r="AC86" s="169"/>
      <c r="AD86" s="169" t="s">
        <v>2122</v>
      </c>
      <c r="AE86" s="169" t="s">
        <v>2197</v>
      </c>
      <c r="AF86" s="109">
        <f>+DESF13!X87</f>
        <v>1</v>
      </c>
      <c r="AG86" s="164" t="str">
        <f>+DESF13!Y87</f>
        <v>Informe de seguimiento a la implementación de las medidas de atención</v>
      </c>
      <c r="AH86" s="105">
        <f>+DESF13!Z87</f>
        <v>0</v>
      </c>
      <c r="AI86" s="109">
        <v>1</v>
      </c>
      <c r="AJ86" s="166">
        <f t="shared" si="12"/>
        <v>1</v>
      </c>
      <c r="AK86" s="109">
        <f t="shared" si="13"/>
        <v>0</v>
      </c>
      <c r="AL86" s="170">
        <v>0</v>
      </c>
      <c r="AM86" s="168" t="e">
        <f>AL86/AH86</f>
        <v>#DIV/0!</v>
      </c>
      <c r="AN86" s="169" t="s">
        <v>2204</v>
      </c>
      <c r="AO86" s="169" t="s">
        <v>2205</v>
      </c>
      <c r="AP86" s="169"/>
      <c r="AQ86" s="169" t="s">
        <v>2206</v>
      </c>
      <c r="AR86" s="169" t="s">
        <v>2201</v>
      </c>
      <c r="AS86" s="109">
        <f t="shared" si="8"/>
        <v>2</v>
      </c>
      <c r="AT86" s="166">
        <f t="shared" si="9"/>
        <v>0.5</v>
      </c>
      <c r="AU86" s="170">
        <f t="shared" si="10"/>
        <v>0</v>
      </c>
      <c r="AV86" s="166">
        <f t="shared" si="11"/>
        <v>0</v>
      </c>
      <c r="AW86" s="171"/>
      <c r="AX86" s="171"/>
      <c r="AY86" s="171"/>
      <c r="AZ86" s="171"/>
      <c r="BA86" s="171"/>
      <c r="BB86" s="171"/>
      <c r="BC86" s="171"/>
      <c r="BD86" s="171"/>
      <c r="BE86" s="171"/>
      <c r="BF86" s="171"/>
      <c r="BG86" s="171"/>
      <c r="BH86" s="171"/>
      <c r="BI86" s="171"/>
    </row>
    <row r="87" spans="1:61" s="172" customFormat="1" ht="59.25" customHeight="1" x14ac:dyDescent="0.2">
      <c r="A87" s="164" t="str">
        <f>+DESF13!A88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87" s="164" t="str">
        <f>+DESF13!B88</f>
        <v xml:space="preserve">6.2. Fortalecer la rectoría del sistema a través de las entidades territoriales en salud </v>
      </c>
      <c r="C87" s="164" t="str">
        <f>+DESF13!C88</f>
        <v>ODS 3. Salud y Bienestar</v>
      </c>
      <c r="D87" s="164" t="str">
        <f>+DESF13!D88</f>
        <v>2. Direccionamiento estratégico y planeación</v>
      </c>
      <c r="E87" s="164" t="str">
        <f>+DESF13!E88</f>
        <v>2.1. Planeación Institucional</v>
      </c>
      <c r="F87" s="164" t="str">
        <f>+DESF13!F88</f>
        <v>N/A</v>
      </c>
      <c r="G87" s="164" t="str">
        <f>+DESF13!G88</f>
        <v>Oficina de Promoción Social</v>
      </c>
      <c r="H87" s="164">
        <f>+DESF13!H88</f>
        <v>1600</v>
      </c>
      <c r="I87" s="164" t="str">
        <f>+DESF13!I88</f>
        <v>Transversalización del enfoque diferencial</v>
      </c>
      <c r="J87" s="164" t="str">
        <f>+DESF13!J88</f>
        <v>Transferir recursos a E.T. y/o ESES para la implementación del programa de atención psicosocial y salud integral a víctimas de la violencia</v>
      </c>
      <c r="K87" s="164" t="str">
        <f>+DESF13!K88</f>
        <v>1600-29</v>
      </c>
      <c r="L87" s="164" t="str">
        <f>+DESF13!L88</f>
        <v xml:space="preserve">Informes de seguimiento a la implementación del PAPSIVI </v>
      </c>
      <c r="M87" s="164" t="str">
        <f>+DESF13!N88</f>
        <v>Número de informes elaborados</v>
      </c>
      <c r="N87" s="164" t="str">
        <f>+DESF13!O88</f>
        <v>Número</v>
      </c>
      <c r="O87" s="165" t="str">
        <f>+DESF13!Q88</f>
        <v>A-03-03-04-052</v>
      </c>
      <c r="P87" s="165">
        <f>+DESF13!R88</f>
        <v>0</v>
      </c>
      <c r="Q87" s="103">
        <f>+DESF13!S88</f>
        <v>23503892705</v>
      </c>
      <c r="R87" s="109">
        <f>+DESF13!T88</f>
        <v>4</v>
      </c>
      <c r="S87" s="109">
        <v>1</v>
      </c>
      <c r="T87" s="164" t="s">
        <v>861</v>
      </c>
      <c r="U87" s="105">
        <f>+DESF13!W88</f>
        <v>0</v>
      </c>
      <c r="V87" s="109">
        <v>1</v>
      </c>
      <c r="W87" s="166">
        <v>1</v>
      </c>
      <c r="X87" s="109">
        <v>0</v>
      </c>
      <c r="Y87" s="167"/>
      <c r="Z87" s="168">
        <v>0</v>
      </c>
      <c r="AA87" s="169" t="s">
        <v>2069</v>
      </c>
      <c r="AB87" s="169" t="s">
        <v>2070</v>
      </c>
      <c r="AC87" s="169"/>
      <c r="AD87" s="169"/>
      <c r="AE87" s="169" t="s">
        <v>2207</v>
      </c>
      <c r="AF87" s="109">
        <f>+DESF13!X88</f>
        <v>1</v>
      </c>
      <c r="AG87" s="164" t="str">
        <f>+DESF13!Y88</f>
        <v>Informe de seguimiento a ejecución de los recursos transferidos</v>
      </c>
      <c r="AH87" s="105">
        <f>+DESF13!Z88</f>
        <v>23503892705</v>
      </c>
      <c r="AI87" s="109">
        <v>1</v>
      </c>
      <c r="AJ87" s="166">
        <f t="shared" si="12"/>
        <v>1</v>
      </c>
      <c r="AK87" s="109">
        <f t="shared" si="13"/>
        <v>0</v>
      </c>
      <c r="AL87" s="170">
        <v>23503892705</v>
      </c>
      <c r="AM87" s="168">
        <f>AL87/AH87</f>
        <v>1</v>
      </c>
      <c r="AN87" s="169" t="s">
        <v>2072</v>
      </c>
      <c r="AO87" s="169"/>
      <c r="AP87" s="169"/>
      <c r="AQ87" s="169"/>
      <c r="AR87" s="169" t="s">
        <v>2208</v>
      </c>
      <c r="AS87" s="109">
        <f t="shared" ref="AS87:AS106" si="15">V87+AI87</f>
        <v>2</v>
      </c>
      <c r="AT87" s="166">
        <f t="shared" si="9"/>
        <v>0.5</v>
      </c>
      <c r="AU87" s="170">
        <f t="shared" si="10"/>
        <v>23503892705</v>
      </c>
      <c r="AV87" s="166">
        <f t="shared" si="11"/>
        <v>1</v>
      </c>
      <c r="AW87" s="171"/>
      <c r="AX87" s="171"/>
      <c r="AY87" s="171"/>
      <c r="AZ87" s="171"/>
      <c r="BA87" s="171"/>
      <c r="BB87" s="171"/>
      <c r="BC87" s="171"/>
      <c r="BD87" s="171"/>
      <c r="BE87" s="171"/>
      <c r="BF87" s="171"/>
      <c r="BG87" s="171"/>
      <c r="BH87" s="171"/>
      <c r="BI87" s="171"/>
    </row>
    <row r="88" spans="1:61" s="172" customFormat="1" ht="59.25" customHeight="1" x14ac:dyDescent="0.2">
      <c r="A88" s="164" t="str">
        <f>+DESF13!A89</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88" s="164" t="str">
        <f>+DESF13!B89</f>
        <v xml:space="preserve">6.2. Fortalecer la rectoría del sistema a través de las entidades territoriales en salud </v>
      </c>
      <c r="C88" s="164" t="str">
        <f>+DESF13!C89</f>
        <v>ODS 3. Salud y Bienestar</v>
      </c>
      <c r="D88" s="164" t="str">
        <f>+DESF13!D89</f>
        <v>2. Direccionamiento estratégico y planeación</v>
      </c>
      <c r="E88" s="164" t="str">
        <f>+DESF13!E89</f>
        <v>2.1. Planeación Institucional</v>
      </c>
      <c r="F88" s="164" t="str">
        <f>+DESF13!F89</f>
        <v>N/A</v>
      </c>
      <c r="G88" s="164" t="str">
        <f>+DESF13!G89</f>
        <v>Oficina de Promoción Social</v>
      </c>
      <c r="H88" s="164">
        <f>+DESF13!H89</f>
        <v>1600</v>
      </c>
      <c r="I88" s="164" t="str">
        <f>+DESF13!I89</f>
        <v>Transversalización del enfoque diferencial</v>
      </c>
      <c r="J88" s="164" t="str">
        <f>+DESF13!J89</f>
        <v>Aunar esfuerzos para la implementación, seguimiento y monitoreo de la Medida de Reparación en Salud desde un enfoque psicosocial, a través de procesos de atención psicosocial y de gestión para la atención en salud física y/o mental para las víctimas reconocidas en las nueve (9) Sentencias de supervisión conjunta de la Corte Interamericana de Derechos Humanos.</v>
      </c>
      <c r="K88" s="164" t="str">
        <f>+DESF13!K89</f>
        <v>1600-30</v>
      </c>
      <c r="L88" s="164" t="str">
        <f>+DESF13!L89</f>
        <v>Informe de seguimiento a la implementación de la medida de reparación en salud desde un enfoque psicosocial para víctimas reconocidas en las 9 Sentencias de Supervisión conjunta Corte IDH</v>
      </c>
      <c r="M88" s="164" t="str">
        <f>+DESF13!N89</f>
        <v>Número de informes elaborados</v>
      </c>
      <c r="N88" s="164" t="str">
        <f>+DESF13!O89</f>
        <v>Número</v>
      </c>
      <c r="O88" s="165" t="str">
        <f>+DESF13!Q89</f>
        <v>A-03-10-02-001</v>
      </c>
      <c r="P88" s="165">
        <f>+DESF13!R89</f>
        <v>0</v>
      </c>
      <c r="Q88" s="103">
        <f>+DESF13!S89</f>
        <v>7000000000</v>
      </c>
      <c r="R88" s="109">
        <f>+DESF13!T89</f>
        <v>4</v>
      </c>
      <c r="S88" s="109">
        <v>1</v>
      </c>
      <c r="T88" s="164" t="s">
        <v>866</v>
      </c>
      <c r="U88" s="105">
        <f>+DESF13!W89</f>
        <v>0</v>
      </c>
      <c r="V88" s="109">
        <v>1</v>
      </c>
      <c r="W88" s="166">
        <v>1</v>
      </c>
      <c r="X88" s="109">
        <v>0</v>
      </c>
      <c r="Y88" s="167"/>
      <c r="Z88" s="168">
        <v>0</v>
      </c>
      <c r="AA88" s="169" t="s">
        <v>2209</v>
      </c>
      <c r="AB88" s="169" t="s">
        <v>2210</v>
      </c>
      <c r="AC88" s="169"/>
      <c r="AD88" s="169" t="s">
        <v>2211</v>
      </c>
      <c r="AE88" s="169" t="s">
        <v>2212</v>
      </c>
      <c r="AF88" s="109">
        <f>+DESF13!X89</f>
        <v>1</v>
      </c>
      <c r="AG88" s="164" t="str">
        <f>+DESF13!Y89</f>
        <v>Informe de avance del seguimiento a la implementación de la medida de reparación en salud con enfoque psicosocial</v>
      </c>
      <c r="AH88" s="105">
        <f>+DESF13!Z89</f>
        <v>2100000000</v>
      </c>
      <c r="AI88" s="109">
        <v>1</v>
      </c>
      <c r="AJ88" s="166">
        <f t="shared" si="12"/>
        <v>1</v>
      </c>
      <c r="AK88" s="109">
        <f t="shared" si="13"/>
        <v>0</v>
      </c>
      <c r="AL88" s="170">
        <v>0</v>
      </c>
      <c r="AM88" s="168">
        <f>AL88/AH88</f>
        <v>0</v>
      </c>
      <c r="AN88" s="169" t="s">
        <v>2213</v>
      </c>
      <c r="AO88" s="169"/>
      <c r="AP88" s="169" t="s">
        <v>2214</v>
      </c>
      <c r="AQ88" s="169" t="s">
        <v>2215</v>
      </c>
      <c r="AR88" s="169" t="s">
        <v>2189</v>
      </c>
      <c r="AS88" s="109">
        <f t="shared" si="15"/>
        <v>2</v>
      </c>
      <c r="AT88" s="166">
        <f t="shared" si="9"/>
        <v>0.5</v>
      </c>
      <c r="AU88" s="170">
        <f t="shared" si="10"/>
        <v>0</v>
      </c>
      <c r="AV88" s="166">
        <f t="shared" si="11"/>
        <v>0</v>
      </c>
      <c r="AW88" s="171"/>
      <c r="AX88" s="171"/>
      <c r="AY88" s="171"/>
      <c r="AZ88" s="171"/>
      <c r="BA88" s="171"/>
      <c r="BB88" s="171"/>
      <c r="BC88" s="171"/>
      <c r="BD88" s="171"/>
      <c r="BE88" s="171"/>
      <c r="BF88" s="171"/>
      <c r="BG88" s="171"/>
      <c r="BH88" s="171"/>
      <c r="BI88" s="171"/>
    </row>
    <row r="89" spans="1:61" s="172" customFormat="1" ht="59.25" customHeight="1" x14ac:dyDescent="0.2">
      <c r="A89" s="164" t="str">
        <f>+DESF13!A90</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89" s="164" t="str">
        <f>+DESF13!B90</f>
        <v>9.3. Movilización Nueva política de participación social en salud con organizaciones independientes, no ligadas  a la institucionalidad.   Generación de capacidades en pro del derecho a la salud</v>
      </c>
      <c r="C89" s="164" t="str">
        <f>+DESF13!C90</f>
        <v>ODS 3. Salud y Bienestar</v>
      </c>
      <c r="D89" s="164" t="str">
        <f>+DESF13!D90</f>
        <v>2. Direccionamiento estratégico y planeación</v>
      </c>
      <c r="E89" s="164" t="str">
        <f>+DESF13!E90</f>
        <v>2.1. Planeación Institucional</v>
      </c>
      <c r="F89" s="164" t="str">
        <f>+DESF13!F90</f>
        <v>N/A</v>
      </c>
      <c r="G89" s="164" t="str">
        <f>+DESF13!G90</f>
        <v xml:space="preserve"> Oficina de Promoción Social </v>
      </c>
      <c r="H89" s="164">
        <f>+DESF13!H90</f>
        <v>1600</v>
      </c>
      <c r="I89" s="164" t="str">
        <f>+DESF13!I90</f>
        <v xml:space="preserve"> Transversalización del enfoque diferencial </v>
      </c>
      <c r="J89" s="164" t="str">
        <f>+DESF13!J90</f>
        <v>Realizar espacios de dialogo, concertación, socialización, coordinación y articulación con los diferentes actores que hacen parte en la formulación, implementación y seguimiento en la transversalización del enfoque diferencial en salud</v>
      </c>
      <c r="K89" s="164" t="str">
        <f>+DESF13!K90</f>
        <v>1600-31</v>
      </c>
      <c r="L89" s="164" t="str">
        <f>+DESF13!L90</f>
        <v>Informe de los espacios realizados</v>
      </c>
      <c r="M89" s="164" t="str">
        <f>+DESF13!N90</f>
        <v>Informe de los espacios realizados</v>
      </c>
      <c r="N89" s="164" t="str">
        <f>+DESF13!O90</f>
        <v>Informe de los espacios realizados</v>
      </c>
      <c r="O89" s="165" t="str">
        <f>+DESF13!Q90</f>
        <v>C-1905-0300-10-20106A1</v>
      </c>
      <c r="P89" s="165" t="str">
        <f>+DESF13!R90</f>
        <v>C-1905-0300-10-20106A1-1905050-02</v>
      </c>
      <c r="Q89" s="103">
        <f>+DESF13!S90</f>
        <v>85793002</v>
      </c>
      <c r="R89" s="109">
        <f>+DESF13!T90</f>
        <v>1</v>
      </c>
      <c r="S89" s="109"/>
      <c r="T89" s="164"/>
      <c r="U89" s="105">
        <f>+DESF13!W90</f>
        <v>0</v>
      </c>
      <c r="V89" s="109"/>
      <c r="W89" s="166"/>
      <c r="X89" s="109"/>
      <c r="Y89" s="167"/>
      <c r="Z89" s="168"/>
      <c r="AA89" s="169"/>
      <c r="AB89" s="169"/>
      <c r="AC89" s="169"/>
      <c r="AD89" s="169"/>
      <c r="AE89" s="109" t="s">
        <v>2216</v>
      </c>
      <c r="AF89" s="109">
        <f>+DESF13!X90</f>
        <v>0</v>
      </c>
      <c r="AG89" s="164" t="str">
        <f>+DESF13!Y90</f>
        <v xml:space="preserve"> Informe de los espacios realizados </v>
      </c>
      <c r="AH89" s="105">
        <f>+DESF13!Z90</f>
        <v>0</v>
      </c>
      <c r="AI89" s="109"/>
      <c r="AJ89" s="166">
        <v>0</v>
      </c>
      <c r="AK89" s="109">
        <f t="shared" ref="AK89:AK90" si="16">+AF89-AI89</f>
        <v>0</v>
      </c>
      <c r="AL89" s="170">
        <v>0</v>
      </c>
      <c r="AM89" s="168" t="e">
        <f>AL89/AH89</f>
        <v>#DIV/0!</v>
      </c>
      <c r="AN89" s="169" t="s">
        <v>2217</v>
      </c>
      <c r="AO89" s="169"/>
      <c r="AP89" s="169"/>
      <c r="AQ89" s="169"/>
      <c r="AR89" s="169" t="s">
        <v>2218</v>
      </c>
      <c r="AS89" s="109">
        <f t="shared" ref="AS89:AS90" si="17">V89+AI89</f>
        <v>0</v>
      </c>
      <c r="AT89" s="166">
        <f t="shared" ref="AT89:AT90" si="18">+AS89/R89</f>
        <v>0</v>
      </c>
      <c r="AU89" s="170">
        <f t="shared" ref="AU89:AU90" si="19">+AL89+Y89</f>
        <v>0</v>
      </c>
      <c r="AV89" s="166">
        <f t="shared" ref="AV89:AV90" si="20">+AU89/Q89</f>
        <v>0</v>
      </c>
      <c r="AW89" s="171"/>
      <c r="AX89" s="171"/>
      <c r="AY89" s="171"/>
      <c r="AZ89" s="171"/>
      <c r="BA89" s="171"/>
      <c r="BB89" s="171"/>
      <c r="BC89" s="171"/>
      <c r="BD89" s="171"/>
      <c r="BE89" s="171"/>
      <c r="BF89" s="171"/>
      <c r="BG89" s="171"/>
      <c r="BH89" s="171"/>
      <c r="BI89" s="171"/>
    </row>
    <row r="90" spans="1:61" s="172" customFormat="1" ht="59.25" customHeight="1" x14ac:dyDescent="0.2">
      <c r="A90" s="164" t="str">
        <f>+DESF13!A91</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90" s="164" t="str">
        <f>+DESF13!B91</f>
        <v>9.3. Movilización Nueva política de participación social en salud con organizaciones independientes, no ligadas  a la institucionalidad.   Generación de capacidades en pro del derecho a la salud</v>
      </c>
      <c r="C90" s="164" t="str">
        <f>+DESF13!C91</f>
        <v>ODS 3. Salud y Bienestar</v>
      </c>
      <c r="D90" s="164" t="str">
        <f>+DESF13!D91</f>
        <v>2. Direccionamiento estratégico y planeación</v>
      </c>
      <c r="E90" s="164" t="str">
        <f>+DESF13!E91</f>
        <v>2.1. Planeación Institucional</v>
      </c>
      <c r="F90" s="164" t="str">
        <f>+DESF13!F91</f>
        <v>N/A</v>
      </c>
      <c r="G90" s="164" t="str">
        <f>+DESF13!G91</f>
        <v xml:space="preserve"> Oficina de Promoción Social </v>
      </c>
      <c r="H90" s="164">
        <f>+DESF13!H91</f>
        <v>1600</v>
      </c>
      <c r="I90" s="164" t="str">
        <f>+DESF13!I91</f>
        <v xml:space="preserve"> Transversalización del enfoque diferencial </v>
      </c>
      <c r="J90" s="164" t="str">
        <f>+DESF13!J91</f>
        <v>Realizar espacios de dialogo, concertación, socialización, coordinación y articulación con los diferentes actores que hacen parte en la formulación, implementación y seguimiento en la transversalización del enfoque diferencial en salud</v>
      </c>
      <c r="K90" s="164" t="str">
        <f>+DESF13!K91</f>
        <v>1600-32</v>
      </c>
      <c r="L90" s="164" t="str">
        <f>+DESF13!L91</f>
        <v>Informe de los espacios realizados</v>
      </c>
      <c r="M90" s="164" t="str">
        <f>+DESF13!N91</f>
        <v>Informes de espacios realizados</v>
      </c>
      <c r="N90" s="164" t="str">
        <f>+DESF13!O91</f>
        <v>Número</v>
      </c>
      <c r="O90" s="165" t="str">
        <f>+DESF13!Q91</f>
        <v>C-1905-0300-10-20106A1</v>
      </c>
      <c r="P90" s="165" t="str">
        <f>+DESF13!R91</f>
        <v>C-1905-0300-10-20106A1-1905054-02</v>
      </c>
      <c r="Q90" s="103">
        <f>+DESF13!S91</f>
        <v>105100000</v>
      </c>
      <c r="R90" s="109">
        <f>+DESF13!T91</f>
        <v>0</v>
      </c>
      <c r="S90" s="109"/>
      <c r="T90" s="164"/>
      <c r="U90" s="105">
        <f>+DESF13!W91</f>
        <v>0</v>
      </c>
      <c r="V90" s="109"/>
      <c r="W90" s="166"/>
      <c r="X90" s="109"/>
      <c r="Y90" s="167"/>
      <c r="Z90" s="168"/>
      <c r="AA90" s="169"/>
      <c r="AB90" s="169"/>
      <c r="AC90" s="169"/>
      <c r="AD90" s="169"/>
      <c r="AE90" s="109" t="s">
        <v>2216</v>
      </c>
      <c r="AF90" s="109">
        <f>+DESF13!X91</f>
        <v>0</v>
      </c>
      <c r="AG90" s="164" t="str">
        <f>+DESF13!Y91</f>
        <v xml:space="preserve"> Informe de los espacios realizados </v>
      </c>
      <c r="AH90" s="105">
        <f>+DESF13!Z91</f>
        <v>0</v>
      </c>
      <c r="AI90" s="109"/>
      <c r="AJ90" s="166">
        <v>0</v>
      </c>
      <c r="AK90" s="109">
        <f t="shared" si="16"/>
        <v>0</v>
      </c>
      <c r="AL90" s="170">
        <v>0</v>
      </c>
      <c r="AM90" s="168" t="e">
        <f>AL90/AH90</f>
        <v>#DIV/0!</v>
      </c>
      <c r="AN90" s="169" t="s">
        <v>2217</v>
      </c>
      <c r="AO90" s="169"/>
      <c r="AP90" s="169"/>
      <c r="AQ90" s="169"/>
      <c r="AR90" s="169" t="s">
        <v>2218</v>
      </c>
      <c r="AS90" s="109">
        <f t="shared" si="17"/>
        <v>0</v>
      </c>
      <c r="AT90" s="166" t="e">
        <f t="shared" si="18"/>
        <v>#DIV/0!</v>
      </c>
      <c r="AU90" s="170">
        <f t="shared" si="19"/>
        <v>0</v>
      </c>
      <c r="AV90" s="166">
        <f t="shared" si="20"/>
        <v>0</v>
      </c>
      <c r="AW90" s="171"/>
      <c r="AX90" s="171"/>
      <c r="AY90" s="171"/>
      <c r="AZ90" s="171"/>
      <c r="BA90" s="171"/>
      <c r="BB90" s="171"/>
      <c r="BC90" s="171"/>
      <c r="BD90" s="171"/>
      <c r="BE90" s="171"/>
      <c r="BF90" s="171"/>
      <c r="BG90" s="171"/>
      <c r="BH90" s="171"/>
      <c r="BI90" s="171"/>
    </row>
    <row r="91" spans="1:61" s="172" customFormat="1" ht="59.25" customHeight="1" x14ac:dyDescent="0.2">
      <c r="A91" s="174" t="str">
        <f>+DESF13!A92</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91" s="174" t="str">
        <f>+DESF13!B92</f>
        <v>9.3. Movilización Nueva política de participación social en salud con organizaciones independientes, no ligadas  a la institucionalidad.   Generación de capacidades en pro del derecho a la salud</v>
      </c>
      <c r="C91" s="174" t="str">
        <f>+DESF13!C92</f>
        <v>ODS 3. Salud y Bienestar</v>
      </c>
      <c r="D91" s="174" t="str">
        <f>+DESF13!D92</f>
        <v>3. Gestión con valores para resultados</v>
      </c>
      <c r="E91" s="174" t="str">
        <f>+DESF13!E92</f>
        <v>3.7. Participación ciudadana en la gestión pública</v>
      </c>
      <c r="F91" s="174" t="str">
        <f>+DESF13!F92</f>
        <v>2. Plan Anual de Adquisiciones</v>
      </c>
      <c r="G91" s="174" t="str">
        <f>+DESF13!G92</f>
        <v xml:space="preserve"> Oficina de Gestión Territorial Emergencias y Desastres </v>
      </c>
      <c r="H91" s="174">
        <f>+DESF13!H92</f>
        <v>1700</v>
      </c>
      <c r="I91" s="174" t="str">
        <f>+DESF13!I92</f>
        <v xml:space="preserve"> Gestión de la Protección Social en Salud </v>
      </c>
      <c r="J91" s="174" t="str">
        <f>+DESF13!J92</f>
        <v xml:space="preserve"> Fortalecer las capacidades de las entidades territoriales para la gestión de la participación social en salud  de manera activa, vinculante y efectiva en la exigibilidad del derecho a la salud</v>
      </c>
      <c r="K91" s="174" t="str">
        <f>+DESF13!K92</f>
        <v>1700-01</v>
      </c>
      <c r="L91" s="174" t="str">
        <f>+DESF13!L92</f>
        <v>Entidades territoriales  fortalecidas</v>
      </c>
      <c r="M91" s="174" t="str">
        <f>+DESF13!N92</f>
        <v xml:space="preserve"> Número de Entidades territoriales fortalecidas</v>
      </c>
      <c r="N91" s="174" t="str">
        <f>+DESF13!O92</f>
        <v>Número</v>
      </c>
      <c r="O91" s="175" t="str">
        <f>+DESF13!Q92</f>
        <v>C-1999-0300-15-20201C2</v>
      </c>
      <c r="P91" s="175" t="str">
        <f>+DESF13!R92</f>
        <v>C-1999-0300-15-20201C2-1999072-02</v>
      </c>
      <c r="Q91" s="98">
        <f>+DESF13!S92</f>
        <v>342833334</v>
      </c>
      <c r="R91" s="107">
        <f>+DESF13!T92</f>
        <v>38</v>
      </c>
      <c r="S91" s="107">
        <v>2</v>
      </c>
      <c r="T91" s="174" t="s">
        <v>2219</v>
      </c>
      <c r="U91" s="101">
        <v>31221792</v>
      </c>
      <c r="V91" s="107">
        <v>2</v>
      </c>
      <c r="W91" s="176">
        <v>1</v>
      </c>
      <c r="X91" s="107">
        <v>0</v>
      </c>
      <c r="Y91" s="191">
        <v>6516667</v>
      </c>
      <c r="Z91" s="178">
        <v>0.20872174793810683</v>
      </c>
      <c r="AA91" s="179" t="s">
        <v>2220</v>
      </c>
      <c r="AB91" s="179" t="s">
        <v>2221</v>
      </c>
      <c r="AC91" s="179" t="s">
        <v>2222</v>
      </c>
      <c r="AD91" s="179"/>
      <c r="AE91" s="179" t="s">
        <v>2223</v>
      </c>
      <c r="AF91" s="107">
        <f>+DESF13!X92</f>
        <v>9</v>
      </c>
      <c r="AG91" s="174" t="str">
        <f>+DESF13!Y92</f>
        <v xml:space="preserve"> Informe sobre entidades territoriales fortalecidas en la gestión de la participación social en salud  de manera activa, vinculante y efectiva en la exigibilidad del derecho a la salud </v>
      </c>
      <c r="AH91" s="101">
        <f>+DESF13!Z92</f>
        <v>95483333</v>
      </c>
      <c r="AI91" s="107">
        <v>21</v>
      </c>
      <c r="AJ91" s="176">
        <f t="shared" si="12"/>
        <v>2.3333333333333335</v>
      </c>
      <c r="AK91" s="107">
        <f t="shared" si="13"/>
        <v>-12</v>
      </c>
      <c r="AL91" s="177">
        <v>83016666</v>
      </c>
      <c r="AM91" s="178">
        <f t="shared" si="14"/>
        <v>0.86943619783360515</v>
      </c>
      <c r="AN91" s="179" t="s">
        <v>2224</v>
      </c>
      <c r="AO91" s="179"/>
      <c r="AP91" s="179"/>
      <c r="AQ91" s="179"/>
      <c r="AR91" s="179" t="s">
        <v>2225</v>
      </c>
      <c r="AS91" s="107">
        <f t="shared" si="15"/>
        <v>23</v>
      </c>
      <c r="AT91" s="176">
        <f t="shared" si="9"/>
        <v>0.60526315789473684</v>
      </c>
      <c r="AU91" s="177">
        <f t="shared" si="10"/>
        <v>89533333</v>
      </c>
      <c r="AV91" s="176">
        <f t="shared" si="11"/>
        <v>0.26115702331325807</v>
      </c>
      <c r="AW91" s="171"/>
      <c r="AX91" s="171"/>
      <c r="AY91" s="171"/>
      <c r="AZ91" s="171"/>
      <c r="BA91" s="171"/>
      <c r="BB91" s="171"/>
      <c r="BC91" s="171"/>
      <c r="BD91" s="171"/>
      <c r="BE91" s="171"/>
      <c r="BF91" s="171"/>
      <c r="BG91" s="171"/>
      <c r="BH91" s="171"/>
      <c r="BI91" s="171"/>
    </row>
    <row r="92" spans="1:61" s="172" customFormat="1" ht="59.25" customHeight="1" x14ac:dyDescent="0.2">
      <c r="A92" s="174" t="str">
        <f>+DESF13!A93</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92" s="174" t="str">
        <f>+DESF13!B93</f>
        <v>9.3. Movilización Nueva política de participación social en salud con organizaciones independientes, no ligadas  a la institucionalidad.   Generación de capacidades en pro del derecho a la salud</v>
      </c>
      <c r="C92" s="174" t="str">
        <f>+DESF13!C93</f>
        <v>ODS 3. Salud y Bienestar</v>
      </c>
      <c r="D92" s="174" t="str">
        <f>+DESF13!D93</f>
        <v>3. Gestión con valores para resultados</v>
      </c>
      <c r="E92" s="174" t="str">
        <f>+DESF13!E93</f>
        <v>3.7. Participación ciudadana en la gestión pública</v>
      </c>
      <c r="F92" s="174" t="str">
        <f>+DESF13!F93</f>
        <v>2. Plan Anual de Adquisiciones</v>
      </c>
      <c r="G92" s="174" t="str">
        <f>+DESF13!G93</f>
        <v xml:space="preserve"> Oficina de Gestión Territorial Emergencias y Desastres </v>
      </c>
      <c r="H92" s="174">
        <f>+DESF13!H93</f>
        <v>1700</v>
      </c>
      <c r="I92" s="174" t="str">
        <f>+DESF13!I93</f>
        <v xml:space="preserve"> Gestión de la Protección Social en Salud </v>
      </c>
      <c r="J92" s="174" t="str">
        <f>+DESF13!J93</f>
        <v>Fortalecer los mecanismos y expresiones organizativas de la ciudadanía para el ejercicio del derecho a la participación y control social en el sector salud en el marco de la Política de participación social</v>
      </c>
      <c r="K92" s="174" t="str">
        <f>+DESF13!K93</f>
        <v>1700-02</v>
      </c>
      <c r="L92" s="174" t="str">
        <f>+DESF13!L93</f>
        <v xml:space="preserve"> Asistencias técnicas realizadas</v>
      </c>
      <c r="M92" s="174" t="str">
        <f>+DESF13!N93</f>
        <v xml:space="preserve">  Número asistencias técnicas realizadas</v>
      </c>
      <c r="N92" s="174" t="str">
        <f>+DESF13!O93</f>
        <v>Número</v>
      </c>
      <c r="O92" s="175" t="str">
        <f>+DESF13!Q93</f>
        <v>C-1999-0300-15-20201C2</v>
      </c>
      <c r="P92" s="175" t="str">
        <f>+DESF13!R93</f>
        <v>C-1999-0300-15-20201C2-1999072-02</v>
      </c>
      <c r="Q92" s="98">
        <f>+DESF13!S93</f>
        <v>536210538</v>
      </c>
      <c r="R92" s="107">
        <f>+DESF13!T93</f>
        <v>4</v>
      </c>
      <c r="S92" s="107">
        <v>1</v>
      </c>
      <c r="T92" s="174" t="s">
        <v>2226</v>
      </c>
      <c r="U92" s="101">
        <v>42031864</v>
      </c>
      <c r="V92" s="107">
        <v>0</v>
      </c>
      <c r="W92" s="176">
        <v>0</v>
      </c>
      <c r="X92" s="107">
        <v>1</v>
      </c>
      <c r="Y92" s="191">
        <v>0</v>
      </c>
      <c r="Z92" s="178">
        <v>0</v>
      </c>
      <c r="AA92" s="179" t="s">
        <v>2227</v>
      </c>
      <c r="AB92" s="179" t="s">
        <v>2228</v>
      </c>
      <c r="AC92" s="179" t="s">
        <v>2229</v>
      </c>
      <c r="AD92" s="179" t="s">
        <v>2230</v>
      </c>
      <c r="AE92" s="179" t="s">
        <v>2231</v>
      </c>
      <c r="AF92" s="107">
        <f>+DESF13!X93</f>
        <v>1</v>
      </c>
      <c r="AG92" s="174" t="str">
        <f>+DESF13!Y93</f>
        <v xml:space="preserve"> Informe de asistencias técnicas realizadas </v>
      </c>
      <c r="AH92" s="101">
        <f>+DESF13!Z93</f>
        <v>58166667</v>
      </c>
      <c r="AI92" s="107">
        <v>1</v>
      </c>
      <c r="AJ92" s="176">
        <f t="shared" si="12"/>
        <v>1</v>
      </c>
      <c r="AK92" s="107">
        <f t="shared" si="13"/>
        <v>0</v>
      </c>
      <c r="AL92" s="177">
        <v>48166667</v>
      </c>
      <c r="AM92" s="178">
        <f t="shared" si="14"/>
        <v>0.82808023021157462</v>
      </c>
      <c r="AN92" s="179" t="s">
        <v>2232</v>
      </c>
      <c r="AO92" s="179"/>
      <c r="AP92" s="179"/>
      <c r="AQ92" s="179"/>
      <c r="AR92" s="179" t="s">
        <v>2233</v>
      </c>
      <c r="AS92" s="107">
        <f t="shared" si="15"/>
        <v>1</v>
      </c>
      <c r="AT92" s="176">
        <f t="shared" si="9"/>
        <v>0.25</v>
      </c>
      <c r="AU92" s="177">
        <f t="shared" si="10"/>
        <v>48166667</v>
      </c>
      <c r="AV92" s="176">
        <f t="shared" si="11"/>
        <v>8.9827900771319788E-2</v>
      </c>
      <c r="AW92" s="171"/>
      <c r="AX92" s="171"/>
      <c r="AY92" s="171"/>
      <c r="AZ92" s="171"/>
      <c r="BA92" s="171"/>
      <c r="BB92" s="171"/>
      <c r="BC92" s="171"/>
      <c r="BD92" s="171"/>
      <c r="BE92" s="171"/>
      <c r="BF92" s="171"/>
      <c r="BG92" s="171"/>
      <c r="BH92" s="171"/>
      <c r="BI92" s="171"/>
    </row>
    <row r="93" spans="1:61" s="172" customFormat="1" ht="59.25" customHeight="1" x14ac:dyDescent="0.2">
      <c r="A93" s="174" t="str">
        <f>+DESF13!A94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93" s="174" t="str">
        <f>+DESF13!B94</f>
        <v>6.3. Fortalecer las capacidades técnicas de los entes territoriales en salud</v>
      </c>
      <c r="C93" s="174" t="str">
        <f>+DESF13!C94</f>
        <v>ODS 3. Salud y Bienestar</v>
      </c>
      <c r="D93" s="174" t="str">
        <f>+DESF13!D94</f>
        <v>3. Gestión con valores para resultados</v>
      </c>
      <c r="E93" s="174" t="str">
        <f>+DESF13!E94</f>
        <v>3.1. Fortalecimiento Organizacional y Simplificación de Procesos</v>
      </c>
      <c r="F93" s="174" t="str">
        <f>+DESF13!F94</f>
        <v>N/A</v>
      </c>
      <c r="G93" s="174" t="str">
        <f>+DESF13!G94</f>
        <v xml:space="preserve"> Oficina de Gestión Territorial Emergencias y Desastres </v>
      </c>
      <c r="H93" s="174">
        <f>+DESF13!H94</f>
        <v>1700</v>
      </c>
      <c r="I93" s="174" t="str">
        <f>+DESF13!I94</f>
        <v xml:space="preserve"> Gestión de la Protección Social en Salud </v>
      </c>
      <c r="J93" s="174" t="str">
        <f>+DESF13!J94</f>
        <v>Realizar transferencias, a demanda por capacidad financiera,  con el fin de apoyar los proyectos presentados por las Entidades territoriales y /as Empresas Sociales del Estado, mediante el rubro Apoyo a Programas de Desarrollo de la Salud Ley 100 de 1993</v>
      </c>
      <c r="K93" s="174" t="str">
        <f>+DESF13!K94</f>
        <v>1700-03</v>
      </c>
      <c r="L93" s="174" t="str">
        <f>+DESF13!L94</f>
        <v>Entidades territoriales y Empresas Sociales del Estado con recursos transferidos</v>
      </c>
      <c r="M93" s="174" t="str">
        <f>+DESF13!N94</f>
        <v>Número de entidades territoriales y Empresas Sociales del Estado con recursos transferidos</v>
      </c>
      <c r="N93" s="174" t="str">
        <f>+DESF13!O94</f>
        <v>Número</v>
      </c>
      <c r="O93" s="175" t="str">
        <f>+DESF13!Q94</f>
        <v>A-03-03-02-002</v>
      </c>
      <c r="P93" s="175" t="str">
        <f>+DESF13!R94</f>
        <v>A-03-03-02-002</v>
      </c>
      <c r="Q93" s="98">
        <f>+DESF13!S94</f>
        <v>48297793000</v>
      </c>
      <c r="R93" s="107">
        <f>+DESF13!T94</f>
        <v>2</v>
      </c>
      <c r="S93" s="107">
        <v>0</v>
      </c>
      <c r="T93" s="174" t="s">
        <v>84</v>
      </c>
      <c r="U93" s="101">
        <v>0</v>
      </c>
      <c r="V93" s="107"/>
      <c r="W93" s="176" t="e">
        <v>#DIV/0!</v>
      </c>
      <c r="X93" s="107">
        <v>0</v>
      </c>
      <c r="Y93" s="177"/>
      <c r="Z93" s="178"/>
      <c r="AA93" s="179" t="s">
        <v>2234</v>
      </c>
      <c r="AB93" s="179"/>
      <c r="AC93" s="179"/>
      <c r="AD93" s="179"/>
      <c r="AE93" s="179" t="s">
        <v>2235</v>
      </c>
      <c r="AF93" s="107">
        <f>+DESF13!X94</f>
        <v>0</v>
      </c>
      <c r="AG93" s="174">
        <f>+DESF13!Y94</f>
        <v>0</v>
      </c>
      <c r="AH93" s="101"/>
      <c r="AI93" s="107"/>
      <c r="AJ93" s="176">
        <v>0</v>
      </c>
      <c r="AK93" s="107">
        <f t="shared" si="13"/>
        <v>0</v>
      </c>
      <c r="AL93" s="177">
        <v>31443307515</v>
      </c>
      <c r="AM93" s="178" t="e">
        <f t="shared" si="14"/>
        <v>#DIV/0!</v>
      </c>
      <c r="AN93" s="179" t="s">
        <v>2236</v>
      </c>
      <c r="AO93" s="179" t="s">
        <v>2237</v>
      </c>
      <c r="AP93" s="179" t="s">
        <v>2238</v>
      </c>
      <c r="AQ93" s="179" t="s">
        <v>2239</v>
      </c>
      <c r="AR93" s="179" t="s">
        <v>2240</v>
      </c>
      <c r="AS93" s="107">
        <f t="shared" si="15"/>
        <v>0</v>
      </c>
      <c r="AT93" s="176">
        <f t="shared" si="9"/>
        <v>0</v>
      </c>
      <c r="AU93" s="177">
        <f t="shared" si="10"/>
        <v>31443307515</v>
      </c>
      <c r="AV93" s="176">
        <f t="shared" si="11"/>
        <v>0.65102990347819822</v>
      </c>
      <c r="AW93" s="171"/>
      <c r="AX93" s="171"/>
      <c r="AY93" s="171"/>
      <c r="AZ93" s="171"/>
      <c r="BA93" s="171"/>
      <c r="BB93" s="171"/>
      <c r="BC93" s="171"/>
      <c r="BD93" s="171"/>
      <c r="BE93" s="171"/>
      <c r="BF93" s="171"/>
      <c r="BG93" s="171"/>
      <c r="BH93" s="171"/>
      <c r="BI93" s="171"/>
    </row>
    <row r="94" spans="1:61" s="172" customFormat="1" ht="59.25" customHeight="1" x14ac:dyDescent="0.2">
      <c r="A94" s="174" t="str">
        <f>+DESF13!A95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94" s="174" t="str">
        <f>+DESF13!B95</f>
        <v>6.3. Fortalecer las capacidades técnicas de los entes territoriales en salud</v>
      </c>
      <c r="C94" s="174" t="str">
        <f>+DESF13!C95</f>
        <v>ODS 3. Salud y Bienestar</v>
      </c>
      <c r="D94" s="174" t="str">
        <f>+DESF13!D95</f>
        <v>3. Gestión con valores para resultados</v>
      </c>
      <c r="E94" s="174" t="str">
        <f>+DESF13!E95</f>
        <v>3.1. Fortalecimiento Organizacional y Simplificación de Procesos</v>
      </c>
      <c r="F94" s="174" t="str">
        <f>+DESF13!F95</f>
        <v>N/A</v>
      </c>
      <c r="G94" s="174" t="str">
        <f>+DESF13!G95</f>
        <v xml:space="preserve"> Oficina de Gestión Territorial Emergencias y Desastres </v>
      </c>
      <c r="H94" s="174">
        <f>+DESF13!H95</f>
        <v>1700</v>
      </c>
      <c r="I94" s="174" t="str">
        <f>+DESF13!I95</f>
        <v xml:space="preserve"> Gestión de la Protección Social en Salud </v>
      </c>
      <c r="J94" s="174" t="str">
        <f>+DESF13!J95</f>
        <v>Realizar transferencias, a demanda por capacidad financiera,  con el fin de apoyar los proyectos presentados por las Entidades territoriales y /as Empresas Sociales del Estado, mediante el rubro Plan Nacional de Salud Rural</v>
      </c>
      <c r="K94" s="174" t="str">
        <f>+DESF13!K95</f>
        <v>1700-04</v>
      </c>
      <c r="L94" s="174" t="str">
        <f>+DESF13!L95</f>
        <v>Entidades territoriales y Empresas Sociales del Estado con recursos transferidos</v>
      </c>
      <c r="M94" s="174" t="str">
        <f>+DESF13!N95</f>
        <v>Número de entidades territoriales y Empresas Sociales del Estado con recursos transferidos</v>
      </c>
      <c r="N94" s="174" t="str">
        <f>+DESF13!O95</f>
        <v>Número</v>
      </c>
      <c r="O94" s="175" t="str">
        <f>+DESF13!Q95</f>
        <v>A-03-11-01-002</v>
      </c>
      <c r="P94" s="175" t="str">
        <f>+DESF13!R95</f>
        <v>A-03-11-01-002</v>
      </c>
      <c r="Q94" s="98">
        <f>+DESF13!S95</f>
        <v>13648836000</v>
      </c>
      <c r="R94" s="107">
        <f>+DESF13!T95</f>
        <v>2</v>
      </c>
      <c r="S94" s="107">
        <v>1</v>
      </c>
      <c r="T94" s="174" t="s">
        <v>2241</v>
      </c>
      <c r="U94" s="101">
        <v>2092000000</v>
      </c>
      <c r="V94" s="107">
        <v>0</v>
      </c>
      <c r="W94" s="176">
        <v>0</v>
      </c>
      <c r="X94" s="107">
        <v>1</v>
      </c>
      <c r="Y94" s="191"/>
      <c r="Z94" s="178"/>
      <c r="AA94" s="179" t="s">
        <v>2242</v>
      </c>
      <c r="AB94" s="179" t="s">
        <v>2243</v>
      </c>
      <c r="AC94" s="179" t="s">
        <v>2244</v>
      </c>
      <c r="AD94" s="179" t="s">
        <v>2245</v>
      </c>
      <c r="AE94" s="179" t="s">
        <v>2246</v>
      </c>
      <c r="AF94" s="107">
        <f>+DESF13!X95</f>
        <v>0</v>
      </c>
      <c r="AG94" s="174">
        <f>+DESF13!Y95</f>
        <v>0</v>
      </c>
      <c r="AH94" s="101"/>
      <c r="AI94" s="107"/>
      <c r="AJ94" s="176">
        <v>0</v>
      </c>
      <c r="AK94" s="107">
        <f t="shared" si="13"/>
        <v>0</v>
      </c>
      <c r="AL94" s="177"/>
      <c r="AM94" s="178" t="e">
        <f t="shared" si="14"/>
        <v>#DIV/0!</v>
      </c>
      <c r="AN94" s="179" t="s">
        <v>2247</v>
      </c>
      <c r="AO94" s="179" t="s">
        <v>2248</v>
      </c>
      <c r="AP94" s="179" t="s">
        <v>2248</v>
      </c>
      <c r="AQ94" s="179" t="s">
        <v>2248</v>
      </c>
      <c r="AR94" s="179" t="s">
        <v>2249</v>
      </c>
      <c r="AS94" s="107">
        <f t="shared" si="15"/>
        <v>0</v>
      </c>
      <c r="AT94" s="176">
        <f t="shared" si="9"/>
        <v>0</v>
      </c>
      <c r="AU94" s="177">
        <f t="shared" si="10"/>
        <v>0</v>
      </c>
      <c r="AV94" s="176">
        <f t="shared" si="11"/>
        <v>0</v>
      </c>
      <c r="AW94" s="171"/>
      <c r="AX94" s="171"/>
      <c r="AY94" s="171"/>
      <c r="AZ94" s="171"/>
      <c r="BA94" s="171"/>
      <c r="BB94" s="171"/>
      <c r="BC94" s="171"/>
      <c r="BD94" s="171"/>
      <c r="BE94" s="171"/>
      <c r="BF94" s="171"/>
      <c r="BG94" s="171"/>
      <c r="BH94" s="171"/>
      <c r="BI94" s="171"/>
    </row>
    <row r="95" spans="1:61" s="172" customFormat="1" ht="59.25" customHeight="1" x14ac:dyDescent="0.2">
      <c r="A95" s="174" t="str">
        <f>+DESF13!A96</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95" s="174" t="str">
        <f>+DESF13!B96</f>
        <v>6.3. Fortalecer las capacidades técnicas de los entes territoriales en salud</v>
      </c>
      <c r="C95" s="174" t="str">
        <f>+DESF13!C96</f>
        <v>ODS 3. Salud y Bienestar</v>
      </c>
      <c r="D95" s="174" t="str">
        <f>+DESF13!D96</f>
        <v>3. Gestión con valores para resultados</v>
      </c>
      <c r="E95" s="174" t="str">
        <f>+DESF13!E96</f>
        <v>3.1. Fortalecimiento Organizacional y Simplificación de Procesos</v>
      </c>
      <c r="F95" s="174" t="str">
        <f>+DESF13!F96</f>
        <v>N/A</v>
      </c>
      <c r="G95" s="174" t="str">
        <f>+DESF13!G96</f>
        <v xml:space="preserve"> Oficina de Gestión Territorial Emergencias y Desastres </v>
      </c>
      <c r="H95" s="174">
        <f>+DESF13!H96</f>
        <v>1700</v>
      </c>
      <c r="I95" s="174" t="str">
        <f>+DESF13!I96</f>
        <v xml:space="preserve"> Gestión de la Protección Social en Salud </v>
      </c>
      <c r="J95" s="174" t="str">
        <f>+DESF13!J96</f>
        <v>Realizar transferencias, a demanda por capacidad financiera,  con el fin de apoyar los proyectos presentados por las Entidades territoriales y /as Empresas Sociales del Estado, mediante el rubro Aseguramiento, reclamaciones y servicios integrantes de salud (Ley 100 de 1993, decreto 780 de 2016 - Concepto Red de Urgencias)</v>
      </c>
      <c r="K95" s="174" t="str">
        <f>+DESF13!K96</f>
        <v>1700-05</v>
      </c>
      <c r="L95" s="174" t="str">
        <f>+DESF13!L96</f>
        <v>Entidades territoriales y Empresas Sociales del Estado con recursos transferidos</v>
      </c>
      <c r="M95" s="174" t="str">
        <f>+DESF13!N96</f>
        <v>Número de entidades territoriales y Empresas Sociales del Estado con recursos transferidos</v>
      </c>
      <c r="N95" s="174" t="str">
        <f>+DESF13!O96</f>
        <v>Número</v>
      </c>
      <c r="O95" s="175" t="str">
        <f>+DESF13!Q96</f>
        <v>A-03-03-04-052</v>
      </c>
      <c r="P95" s="175" t="str">
        <f>+DESF13!R96</f>
        <v>A-03-03-04-052</v>
      </c>
      <c r="Q95" s="98">
        <f>+DESF13!S96</f>
        <v>4827611048</v>
      </c>
      <c r="R95" s="107">
        <f>+DESF13!T96</f>
        <v>1</v>
      </c>
      <c r="S95" s="107">
        <v>0</v>
      </c>
      <c r="T95" s="174" t="s">
        <v>2241</v>
      </c>
      <c r="U95" s="101">
        <v>0</v>
      </c>
      <c r="V95" s="107"/>
      <c r="W95" s="176" t="e">
        <v>#DIV/0!</v>
      </c>
      <c r="X95" s="107">
        <v>0</v>
      </c>
      <c r="Y95" s="177"/>
      <c r="Z95" s="178"/>
      <c r="AA95" s="179" t="s">
        <v>2250</v>
      </c>
      <c r="AB95" s="179"/>
      <c r="AC95" s="179"/>
      <c r="AD95" s="179"/>
      <c r="AE95" s="179" t="s">
        <v>2251</v>
      </c>
      <c r="AF95" s="107">
        <f>+DESF13!X96</f>
        <v>0</v>
      </c>
      <c r="AG95" s="174">
        <f>+DESF13!Y96</f>
        <v>0</v>
      </c>
      <c r="AH95" s="101"/>
      <c r="AI95" s="107"/>
      <c r="AJ95" s="176">
        <v>0</v>
      </c>
      <c r="AK95" s="107">
        <f t="shared" si="13"/>
        <v>0</v>
      </c>
      <c r="AL95" s="177"/>
      <c r="AM95" s="178" t="e">
        <f t="shared" si="14"/>
        <v>#DIV/0!</v>
      </c>
      <c r="AN95" s="179" t="s">
        <v>2252</v>
      </c>
      <c r="AO95" s="179" t="s">
        <v>2248</v>
      </c>
      <c r="AP95" s="179" t="s">
        <v>2248</v>
      </c>
      <c r="AQ95" s="179" t="s">
        <v>2248</v>
      </c>
      <c r="AR95" s="179" t="s">
        <v>2249</v>
      </c>
      <c r="AS95" s="107">
        <f t="shared" si="15"/>
        <v>0</v>
      </c>
      <c r="AT95" s="176">
        <f t="shared" si="9"/>
        <v>0</v>
      </c>
      <c r="AU95" s="177">
        <f t="shared" si="10"/>
        <v>0</v>
      </c>
      <c r="AV95" s="176">
        <f t="shared" si="11"/>
        <v>0</v>
      </c>
      <c r="AW95" s="171"/>
      <c r="AX95" s="171"/>
      <c r="AY95" s="171"/>
      <c r="AZ95" s="171"/>
      <c r="BA95" s="171"/>
      <c r="BB95" s="171"/>
      <c r="BC95" s="171"/>
      <c r="BD95" s="171"/>
      <c r="BE95" s="171"/>
      <c r="BF95" s="171"/>
      <c r="BG95" s="171"/>
      <c r="BH95" s="171"/>
      <c r="BI95" s="171"/>
    </row>
    <row r="96" spans="1:61" s="172" customFormat="1" ht="59.25" customHeight="1" x14ac:dyDescent="0.2">
      <c r="A96" s="174" t="str">
        <f>+DESF13!A97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96" s="174" t="str">
        <f>+DESF13!B97</f>
        <v>6.3. Fortalecer las capacidades técnicas de los entes territoriales en salud</v>
      </c>
      <c r="C96" s="174" t="str">
        <f>+DESF13!C97</f>
        <v>ODS 3. Salud y Bienestar</v>
      </c>
      <c r="D96" s="174" t="str">
        <f>+DESF13!D97</f>
        <v>3. Gestión con valores para resultados</v>
      </c>
      <c r="E96" s="174" t="str">
        <f>+DESF13!E97</f>
        <v>3.1. Fortalecimiento Organizacional y Simplificación de Procesos</v>
      </c>
      <c r="F96" s="174" t="str">
        <f>+DESF13!F97</f>
        <v>2. Plan Anual de Adquisiciones</v>
      </c>
      <c r="G96" s="174" t="str">
        <f>+DESF13!G97</f>
        <v xml:space="preserve"> Oficina de Gestión Territorial Emergencias y Desastres </v>
      </c>
      <c r="H96" s="174">
        <f>+DESF13!H97</f>
        <v>1700</v>
      </c>
      <c r="I96" s="174" t="str">
        <f>+DESF13!I97</f>
        <v xml:space="preserve"> Gestión de la Protección Social en Salud </v>
      </c>
      <c r="J96" s="174" t="str">
        <f>+DESF13!J97</f>
        <v>Formular  y actualizar  guías, lineamientos, manuales, protocolos con enfoque de gestión del riesgo de desastres incluyendo el manual de misión médica</v>
      </c>
      <c r="K96" s="174" t="str">
        <f>+DESF13!K97</f>
        <v>1700-06</v>
      </c>
      <c r="L96" s="174" t="str">
        <f>+DESF13!L97</f>
        <v>Documentos de lineamientos técnicos elaborados</v>
      </c>
      <c r="M96" s="174" t="str">
        <f>+DESF13!N97</f>
        <v>Número de Documentos de lineamientos técnicos elaborados</v>
      </c>
      <c r="N96" s="174" t="str">
        <f>+DESF13!O97</f>
        <v xml:space="preserve">Número </v>
      </c>
      <c r="O96" s="175" t="str">
        <f>+DESF13!Q97</f>
        <v>C-1905-0300-12-20201A2</v>
      </c>
      <c r="P96" s="175" t="str">
        <f>+DESF13!R97</f>
        <v>C-1905-0300-12-20201A2-1905014-02</v>
      </c>
      <c r="Q96" s="98">
        <f>+DESF13!S97</f>
        <v>1063748400</v>
      </c>
      <c r="R96" s="107">
        <f>+DESF13!T97</f>
        <v>10</v>
      </c>
      <c r="S96" s="107">
        <v>1</v>
      </c>
      <c r="T96" s="174" t="s">
        <v>908</v>
      </c>
      <c r="U96" s="101">
        <v>64417191</v>
      </c>
      <c r="V96" s="107"/>
      <c r="W96" s="176">
        <v>0</v>
      </c>
      <c r="X96" s="107">
        <v>1</v>
      </c>
      <c r="Y96" s="191">
        <v>9046667</v>
      </c>
      <c r="Z96" s="178">
        <v>0.14043870680421319</v>
      </c>
      <c r="AA96" s="179" t="s">
        <v>2253</v>
      </c>
      <c r="AB96" s="179"/>
      <c r="AC96" s="179"/>
      <c r="AD96" s="179"/>
      <c r="AE96" s="179" t="s">
        <v>2254</v>
      </c>
      <c r="AF96" s="107">
        <f>+DESF13!X97</f>
        <v>1</v>
      </c>
      <c r="AG96" s="174" t="str">
        <f>+DESF13!Y97</f>
        <v xml:space="preserve"> Documentos técnicos </v>
      </c>
      <c r="AH96" s="101">
        <f>+DESF13!Z97</f>
        <v>167280000</v>
      </c>
      <c r="AI96" s="107">
        <v>1</v>
      </c>
      <c r="AJ96" s="176">
        <f t="shared" si="12"/>
        <v>1</v>
      </c>
      <c r="AK96" s="107">
        <f t="shared" si="13"/>
        <v>0</v>
      </c>
      <c r="AL96" s="177">
        <v>116981826</v>
      </c>
      <c r="AM96" s="178">
        <f t="shared" si="14"/>
        <v>0.69931746771879488</v>
      </c>
      <c r="AN96" s="179" t="s">
        <v>2255</v>
      </c>
      <c r="AO96" s="179" t="s">
        <v>2256</v>
      </c>
      <c r="AP96" s="179" t="s">
        <v>2257</v>
      </c>
      <c r="AQ96" s="179" t="s">
        <v>2258</v>
      </c>
      <c r="AR96" s="179" t="s">
        <v>2259</v>
      </c>
      <c r="AS96" s="107">
        <f t="shared" si="15"/>
        <v>1</v>
      </c>
      <c r="AT96" s="176">
        <f t="shared" si="9"/>
        <v>0.1</v>
      </c>
      <c r="AU96" s="177">
        <f t="shared" si="10"/>
        <v>126028493</v>
      </c>
      <c r="AV96" s="176">
        <f t="shared" si="11"/>
        <v>0.11847584729622156</v>
      </c>
      <c r="AW96" s="171"/>
      <c r="AX96" s="171"/>
      <c r="AY96" s="171"/>
      <c r="AZ96" s="171"/>
      <c r="BA96" s="171"/>
      <c r="BB96" s="171"/>
      <c r="BC96" s="171"/>
      <c r="BD96" s="171"/>
      <c r="BE96" s="171"/>
      <c r="BF96" s="171"/>
      <c r="BG96" s="171"/>
      <c r="BH96" s="171"/>
      <c r="BI96" s="171"/>
    </row>
    <row r="97" spans="1:61" s="172" customFormat="1" ht="59.25" customHeight="1" x14ac:dyDescent="0.2">
      <c r="A97" s="174" t="str">
        <f>+DESF13!A98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97" s="174" t="str">
        <f>+DESF13!B98</f>
        <v>6.3. Fortalecer las capacidades técnicas de los entes territoriales en salud</v>
      </c>
      <c r="C97" s="174" t="str">
        <f>+DESF13!C98</f>
        <v>ODS 3. Salud y Bienestar</v>
      </c>
      <c r="D97" s="174" t="str">
        <f>+DESF13!D98</f>
        <v>3. Gestión con valores para resultados</v>
      </c>
      <c r="E97" s="174" t="str">
        <f>+DESF13!E98</f>
        <v>3.1. Fortalecimiento Organizacional y Simplificación de Procesos</v>
      </c>
      <c r="F97" s="174" t="str">
        <f>+DESF13!F98</f>
        <v>2. Plan Anual de Adquisiciones</v>
      </c>
      <c r="G97" s="174" t="str">
        <f>+DESF13!G98</f>
        <v xml:space="preserve"> Oficina de Gestión Territorial Emergencias y Desastres </v>
      </c>
      <c r="H97" s="174">
        <f>+DESF13!H98</f>
        <v>1700</v>
      </c>
      <c r="I97" s="174" t="str">
        <f>+DESF13!I98</f>
        <v xml:space="preserve"> Gestión de la Protección Social en Salud </v>
      </c>
      <c r="J97" s="174" t="str">
        <f>+DESF13!J98</f>
        <v xml:space="preserve">Brindar asistencia técnica  sobre temas relacionados con gestión del riesgo de desastres y estrategias de divulgación  </v>
      </c>
      <c r="K97" s="174" t="str">
        <f>+DESF13!K98</f>
        <v>1700-07</v>
      </c>
      <c r="L97" s="174" t="str">
        <f>+DESF13!L98</f>
        <v>Asistencias técnicas realizadas</v>
      </c>
      <c r="M97" s="174" t="str">
        <f>+DESF13!N98</f>
        <v>Número de  Asistencias técnicas realizadas</v>
      </c>
      <c r="N97" s="174" t="str">
        <f>+DESF13!O98</f>
        <v xml:space="preserve">Número </v>
      </c>
      <c r="O97" s="175" t="str">
        <f>+DESF13!Q98</f>
        <v>C-1905-0300-12-20201A2</v>
      </c>
      <c r="P97" s="175" t="str">
        <f>+DESF13!R98</f>
        <v>C-1905-0300-12-20201A2-1905050-02</v>
      </c>
      <c r="Q97" s="98">
        <f>+DESF13!S98</f>
        <v>1752729600</v>
      </c>
      <c r="R97" s="107">
        <f>+DESF13!T98</f>
        <v>93</v>
      </c>
      <c r="S97" s="107">
        <v>10</v>
      </c>
      <c r="T97" s="174" t="s">
        <v>916</v>
      </c>
      <c r="U97" s="101">
        <v>120815146</v>
      </c>
      <c r="V97" s="107">
        <v>10</v>
      </c>
      <c r="W97" s="176">
        <v>1</v>
      </c>
      <c r="X97" s="107">
        <v>0</v>
      </c>
      <c r="Y97" s="191">
        <v>56155868</v>
      </c>
      <c r="Z97" s="178">
        <v>0.46480817893478354</v>
      </c>
      <c r="AA97" s="179" t="s">
        <v>2260</v>
      </c>
      <c r="AB97" s="179"/>
      <c r="AC97" s="179"/>
      <c r="AD97" s="179"/>
      <c r="AE97" s="179" t="s">
        <v>2261</v>
      </c>
      <c r="AF97" s="107">
        <f>+DESF13!X98</f>
        <v>27</v>
      </c>
      <c r="AG97" s="174" t="str">
        <f>+DESF13!Y98</f>
        <v xml:space="preserve"> Informe de asistencias técnicas  </v>
      </c>
      <c r="AH97" s="101">
        <f>+DESF13!Z98</f>
        <v>450697285</v>
      </c>
      <c r="AI97" s="107">
        <v>42</v>
      </c>
      <c r="AJ97" s="176">
        <f t="shared" si="12"/>
        <v>1.5555555555555556</v>
      </c>
      <c r="AK97" s="107">
        <f t="shared" si="13"/>
        <v>-15</v>
      </c>
      <c r="AL97" s="177">
        <v>376908079.75999999</v>
      </c>
      <c r="AM97" s="178">
        <f t="shared" si="14"/>
        <v>0.83627767972908906</v>
      </c>
      <c r="AN97" s="179" t="s">
        <v>2262</v>
      </c>
      <c r="AO97" s="179" t="s">
        <v>2256</v>
      </c>
      <c r="AP97" s="179" t="s">
        <v>2257</v>
      </c>
      <c r="AQ97" s="179" t="s">
        <v>2258</v>
      </c>
      <c r="AR97" s="179" t="s">
        <v>2263</v>
      </c>
      <c r="AS97" s="107">
        <f t="shared" si="15"/>
        <v>52</v>
      </c>
      <c r="AT97" s="176">
        <f t="shared" si="9"/>
        <v>0.55913978494623651</v>
      </c>
      <c r="AU97" s="177">
        <f t="shared" si="10"/>
        <v>433063947.75999999</v>
      </c>
      <c r="AV97" s="176">
        <f t="shared" si="11"/>
        <v>0.24707972510990855</v>
      </c>
      <c r="AW97" s="171"/>
      <c r="AX97" s="171"/>
      <c r="AY97" s="171"/>
      <c r="AZ97" s="171"/>
      <c r="BA97" s="171"/>
      <c r="BB97" s="171"/>
      <c r="BC97" s="171"/>
      <c r="BD97" s="171"/>
      <c r="BE97" s="171"/>
      <c r="BF97" s="171"/>
      <c r="BG97" s="171"/>
      <c r="BH97" s="171"/>
      <c r="BI97" s="171"/>
    </row>
    <row r="98" spans="1:61" s="172" customFormat="1" ht="59.25" customHeight="1" x14ac:dyDescent="0.2">
      <c r="A98" s="174" t="str">
        <f>+DESF13!A99</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98" s="174" t="str">
        <f>+DESF13!B99</f>
        <v>6.3. Fortalecer las capacidades técnicas de los entes territoriales en salud</v>
      </c>
      <c r="C98" s="174" t="str">
        <f>+DESF13!C99</f>
        <v>ODS 3. Salud y Bienestar</v>
      </c>
      <c r="D98" s="174" t="str">
        <f>+DESF13!D99</f>
        <v>3. Gestión con valores para resultados</v>
      </c>
      <c r="E98" s="174" t="str">
        <f>+DESF13!E99</f>
        <v>3.1. Fortalecimiento Organizacional y Simplificación de Procesos</v>
      </c>
      <c r="F98" s="174" t="str">
        <f>+DESF13!F99</f>
        <v>2. Plan Anual de Adquisiciones</v>
      </c>
      <c r="G98" s="174" t="str">
        <f>+DESF13!G99</f>
        <v xml:space="preserve"> Oficina de Gestión Territorial Emergencias y Desastres </v>
      </c>
      <c r="H98" s="174">
        <f>+DESF13!H99</f>
        <v>1700</v>
      </c>
      <c r="I98" s="174" t="str">
        <f>+DESF13!I99</f>
        <v xml:space="preserve"> Gestión de la Protección Social en Salud </v>
      </c>
      <c r="J98" s="174" t="str">
        <f>+DESF13!J99</f>
        <v>Formular actos administrativos y documentos normativos relacionados a la gestión territorial y gestión del riesgo de desastres en salud</v>
      </c>
      <c r="K98" s="174" t="str">
        <f>+DESF13!K99</f>
        <v>1700-08</v>
      </c>
      <c r="L98" s="174" t="str">
        <f>+DESF13!L99</f>
        <v>Documentos normativos realizados</v>
      </c>
      <c r="M98" s="174" t="str">
        <f>+DESF13!N99</f>
        <v>Número de  Actos administrativos realizados</v>
      </c>
      <c r="N98" s="174" t="str">
        <f>+DESF13!O99</f>
        <v>Número</v>
      </c>
      <c r="O98" s="175" t="str">
        <f>+DESF13!Q99</f>
        <v>C-1905-0300-12-20201A2</v>
      </c>
      <c r="P98" s="175" t="str">
        <f>+DESF13!R99</f>
        <v>C-1905-0300-12-20201A2-1905055-02</v>
      </c>
      <c r="Q98" s="98">
        <f>+DESF13!S99</f>
        <v>193408800</v>
      </c>
      <c r="R98" s="107">
        <f>+DESF13!T99</f>
        <v>4</v>
      </c>
      <c r="S98" s="107">
        <v>1</v>
      </c>
      <c r="T98" s="115" t="s">
        <v>2264</v>
      </c>
      <c r="U98" s="101">
        <v>37251573</v>
      </c>
      <c r="V98" s="107">
        <v>1</v>
      </c>
      <c r="W98" s="176">
        <v>1</v>
      </c>
      <c r="X98" s="107">
        <v>0</v>
      </c>
      <c r="Y98" s="191"/>
      <c r="Z98" s="178">
        <v>0.3888829070385833</v>
      </c>
      <c r="AA98" s="179" t="s">
        <v>2265</v>
      </c>
      <c r="AB98" s="179" t="s">
        <v>2221</v>
      </c>
      <c r="AC98" s="179"/>
      <c r="AD98" s="179"/>
      <c r="AE98" s="179" t="s">
        <v>2266</v>
      </c>
      <c r="AF98" s="107">
        <f>+DESF13!X99</f>
        <v>1</v>
      </c>
      <c r="AG98" s="115" t="str">
        <f>+DESF13!Y99</f>
        <v xml:space="preserve"> Actos administrativos </v>
      </c>
      <c r="AH98" s="101">
        <f>+DESF13!Z99</f>
        <v>40868791</v>
      </c>
      <c r="AI98" s="107">
        <v>1</v>
      </c>
      <c r="AJ98" s="176">
        <f t="shared" si="12"/>
        <v>1</v>
      </c>
      <c r="AK98" s="107">
        <f t="shared" si="13"/>
        <v>0</v>
      </c>
      <c r="AL98" s="177">
        <v>37251000</v>
      </c>
      <c r="AM98" s="178">
        <f t="shared" si="14"/>
        <v>0.91147790498622772</v>
      </c>
      <c r="AN98" s="179" t="s">
        <v>2267</v>
      </c>
      <c r="AO98" s="179" t="s">
        <v>2268</v>
      </c>
      <c r="AP98" s="179" t="s">
        <v>2269</v>
      </c>
      <c r="AQ98" s="179" t="s">
        <v>2270</v>
      </c>
      <c r="AR98" s="179" t="s">
        <v>2271</v>
      </c>
      <c r="AS98" s="107">
        <f t="shared" si="15"/>
        <v>2</v>
      </c>
      <c r="AT98" s="176">
        <f t="shared" si="9"/>
        <v>0.5</v>
      </c>
      <c r="AU98" s="177">
        <f t="shared" si="10"/>
        <v>37251000</v>
      </c>
      <c r="AV98" s="176">
        <f t="shared" si="11"/>
        <v>0.19260240485438099</v>
      </c>
      <c r="AW98" s="171"/>
      <c r="AX98" s="171"/>
      <c r="AY98" s="171"/>
      <c r="AZ98" s="171"/>
      <c r="BA98" s="171"/>
      <c r="BB98" s="171"/>
      <c r="BC98" s="171"/>
      <c r="BD98" s="171"/>
      <c r="BE98" s="171"/>
      <c r="BF98" s="171"/>
      <c r="BG98" s="171"/>
      <c r="BH98" s="171"/>
      <c r="BI98" s="171"/>
    </row>
    <row r="99" spans="1:61" s="172" customFormat="1" ht="59.25" customHeight="1" x14ac:dyDescent="0.2">
      <c r="A99" s="174" t="str">
        <f>+DESF13!A100</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99" s="174" t="str">
        <f>+DESF13!B100</f>
        <v>6.3. Fortalecer las capacidades técnicas de los entes territoriales en salud</v>
      </c>
      <c r="C99" s="174" t="str">
        <f>+DESF13!C100</f>
        <v>ODS 3. Salud y Bienestar</v>
      </c>
      <c r="D99" s="174" t="str">
        <f>+DESF13!D100</f>
        <v>3. Gestión con valores para resultados</v>
      </c>
      <c r="E99" s="174" t="str">
        <f>+DESF13!E100</f>
        <v>3.1. Fortalecimiento Organizacional y Simplificación de Procesos</v>
      </c>
      <c r="F99" s="174" t="str">
        <f>+DESF13!F100</f>
        <v>2. Plan Anual de Adquisiciones</v>
      </c>
      <c r="G99" s="174" t="str">
        <f>+DESF13!G100</f>
        <v xml:space="preserve"> Oficina de Gestión Territorial Emergencias y Desastres </v>
      </c>
      <c r="H99" s="174">
        <f>+DESF13!H100</f>
        <v>1700</v>
      </c>
      <c r="I99" s="174" t="str">
        <f>+DESF13!I100</f>
        <v xml:space="preserve"> Gestión de la Protección Social en Salud </v>
      </c>
      <c r="J99" s="174" t="str">
        <f>+DESF13!J100</f>
        <v>Consolidar e implementar sistemas de información</v>
      </c>
      <c r="K99" s="174" t="str">
        <f>+DESF13!K100</f>
        <v>1700-09</v>
      </c>
      <c r="L99" s="174" t="str">
        <f>+DESF13!L100</f>
        <v>Sistemas de Información Implementados</v>
      </c>
      <c r="M99" s="174" t="str">
        <f>+DESF13!N100</f>
        <v>Avance de Sistemas de información implementados</v>
      </c>
      <c r="N99" s="174" t="str">
        <f>+DESF13!O100</f>
        <v>porcentaje</v>
      </c>
      <c r="O99" s="175" t="str">
        <f>+DESF13!Q100</f>
        <v>C-1905-0300-12-20201A2</v>
      </c>
      <c r="P99" s="175" t="str">
        <f>+DESF13!R100</f>
        <v>C-1905-0300-12-20201A2-1905052-02</v>
      </c>
      <c r="Q99" s="98">
        <f>+DESF13!S100</f>
        <v>193408800</v>
      </c>
      <c r="R99" s="102">
        <f>+DESF13!T100</f>
        <v>1</v>
      </c>
      <c r="S99" s="102">
        <v>0</v>
      </c>
      <c r="T99" s="115" t="s">
        <v>84</v>
      </c>
      <c r="U99" s="101">
        <v>0</v>
      </c>
      <c r="V99" s="102"/>
      <c r="W99" s="176" t="e">
        <v>#DIV/0!</v>
      </c>
      <c r="X99" s="102">
        <v>0</v>
      </c>
      <c r="Y99" s="177"/>
      <c r="Z99" s="178" t="e">
        <v>#DIV/0!</v>
      </c>
      <c r="AA99" s="179" t="s">
        <v>2272</v>
      </c>
      <c r="AB99" s="179"/>
      <c r="AC99" s="179"/>
      <c r="AD99" s="179"/>
      <c r="AE99" s="179" t="s">
        <v>2235</v>
      </c>
      <c r="AF99" s="102">
        <f>+DESF13!X100</f>
        <v>0.1</v>
      </c>
      <c r="AG99" s="115" t="str">
        <f>+DESF13!Y100</f>
        <v xml:space="preserve"> informe de avance del plan de trabajo </v>
      </c>
      <c r="AH99" s="101">
        <f>+DESF13!Z100</f>
        <v>19722307</v>
      </c>
      <c r="AI99" s="102">
        <v>0.1</v>
      </c>
      <c r="AJ99" s="176">
        <f t="shared" si="12"/>
        <v>1</v>
      </c>
      <c r="AK99" s="102">
        <f t="shared" si="13"/>
        <v>0</v>
      </c>
      <c r="AL99" s="177">
        <v>14329657</v>
      </c>
      <c r="AM99" s="178">
        <f t="shared" si="14"/>
        <v>0.72657103451437</v>
      </c>
      <c r="AN99" s="179" t="s">
        <v>2273</v>
      </c>
      <c r="AO99" s="179"/>
      <c r="AP99" s="179"/>
      <c r="AQ99" s="179"/>
      <c r="AR99" s="179" t="s">
        <v>2274</v>
      </c>
      <c r="AS99" s="102">
        <f t="shared" si="15"/>
        <v>0.1</v>
      </c>
      <c r="AT99" s="176">
        <f t="shared" si="9"/>
        <v>0.1</v>
      </c>
      <c r="AU99" s="177">
        <f t="shared" si="10"/>
        <v>14329657</v>
      </c>
      <c r="AV99" s="176">
        <f t="shared" si="11"/>
        <v>7.408999487096761E-2</v>
      </c>
      <c r="AW99" s="171"/>
      <c r="AX99" s="171"/>
      <c r="AY99" s="171"/>
      <c r="AZ99" s="171"/>
      <c r="BA99" s="171"/>
      <c r="BB99" s="171"/>
      <c r="BC99" s="171"/>
      <c r="BD99" s="171"/>
      <c r="BE99" s="171"/>
      <c r="BF99" s="171"/>
      <c r="BG99" s="171"/>
      <c r="BH99" s="171"/>
      <c r="BI99" s="171"/>
    </row>
    <row r="100" spans="1:61" s="172" customFormat="1" ht="59.25" customHeight="1" x14ac:dyDescent="0.2">
      <c r="A100" s="174" t="str">
        <f>+DESF13!A101</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00" s="174" t="str">
        <f>+DESF13!B101</f>
        <v>6.3. Fortalecer las capacidades técnicas de los entes territoriales en salud</v>
      </c>
      <c r="C100" s="174" t="str">
        <f>+DESF13!C101</f>
        <v>ODS 3. Salud y Bienestar</v>
      </c>
      <c r="D100" s="174" t="str">
        <f>+DESF13!D101</f>
        <v>3. Gestión con valores para resultados</v>
      </c>
      <c r="E100" s="174" t="str">
        <f>+DESF13!E101</f>
        <v>3.1. Fortalecimiento Organizacional y Simplificación de Procesos</v>
      </c>
      <c r="F100" s="174" t="str">
        <f>+DESF13!F101</f>
        <v>2. Plan Anual de Adquisiciones</v>
      </c>
      <c r="G100" s="174" t="str">
        <f>+DESF13!G101</f>
        <v xml:space="preserve"> Oficina de Gestión Territorial Emergencias y Desastres </v>
      </c>
      <c r="H100" s="174">
        <f>+DESF13!H101</f>
        <v>1700</v>
      </c>
      <c r="I100" s="174" t="str">
        <f>+DESF13!I101</f>
        <v xml:space="preserve"> Gestión de la Protección Social en Salud </v>
      </c>
      <c r="J100" s="174" t="str">
        <f>+DESF13!J101</f>
        <v>Realizar documentos de planeación estratégica y articulación con el PND en el marco de la gestión del riesgo de desastres en salud</v>
      </c>
      <c r="K100" s="174" t="str">
        <f>+DESF13!K101</f>
        <v>1700-10</v>
      </c>
      <c r="L100" s="174" t="str">
        <f>+DESF13!L101</f>
        <v xml:space="preserve"> Documentos de planeación realizados </v>
      </c>
      <c r="M100" s="174" t="str">
        <f>+DESF13!N101</f>
        <v xml:space="preserve">Avance de Documentos de planeación realizados </v>
      </c>
      <c r="N100" s="174" t="str">
        <f>+DESF13!O101</f>
        <v>porcentaje</v>
      </c>
      <c r="O100" s="175" t="str">
        <f>+DESF13!Q101</f>
        <v>C-1905-0300-12-20201A2</v>
      </c>
      <c r="P100" s="175" t="str">
        <f>+DESF13!R101</f>
        <v>C-1905-0300-12-20201A2-1905015-02</v>
      </c>
      <c r="Q100" s="98">
        <f>+DESF13!S101</f>
        <v>96704400</v>
      </c>
      <c r="R100" s="102">
        <f>+DESF13!T101</f>
        <v>1</v>
      </c>
      <c r="S100" s="102">
        <v>0</v>
      </c>
      <c r="T100" s="174" t="s">
        <v>84</v>
      </c>
      <c r="U100" s="101">
        <v>0</v>
      </c>
      <c r="V100" s="102"/>
      <c r="W100" s="176" t="e">
        <v>#DIV/0!</v>
      </c>
      <c r="X100" s="102">
        <v>0</v>
      </c>
      <c r="Y100" s="177"/>
      <c r="Z100" s="178" t="e">
        <v>#DIV/0!</v>
      </c>
      <c r="AA100" s="179" t="s">
        <v>2275</v>
      </c>
      <c r="AB100" s="179"/>
      <c r="AC100" s="179"/>
      <c r="AD100" s="179"/>
      <c r="AE100" s="179" t="s">
        <v>2235</v>
      </c>
      <c r="AF100" s="102">
        <f>+DESF13!X101</f>
        <v>0.1</v>
      </c>
      <c r="AG100" s="174" t="str">
        <f>+DESF13!Y101</f>
        <v xml:space="preserve"> informe de avance de documentos de planeación estratégica </v>
      </c>
      <c r="AH100" s="101">
        <f>+DESF13!Z101</f>
        <v>15011320</v>
      </c>
      <c r="AI100" s="102">
        <v>0.1</v>
      </c>
      <c r="AJ100" s="176">
        <f t="shared" si="12"/>
        <v>1</v>
      </c>
      <c r="AK100" s="102">
        <f t="shared" si="13"/>
        <v>0</v>
      </c>
      <c r="AL100" s="177">
        <v>4094675</v>
      </c>
      <c r="AM100" s="178">
        <f t="shared" si="14"/>
        <v>0.27277248103431279</v>
      </c>
      <c r="AN100" s="179" t="s">
        <v>2276</v>
      </c>
      <c r="AO100" s="179" t="s">
        <v>2277</v>
      </c>
      <c r="AP100" s="179"/>
      <c r="AQ100" s="179"/>
      <c r="AR100" s="179" t="s">
        <v>2274</v>
      </c>
      <c r="AS100" s="102">
        <f t="shared" si="15"/>
        <v>0.1</v>
      </c>
      <c r="AT100" s="176">
        <f t="shared" si="9"/>
        <v>0.1</v>
      </c>
      <c r="AU100" s="177">
        <f t="shared" si="10"/>
        <v>4094675</v>
      </c>
      <c r="AV100" s="176">
        <f t="shared" si="11"/>
        <v>4.2342178846050439E-2</v>
      </c>
      <c r="AW100" s="171"/>
      <c r="AX100" s="171"/>
      <c r="AY100" s="171"/>
      <c r="AZ100" s="171"/>
      <c r="BA100" s="171"/>
      <c r="BB100" s="171"/>
      <c r="BC100" s="171"/>
      <c r="BD100" s="171"/>
      <c r="BE100" s="171"/>
      <c r="BF100" s="171"/>
      <c r="BG100" s="171"/>
      <c r="BH100" s="171"/>
      <c r="BI100" s="171"/>
    </row>
    <row r="101" spans="1:61" s="172" customFormat="1" ht="59.25" customHeight="1" x14ac:dyDescent="0.2">
      <c r="A101" s="164" t="str">
        <f>+DESF13!A102</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01" s="164" t="str">
        <f>+DESF13!B102</f>
        <v xml:space="preserve">2.10. Fortalecimiento de la gestión de la salud pública desde lo intersectorial que aporte  a la salud de los individuos, la familia y la comunidad </v>
      </c>
      <c r="C101" s="164" t="str">
        <f>+DESF13!C102</f>
        <v>ODS 3. Salud y Bienestar</v>
      </c>
      <c r="D101" s="164" t="str">
        <f>+DESF13!D102</f>
        <v>3. Gestión con valores para resultados</v>
      </c>
      <c r="E101" s="164" t="str">
        <f>+DESF13!E102</f>
        <v>3.1. Fortalecimiento Organizacional y Simplificación de Procesos</v>
      </c>
      <c r="F101" s="164" t="str">
        <f>+DESF13!F102</f>
        <v>N/A</v>
      </c>
      <c r="G101" s="164" t="str">
        <f>+DESF13!G102</f>
        <v xml:space="preserve"> Dirección de Promoción y Prevención </v>
      </c>
      <c r="H101" s="164">
        <f>+DESF13!H102</f>
        <v>2100</v>
      </c>
      <c r="I101" s="164" t="str">
        <f>+DESF13!I102</f>
        <v xml:space="preserve"> Gestión de las Intervenciones Individuales y Colectivas para la Promoción de la Salud y Prevención de la Enfermedad </v>
      </c>
      <c r="J101" s="164" t="str">
        <f>+DESF13!J102</f>
        <v>Realizar acciones de monitoreo y evaluación de los programas, planes, y estrategias de salud pública</v>
      </c>
      <c r="K101" s="164" t="str">
        <f>+DESF13!K102</f>
        <v>2100-01</v>
      </c>
      <c r="L101" s="164" t="str">
        <f>+DESF13!L102</f>
        <v xml:space="preserve">No de documentos técnicos relacionados con promoción de la salud y prevención de la enfermedad </v>
      </c>
      <c r="M101" s="164" t="str">
        <f>+DESF13!N102</f>
        <v>Número de documentos técnicos realizados</v>
      </c>
      <c r="N101" s="164" t="str">
        <f>+DESF13!O102</f>
        <v>Número</v>
      </c>
      <c r="O101" s="165" t="str">
        <f>+DESF13!Q102</f>
        <v>C-1905-0300-11-20201B2</v>
      </c>
      <c r="P101" s="165" t="str">
        <f>+DESF13!R102</f>
        <v>C-1905-0300-11-20201B2-1905053-02</v>
      </c>
      <c r="Q101" s="103">
        <f>+DESF13!S102</f>
        <v>7609170303</v>
      </c>
      <c r="R101" s="116">
        <f>+DESF13!T102</f>
        <v>4</v>
      </c>
      <c r="S101" s="116">
        <v>1</v>
      </c>
      <c r="T101" s="164" t="s">
        <v>2278</v>
      </c>
      <c r="U101" s="105">
        <v>0</v>
      </c>
      <c r="V101" s="116">
        <v>0</v>
      </c>
      <c r="W101" s="166">
        <v>0</v>
      </c>
      <c r="X101" s="116">
        <v>1</v>
      </c>
      <c r="Y101" s="170">
        <v>0</v>
      </c>
      <c r="Z101" s="168">
        <v>0</v>
      </c>
      <c r="AA101" s="169" t="s">
        <v>2279</v>
      </c>
      <c r="AB101" s="169" t="s">
        <v>2280</v>
      </c>
      <c r="AC101" s="169"/>
      <c r="AD101" s="171"/>
      <c r="AE101" s="169" t="s">
        <v>2281</v>
      </c>
      <c r="AF101" s="116">
        <f>+DESF13!X102</f>
        <v>1</v>
      </c>
      <c r="AG101" s="164" t="str">
        <f>+DESF13!Y102</f>
        <v xml:space="preserve"> Documento técnico </v>
      </c>
      <c r="AH101" s="105"/>
      <c r="AI101" s="116"/>
      <c r="AJ101" s="166">
        <f t="shared" si="12"/>
        <v>0</v>
      </c>
      <c r="AK101" s="116">
        <f t="shared" si="13"/>
        <v>1</v>
      </c>
      <c r="AL101" s="187">
        <v>0</v>
      </c>
      <c r="AM101" s="168"/>
      <c r="AN101" s="169" t="s">
        <v>2282</v>
      </c>
      <c r="AO101" s="169"/>
      <c r="AP101" s="169"/>
      <c r="AQ101" s="169"/>
      <c r="AR101" s="188" t="s">
        <v>2283</v>
      </c>
      <c r="AS101" s="116">
        <f t="shared" si="15"/>
        <v>0</v>
      </c>
      <c r="AT101" s="166">
        <f t="shared" si="9"/>
        <v>0</v>
      </c>
      <c r="AU101" s="170">
        <f>+AL101+Y101</f>
        <v>0</v>
      </c>
      <c r="AV101" s="166">
        <f t="shared" si="11"/>
        <v>0</v>
      </c>
      <c r="AW101" s="171"/>
      <c r="AX101" s="171"/>
      <c r="AY101" s="171"/>
      <c r="AZ101" s="171"/>
      <c r="BA101" s="171"/>
      <c r="BB101" s="171"/>
      <c r="BC101" s="171"/>
      <c r="BD101" s="171"/>
      <c r="BE101" s="171"/>
      <c r="BF101" s="171"/>
      <c r="BG101" s="171"/>
      <c r="BH101" s="171"/>
      <c r="BI101" s="171"/>
    </row>
    <row r="102" spans="1:61" s="172" customFormat="1" ht="59.25" customHeight="1" x14ac:dyDescent="0.2">
      <c r="A102" s="164" t="str">
        <f>+DESF13!A103</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02" s="164" t="str">
        <f>+DESF13!B103</f>
        <v xml:space="preserve">2.10. Fortalecimiento de la gestión de la salud pública desde lo intersectorial que aporte  a la salud de los individuos, la familia y la comunidad </v>
      </c>
      <c r="C102" s="164" t="str">
        <f>+DESF13!C103</f>
        <v>ODS 3. Salud y Bienestar</v>
      </c>
      <c r="D102" s="164" t="str">
        <f>+DESF13!D103</f>
        <v>3. Gestión con valores para resultados</v>
      </c>
      <c r="E102" s="164" t="str">
        <f>+DESF13!E103</f>
        <v>3.1. Fortalecimiento Organizacional y Simplificación de Procesos</v>
      </c>
      <c r="F102" s="164" t="str">
        <f>+DESF13!F103</f>
        <v>N/A</v>
      </c>
      <c r="G102" s="164" t="str">
        <f>+DESF13!G103</f>
        <v xml:space="preserve"> Dirección de Promoción y Prevención </v>
      </c>
      <c r="H102" s="164">
        <f>+DESF13!H103</f>
        <v>2100</v>
      </c>
      <c r="I102" s="164" t="str">
        <f>+DESF13!I103</f>
        <v xml:space="preserve"> Gestión de las Intervenciones Individuales y Colectivas para la Promoción de la Salud y Prevención de la Enfermedad </v>
      </c>
      <c r="J102" s="164" t="str">
        <f>+DESF13!J103</f>
        <v>Formular y hacer seguimiento a marcos reglamentarios de promoción de la salud y prevención de la enfermedad</v>
      </c>
      <c r="K102" s="164" t="str">
        <f>+DESF13!K103</f>
        <v>2100-02</v>
      </c>
      <c r="L102" s="164" t="str">
        <f>+DESF13!L103</f>
        <v>Documentos normativos</v>
      </c>
      <c r="M102" s="164" t="str">
        <f>+DESF13!N103</f>
        <v>Número de documentos normativos elaborados</v>
      </c>
      <c r="N102" s="164" t="str">
        <f>+DESF13!O103</f>
        <v>Número</v>
      </c>
      <c r="O102" s="165" t="str">
        <f>+DESF13!Q103</f>
        <v>C-1905-0300-11-20201B2</v>
      </c>
      <c r="P102" s="165" t="str">
        <f>+DESF13!R103</f>
        <v>C-1905-0300-11-20201B2-1905055-02</v>
      </c>
      <c r="Q102" s="103">
        <f>+DESF13!S103</f>
        <v>1832427912</v>
      </c>
      <c r="R102" s="116">
        <f>+DESF13!T103</f>
        <v>8</v>
      </c>
      <c r="S102" s="116">
        <v>1</v>
      </c>
      <c r="T102" s="117" t="s">
        <v>2284</v>
      </c>
      <c r="U102" s="105">
        <v>92829266</v>
      </c>
      <c r="V102" s="116">
        <v>1</v>
      </c>
      <c r="W102" s="166">
        <v>1</v>
      </c>
      <c r="X102" s="116">
        <v>0</v>
      </c>
      <c r="Y102" s="167">
        <v>135568466</v>
      </c>
      <c r="Z102" s="168">
        <v>1.4604065273983746</v>
      </c>
      <c r="AA102" s="169" t="s">
        <v>2285</v>
      </c>
      <c r="AB102" s="169"/>
      <c r="AC102" s="169"/>
      <c r="AD102" s="171"/>
      <c r="AE102" s="169" t="s">
        <v>2286</v>
      </c>
      <c r="AF102" s="116">
        <f>+DESF13!X103</f>
        <v>2</v>
      </c>
      <c r="AG102" s="117" t="str">
        <f>+DESF13!Y103</f>
        <v xml:space="preserve"> Acto administrativo </v>
      </c>
      <c r="AH102" s="105">
        <f>+DESF13!Z103</f>
        <v>310000000</v>
      </c>
      <c r="AI102" s="116">
        <v>2</v>
      </c>
      <c r="AJ102" s="166">
        <f t="shared" si="12"/>
        <v>1</v>
      </c>
      <c r="AK102" s="116">
        <f t="shared" si="13"/>
        <v>0</v>
      </c>
      <c r="AL102" s="196">
        <v>316960199</v>
      </c>
      <c r="AM102" s="168">
        <f t="shared" si="14"/>
        <v>1.0224522548387096</v>
      </c>
      <c r="AN102" s="169" t="s">
        <v>2287</v>
      </c>
      <c r="AO102" s="169"/>
      <c r="AP102" s="169"/>
      <c r="AQ102" s="169"/>
      <c r="AR102" s="189" t="s">
        <v>2288</v>
      </c>
      <c r="AS102" s="116">
        <f t="shared" si="15"/>
        <v>3</v>
      </c>
      <c r="AT102" s="166">
        <f t="shared" si="9"/>
        <v>0.375</v>
      </c>
      <c r="AU102" s="170">
        <f t="shared" si="10"/>
        <v>452528665</v>
      </c>
      <c r="AV102" s="166">
        <f t="shared" si="11"/>
        <v>0.246955780381062</v>
      </c>
      <c r="AW102" s="171"/>
      <c r="AX102" s="171"/>
      <c r="AY102" s="171"/>
      <c r="AZ102" s="171"/>
      <c r="BA102" s="171"/>
      <c r="BB102" s="171"/>
      <c r="BC102" s="171"/>
      <c r="BD102" s="171"/>
      <c r="BE102" s="171"/>
      <c r="BF102" s="171"/>
      <c r="BG102" s="171"/>
      <c r="BH102" s="171"/>
      <c r="BI102" s="171"/>
    </row>
    <row r="103" spans="1:61" s="172" customFormat="1" ht="59.25" customHeight="1" x14ac:dyDescent="0.2">
      <c r="A103" s="164" t="str">
        <f>+DESF13!A104</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03" s="164" t="str">
        <f>+DESF13!B104</f>
        <v xml:space="preserve">2.2. Conformación y operación progresiva de los Equipos médicos Interdisciplinarios territoriales </v>
      </c>
      <c r="C103" s="164" t="str">
        <f>+DESF13!C104</f>
        <v>ODS 3. Salud y Bienestar</v>
      </c>
      <c r="D103" s="164" t="str">
        <f>+DESF13!D104</f>
        <v>3. Gestión con valores para resultados</v>
      </c>
      <c r="E103" s="164" t="str">
        <f>+DESF13!E104</f>
        <v>3.1. Fortalecimiento Organizacional y Simplificación de Procesos</v>
      </c>
      <c r="F103" s="164" t="str">
        <f>+DESF13!F104</f>
        <v>N/A</v>
      </c>
      <c r="G103" s="164" t="str">
        <f>+DESF13!G104</f>
        <v xml:space="preserve"> Dirección de Promoción y Prevención </v>
      </c>
      <c r="H103" s="164">
        <f>+DESF13!H104</f>
        <v>2100</v>
      </c>
      <c r="I103" s="164" t="str">
        <f>+DESF13!I104</f>
        <v xml:space="preserve"> Gestión de las Intervenciones Individuales y Colectivas para la Promoción de la Salud y Prevención de la Enfermedad </v>
      </c>
      <c r="J103" s="164" t="str">
        <f>+DESF13!J104</f>
        <v xml:space="preserve">Realizar gestión, seguimiento y monitoreo a las estrategias de promoción de la salud y prevención de la enfermedad
</v>
      </c>
      <c r="K103" s="164" t="str">
        <f>+DESF13!K104</f>
        <v>2100-03</v>
      </c>
      <c r="L103" s="164" t="str">
        <f>+DESF13!L104</f>
        <v>Informe trimestral de avance del seguimiento y monitoreo a las estrategias de promoción de la salud y prevención de la enfermedad</v>
      </c>
      <c r="M103" s="164" t="str">
        <f>+DESF13!N104</f>
        <v>Número de informes trimestrales realizados</v>
      </c>
      <c r="N103" s="164" t="str">
        <f>+DESF13!O104</f>
        <v>Número</v>
      </c>
      <c r="O103" s="165" t="str">
        <f>+DESF13!Q104</f>
        <v>C-1905-0300-11-20201B2</v>
      </c>
      <c r="P103" s="165" t="str">
        <f>+DESF13!R104</f>
        <v>C-1905-0300-11-20201B2-1905050-02</v>
      </c>
      <c r="Q103" s="103">
        <f>+DESF13!S104</f>
        <v>9539315911</v>
      </c>
      <c r="R103" s="116">
        <f>+DESF13!T104</f>
        <v>4</v>
      </c>
      <c r="S103" s="116">
        <v>1</v>
      </c>
      <c r="T103" s="164" t="s">
        <v>2289</v>
      </c>
      <c r="U103" s="105">
        <v>183368913</v>
      </c>
      <c r="V103" s="116">
        <v>1</v>
      </c>
      <c r="W103" s="166">
        <v>1</v>
      </c>
      <c r="X103" s="116">
        <v>0</v>
      </c>
      <c r="Y103" s="167">
        <v>220006890</v>
      </c>
      <c r="Z103" s="168">
        <v>1.199804734622602</v>
      </c>
      <c r="AA103" s="169" t="s">
        <v>2290</v>
      </c>
      <c r="AB103" s="169"/>
      <c r="AC103" s="169"/>
      <c r="AD103" s="171"/>
      <c r="AE103" s="169" t="s">
        <v>2291</v>
      </c>
      <c r="AF103" s="116">
        <f>+DESF13!X104</f>
        <v>1</v>
      </c>
      <c r="AG103" s="164" t="str">
        <f>+DESF13!Y104</f>
        <v xml:space="preserve"> Informe trimestral de avance  </v>
      </c>
      <c r="AH103" s="105">
        <f>+DESF13!Z104</f>
        <v>1560000000</v>
      </c>
      <c r="AI103" s="116">
        <v>1</v>
      </c>
      <c r="AJ103" s="166">
        <f t="shared" si="12"/>
        <v>1</v>
      </c>
      <c r="AK103" s="116">
        <f t="shared" si="13"/>
        <v>0</v>
      </c>
      <c r="AL103" s="187">
        <v>1083084952.6300001</v>
      </c>
      <c r="AM103" s="168">
        <f t="shared" si="14"/>
        <v>0.69428522604487186</v>
      </c>
      <c r="AN103" s="169" t="s">
        <v>2292</v>
      </c>
      <c r="AO103" s="169" t="s">
        <v>2293</v>
      </c>
      <c r="AP103" s="169"/>
      <c r="AQ103" s="169" t="s">
        <v>2294</v>
      </c>
      <c r="AR103" s="189" t="s">
        <v>2295</v>
      </c>
      <c r="AS103" s="116">
        <f t="shared" si="15"/>
        <v>2</v>
      </c>
      <c r="AT103" s="166">
        <f t="shared" si="9"/>
        <v>0.5</v>
      </c>
      <c r="AU103" s="170">
        <f t="shared" si="10"/>
        <v>1303091842.6300001</v>
      </c>
      <c r="AV103" s="166">
        <f t="shared" si="11"/>
        <v>0.13660223173103803</v>
      </c>
      <c r="AW103" s="171"/>
      <c r="AX103" s="171"/>
      <c r="AY103" s="171"/>
      <c r="AZ103" s="171"/>
      <c r="BA103" s="171"/>
      <c r="BB103" s="171"/>
      <c r="BC103" s="171"/>
      <c r="BD103" s="171"/>
      <c r="BE103" s="171"/>
      <c r="BF103" s="171"/>
      <c r="BG103" s="171"/>
      <c r="BH103" s="171"/>
      <c r="BI103" s="171"/>
    </row>
    <row r="104" spans="1:61" s="172" customFormat="1" ht="59.25" customHeight="1" x14ac:dyDescent="0.2">
      <c r="A104" s="164" t="str">
        <f>+DESF13!A105</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04" s="164" t="str">
        <f>+DESF13!B105</f>
        <v xml:space="preserve">2.10. Fortalecimiento de la gestión de la salud pública desde lo intersectorial que aporte  a la salud de los individuos, la familia y la comunidad </v>
      </c>
      <c r="C104" s="164" t="str">
        <f>+DESF13!C105</f>
        <v>ODS 3. Salud y Bienestar</v>
      </c>
      <c r="D104" s="164" t="str">
        <f>+DESF13!D105</f>
        <v>3. Gestión con valores para resultados</v>
      </c>
      <c r="E104" s="164" t="str">
        <f>+DESF13!E105</f>
        <v>3.1. Fortalecimiento Organizacional y Simplificación de Procesos</v>
      </c>
      <c r="F104" s="164" t="str">
        <f>+DESF13!F105</f>
        <v>N/A</v>
      </c>
      <c r="G104" s="164" t="str">
        <f>+DESF13!G105</f>
        <v xml:space="preserve"> Dirección de Promoción y Prevención </v>
      </c>
      <c r="H104" s="164">
        <f>+DESF13!H105</f>
        <v>2100</v>
      </c>
      <c r="I104" s="164" t="str">
        <f>+DESF13!I105</f>
        <v xml:space="preserve"> Gestión de las Intervenciones Individuales y Colectivas para la Promoción de la Salud y Prevención de la Enfermedad </v>
      </c>
      <c r="J104" s="164" t="str">
        <f>+DESF13!J105</f>
        <v>Formular y divulgar las orientaciones para la promoción de la salud y prevención de la enfermedad</v>
      </c>
      <c r="K104" s="164" t="str">
        <f>+DESF13!K105</f>
        <v>2100-04</v>
      </c>
      <c r="L104" s="164" t="str">
        <f>+DESF13!L105</f>
        <v>Documentos de promoción de la salud y prevención de la enfermedad</v>
      </c>
      <c r="M104" s="164" t="str">
        <f>+DESF13!N105</f>
        <v>Número de  Documentos de promoción realizados</v>
      </c>
      <c r="N104" s="164" t="str">
        <f>+DESF13!O105</f>
        <v>Número</v>
      </c>
      <c r="O104" s="165" t="str">
        <f>+DESF13!Q105</f>
        <v>C-1905-0300-11-20201B2</v>
      </c>
      <c r="P104" s="165" t="str">
        <f>+DESF13!R105</f>
        <v>C-1905-0300-11-20201B2-1905054-02</v>
      </c>
      <c r="Q104" s="103">
        <f>+DESF13!S105</f>
        <v>1431636729</v>
      </c>
      <c r="R104" s="116">
        <f>+DESF13!T105</f>
        <v>8</v>
      </c>
      <c r="S104" s="116">
        <v>1</v>
      </c>
      <c r="T104" s="117" t="s">
        <v>2296</v>
      </c>
      <c r="U104" s="105">
        <v>9099793</v>
      </c>
      <c r="V104" s="116">
        <v>1</v>
      </c>
      <c r="W104" s="166">
        <v>1</v>
      </c>
      <c r="X104" s="116">
        <v>0</v>
      </c>
      <c r="Y104" s="167">
        <v>58881131</v>
      </c>
      <c r="Z104" s="168">
        <v>6.4706011444436156</v>
      </c>
      <c r="AA104" s="169" t="s">
        <v>2297</v>
      </c>
      <c r="AB104" s="169" t="s">
        <v>2298</v>
      </c>
      <c r="AC104" s="169"/>
      <c r="AD104" s="169" t="s">
        <v>2294</v>
      </c>
      <c r="AE104" s="169" t="s">
        <v>2299</v>
      </c>
      <c r="AF104" s="116">
        <f>+DESF13!X105</f>
        <v>2</v>
      </c>
      <c r="AG104" s="117" t="str">
        <f>+DESF13!Y105</f>
        <v xml:space="preserve"> Documento de promoción </v>
      </c>
      <c r="AH104" s="105">
        <f>+DESF13!Z105</f>
        <v>390500000</v>
      </c>
      <c r="AI104" s="116">
        <v>2</v>
      </c>
      <c r="AJ104" s="166">
        <f t="shared" si="12"/>
        <v>1</v>
      </c>
      <c r="AK104" s="116">
        <f t="shared" si="13"/>
        <v>0</v>
      </c>
      <c r="AL104" s="196">
        <v>362552445</v>
      </c>
      <c r="AM104" s="168">
        <f t="shared" si="14"/>
        <v>0.92843135723431502</v>
      </c>
      <c r="AN104" s="169" t="s">
        <v>2300</v>
      </c>
      <c r="AO104" s="169"/>
      <c r="AP104" s="169"/>
      <c r="AQ104" s="169"/>
      <c r="AR104" s="189" t="s">
        <v>2301</v>
      </c>
      <c r="AS104" s="116">
        <f t="shared" si="15"/>
        <v>3</v>
      </c>
      <c r="AT104" s="166">
        <f t="shared" si="9"/>
        <v>0.375</v>
      </c>
      <c r="AU104" s="170">
        <f t="shared" si="10"/>
        <v>421433576</v>
      </c>
      <c r="AV104" s="166">
        <f t="shared" si="11"/>
        <v>0.29437186645411917</v>
      </c>
      <c r="AW104" s="171"/>
      <c r="AX104" s="171"/>
      <c r="AY104" s="171"/>
      <c r="AZ104" s="171"/>
      <c r="BA104" s="171"/>
      <c r="BB104" s="171"/>
      <c r="BC104" s="171"/>
      <c r="BD104" s="171"/>
      <c r="BE104" s="171"/>
      <c r="BF104" s="171"/>
      <c r="BG104" s="171"/>
      <c r="BH104" s="171"/>
      <c r="BI104" s="171"/>
    </row>
    <row r="105" spans="1:61" s="172" customFormat="1" ht="59.25" customHeight="1" x14ac:dyDescent="0.2">
      <c r="A105" s="164" t="str">
        <f>+DESF13!A106</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05" s="164" t="str">
        <f>+DESF13!B106</f>
        <v>8.5. Fortalecer la comunicación pública y estratégica para la promoción y divulgación de los temas relacionados con salud y protección socia</v>
      </c>
      <c r="C105" s="164" t="str">
        <f>+DESF13!C106</f>
        <v>ODS 3. Salud y Bienestar</v>
      </c>
      <c r="D105" s="164" t="str">
        <f>+DESF13!D106</f>
        <v>3. Gestión con valores para resultados</v>
      </c>
      <c r="E105" s="164" t="str">
        <f>+DESF13!E106</f>
        <v>3.1. Fortalecimiento Organizacional y Simplificación de Procesos</v>
      </c>
      <c r="F105" s="164" t="str">
        <f>+DESF13!F106</f>
        <v>N/A</v>
      </c>
      <c r="G105" s="164" t="str">
        <f>+DESF13!G106</f>
        <v xml:space="preserve"> Dirección de Promoción y Prevención </v>
      </c>
      <c r="H105" s="164">
        <f>+DESF13!H106</f>
        <v>2100</v>
      </c>
      <c r="I105" s="164" t="str">
        <f>+DESF13!I106</f>
        <v xml:space="preserve"> Gestión de las Intervenciones Individuales y Colectivas para la Promoción de la Salud y Prevención de la Enfermedad </v>
      </c>
      <c r="J105" s="164" t="str">
        <f>+DESF13!J106</f>
        <v>Realizar estrategias de información en salud y comunicación para la promoción de la salud y prevención de la enfermedad</v>
      </c>
      <c r="K105" s="164" t="str">
        <f>+DESF13!K106</f>
        <v>2100-05</v>
      </c>
      <c r="L105" s="164" t="str">
        <f>+DESF13!L106</f>
        <v>Número de Estrategias de información en salud</v>
      </c>
      <c r="M105" s="164" t="str">
        <f>+DESF13!N106</f>
        <v>Número de estrategias de información en salud realizadas</v>
      </c>
      <c r="N105" s="164" t="str">
        <f>+DESF13!O106</f>
        <v>Número</v>
      </c>
      <c r="O105" s="165" t="str">
        <f>+DESF13!Q106</f>
        <v>C-1905-0300-11-20201B2</v>
      </c>
      <c r="P105" s="165" t="str">
        <f>+DESF13!R106</f>
        <v>C-1905-0300-11-20201B2-1905052-02</v>
      </c>
      <c r="Q105" s="103">
        <f>+DESF13!S106</f>
        <v>11050000000</v>
      </c>
      <c r="R105" s="116">
        <f>+DESF13!T106</f>
        <v>2</v>
      </c>
      <c r="S105" s="116">
        <v>0</v>
      </c>
      <c r="T105" s="164" t="s">
        <v>84</v>
      </c>
      <c r="U105" s="105">
        <v>0</v>
      </c>
      <c r="V105" s="116">
        <v>0</v>
      </c>
      <c r="W105" s="166" t="e">
        <v>#DIV/0!</v>
      </c>
      <c r="X105" s="116">
        <v>0</v>
      </c>
      <c r="Y105" s="170">
        <v>0</v>
      </c>
      <c r="Z105" s="168">
        <v>0</v>
      </c>
      <c r="AA105" s="169" t="s">
        <v>2302</v>
      </c>
      <c r="AB105" s="169"/>
      <c r="AC105" s="169"/>
      <c r="AD105" s="169"/>
      <c r="AE105" s="169" t="s">
        <v>2303</v>
      </c>
      <c r="AF105" s="116">
        <f>+DESF13!X106</f>
        <v>0</v>
      </c>
      <c r="AG105" s="164" t="str">
        <f>+DESF13!Y106</f>
        <v xml:space="preserve"> N/A </v>
      </c>
      <c r="AH105" s="105"/>
      <c r="AI105" s="116"/>
      <c r="AJ105" s="166">
        <v>0</v>
      </c>
      <c r="AK105" s="116">
        <f t="shared" si="13"/>
        <v>0</v>
      </c>
      <c r="AL105" s="196">
        <v>0</v>
      </c>
      <c r="AM105" s="168"/>
      <c r="AN105" s="169" t="s">
        <v>2304</v>
      </c>
      <c r="AO105" s="169"/>
      <c r="AP105" s="169"/>
      <c r="AQ105" s="169"/>
      <c r="AR105" s="189" t="s">
        <v>2305</v>
      </c>
      <c r="AS105" s="116">
        <f t="shared" si="15"/>
        <v>0</v>
      </c>
      <c r="AT105" s="166">
        <f t="shared" si="9"/>
        <v>0</v>
      </c>
      <c r="AU105" s="170">
        <f t="shared" si="10"/>
        <v>0</v>
      </c>
      <c r="AV105" s="166">
        <f t="shared" si="11"/>
        <v>0</v>
      </c>
      <c r="AW105" s="171"/>
      <c r="AX105" s="171"/>
      <c r="AY105" s="171"/>
      <c r="AZ105" s="171"/>
      <c r="BA105" s="171"/>
      <c r="BB105" s="171"/>
      <c r="BC105" s="171"/>
      <c r="BD105" s="171"/>
      <c r="BE105" s="171"/>
      <c r="BF105" s="171"/>
      <c r="BG105" s="171"/>
      <c r="BH105" s="171"/>
      <c r="BI105" s="171"/>
    </row>
    <row r="106" spans="1:61" s="172" customFormat="1" ht="59.25" customHeight="1" x14ac:dyDescent="0.2">
      <c r="A106" s="164" t="str">
        <f>+DESF13!A107</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06" s="164" t="str">
        <f>+DESF13!B107</f>
        <v xml:space="preserve">2.10. Fortalecimiento de la gestión de la salud pública desde lo intersectorial que aporte  a la salud de los individuos, la familia y la comunidad </v>
      </c>
      <c r="C106" s="164" t="str">
        <f>+DESF13!C107</f>
        <v>ODS 3. Salud y Bienestar</v>
      </c>
      <c r="D106" s="164" t="str">
        <f>+DESF13!D107</f>
        <v>3. Gestión con valores para resultados</v>
      </c>
      <c r="E106" s="164" t="str">
        <f>+DESF13!E107</f>
        <v>3.1. Fortalecimiento Organizacional y Simplificación de Procesos</v>
      </c>
      <c r="F106" s="164" t="str">
        <f>+DESF13!F107</f>
        <v>N/A</v>
      </c>
      <c r="G106" s="164" t="str">
        <f>+DESF13!G107</f>
        <v xml:space="preserve"> Dirección de Promoción y Prevención </v>
      </c>
      <c r="H106" s="164">
        <f>+DESF13!H107</f>
        <v>2100</v>
      </c>
      <c r="I106" s="164" t="str">
        <f>+DESF13!I107</f>
        <v xml:space="preserve"> Gestión de las Intervenciones Individuales y Colectivas para la Promoción de la Salud y Prevención de la Enfermedad </v>
      </c>
      <c r="J106" s="164" t="str">
        <f>+DESF13!J107</f>
        <v xml:space="preserve">Realizar la gestión del programa ampliado de inmunizaciones PAI </v>
      </c>
      <c r="K106" s="164" t="str">
        <f>+DESF13!K107</f>
        <v>2100-06</v>
      </c>
      <c r="L106" s="164" t="str">
        <f>+DESF13!L107</f>
        <v>Cobertura de Pentavalente 3</v>
      </c>
      <c r="M106" s="164" t="str">
        <f>+DESF13!N107</f>
        <v>No. De niños vacunados con Pent 3/ meta programática niños &lt; de un año</v>
      </c>
      <c r="N106" s="164" t="str">
        <f>+DESF13!O107</f>
        <v xml:space="preserve">Cobertura </v>
      </c>
      <c r="O106" s="165" t="str">
        <f>+DESF13!Q107</f>
        <v>C-1905-0300-11-20201B2</v>
      </c>
      <c r="P106" s="165" t="str">
        <f>+DESF13!R107</f>
        <v>C-1905-0300-11-20201B2-1905027-02</v>
      </c>
      <c r="Q106" s="103">
        <f>+DESF13!S107</f>
        <v>6011632579</v>
      </c>
      <c r="R106" s="116">
        <f>+DESF13!T107</f>
        <v>12</v>
      </c>
      <c r="S106" s="116">
        <v>3</v>
      </c>
      <c r="T106" s="164" t="s">
        <v>2306</v>
      </c>
      <c r="U106" s="105">
        <v>71359312</v>
      </c>
      <c r="V106" s="116">
        <v>3</v>
      </c>
      <c r="W106" s="166">
        <v>1</v>
      </c>
      <c r="X106" s="116">
        <v>0</v>
      </c>
      <c r="Y106" s="167">
        <v>169595649</v>
      </c>
      <c r="Z106" s="168">
        <v>2.3766435556441463</v>
      </c>
      <c r="AA106" s="169" t="s">
        <v>2307</v>
      </c>
      <c r="AB106" s="169" t="s">
        <v>2298</v>
      </c>
      <c r="AC106" s="169"/>
      <c r="AD106" s="169" t="s">
        <v>2294</v>
      </c>
      <c r="AE106" s="169" t="s">
        <v>2308</v>
      </c>
      <c r="AF106" s="116">
        <f>+DESF13!X107</f>
        <v>3</v>
      </c>
      <c r="AG106" s="164" t="str">
        <f>+DESF13!Y107</f>
        <v xml:space="preserve"> Reporte mensual de coberturas de vacunación  </v>
      </c>
      <c r="AH106" s="105">
        <f>+DESF13!Z107</f>
        <v>840000000</v>
      </c>
      <c r="AI106" s="116">
        <v>3</v>
      </c>
      <c r="AJ106" s="166">
        <f t="shared" si="12"/>
        <v>1</v>
      </c>
      <c r="AK106" s="116">
        <f t="shared" si="13"/>
        <v>0</v>
      </c>
      <c r="AL106" s="196">
        <v>693913998.47000003</v>
      </c>
      <c r="AM106" s="168">
        <f t="shared" si="14"/>
        <v>0.82608809341666667</v>
      </c>
      <c r="AN106" s="169" t="s">
        <v>2309</v>
      </c>
      <c r="AO106" s="169" t="s">
        <v>2293</v>
      </c>
      <c r="AP106" s="169"/>
      <c r="AQ106" s="169" t="s">
        <v>2294</v>
      </c>
      <c r="AR106" s="189" t="s">
        <v>2310</v>
      </c>
      <c r="AS106" s="116">
        <f t="shared" si="15"/>
        <v>6</v>
      </c>
      <c r="AT106" s="166">
        <f t="shared" si="9"/>
        <v>0.5</v>
      </c>
      <c r="AU106" s="170">
        <f t="shared" si="10"/>
        <v>863509647.47000003</v>
      </c>
      <c r="AV106" s="166">
        <f t="shared" si="11"/>
        <v>0.14363979104219304</v>
      </c>
      <c r="AW106" s="171"/>
      <c r="AX106" s="171"/>
      <c r="AY106" s="171"/>
      <c r="AZ106" s="171"/>
      <c r="BA106" s="171"/>
      <c r="BB106" s="171"/>
      <c r="BC106" s="171"/>
      <c r="BD106" s="171"/>
      <c r="BE106" s="171"/>
      <c r="BF106" s="171"/>
      <c r="BG106" s="171"/>
      <c r="BH106" s="171"/>
      <c r="BI106" s="171"/>
    </row>
    <row r="107" spans="1:61" s="172" customFormat="1" ht="59.25" customHeight="1" x14ac:dyDescent="0.2">
      <c r="A107" s="164" t="str">
        <f>+DESF13!A108</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07" s="164" t="str">
        <f>+DESF13!B108</f>
        <v xml:space="preserve">2.10. Fortalecimiento de la gestión de la salud pública desde lo intersectorial que aporte  a la salud de los individuos, la familia y la comunidad </v>
      </c>
      <c r="C107" s="164" t="str">
        <f>+DESF13!C108</f>
        <v>ODS 3. Salud y Bienestar</v>
      </c>
      <c r="D107" s="164" t="str">
        <f>+DESF13!D108</f>
        <v>3. Gestión con valores para resultados</v>
      </c>
      <c r="E107" s="164" t="str">
        <f>+DESF13!E108</f>
        <v>3.1. Fortalecimiento Organizacional y Simplificación de Procesos</v>
      </c>
      <c r="F107" s="164" t="str">
        <f>+DESF13!F108</f>
        <v>N/A</v>
      </c>
      <c r="G107" s="164" t="str">
        <f>+DESF13!G108</f>
        <v xml:space="preserve"> Dirección de Promoción y Prevención </v>
      </c>
      <c r="H107" s="164">
        <f>+DESF13!H108</f>
        <v>2100</v>
      </c>
      <c r="I107" s="164" t="str">
        <f>+DESF13!I108</f>
        <v xml:space="preserve"> Gestión de las Intervenciones Individuales y Colectivas para la Promoción de la Salud y Prevención de la Enfermedad </v>
      </c>
      <c r="J107" s="164" t="str">
        <f>+DESF13!J108</f>
        <v>Realizar la adquisición, almacenamiento y distribución  oportuna de los biológicos e insumos del  Programa Ampliado  de Inmunizaciones  a las 37 entidades territoriales, de acuerdo con las necesidades y coberturas establecidas</v>
      </c>
      <c r="K107" s="164" t="str">
        <f>+DESF13!K108</f>
        <v>2100-07</v>
      </c>
      <c r="L107" s="164" t="str">
        <f>+DESF13!L108</f>
        <v>No de Entidades Territoriales con biológicos entregados</v>
      </c>
      <c r="M107" s="164" t="str">
        <f>+DESF13!N108</f>
        <v>Número de Entidades Territoriales con biológicos entregados</v>
      </c>
      <c r="N107" s="164" t="str">
        <f>+DESF13!O108</f>
        <v>Número</v>
      </c>
      <c r="O107" s="165" t="str">
        <f>+DESF13!Q108</f>
        <v>C-1905-0300-11-20201B2</v>
      </c>
      <c r="P107" s="165" t="str">
        <f>+DESF13!R108</f>
        <v>C-1905-0300-11-20201B2-1905029-02</v>
      </c>
      <c r="Q107" s="103">
        <f>+DESF13!S108</f>
        <v>747569846028</v>
      </c>
      <c r="R107" s="116">
        <f>+DESF13!T108</f>
        <v>37</v>
      </c>
      <c r="S107" s="116">
        <v>37</v>
      </c>
      <c r="T107" s="164" t="s">
        <v>2311</v>
      </c>
      <c r="U107" s="105">
        <v>270987000000</v>
      </c>
      <c r="V107" s="116">
        <v>37</v>
      </c>
      <c r="W107" s="166">
        <v>1</v>
      </c>
      <c r="X107" s="116">
        <v>0</v>
      </c>
      <c r="Y107" s="167">
        <v>270984851599</v>
      </c>
      <c r="Z107" s="168">
        <v>0.99999207194072037</v>
      </c>
      <c r="AA107" s="169" t="s">
        <v>2312</v>
      </c>
      <c r="AB107" s="169"/>
      <c r="AC107" s="169"/>
      <c r="AD107" s="169"/>
      <c r="AE107" s="169" t="s">
        <v>2313</v>
      </c>
      <c r="AF107" s="116">
        <f>+DESF13!X108</f>
        <v>37</v>
      </c>
      <c r="AG107" s="164" t="str">
        <f>+DESF13!Y108</f>
        <v xml:space="preserve"> Reporte  de distribución de biológicos e insumos  a  las Entidades Territoriales   </v>
      </c>
      <c r="AH107" s="105">
        <f>+DESF13!Z108</f>
        <v>180772649303</v>
      </c>
      <c r="AI107" s="116">
        <v>37</v>
      </c>
      <c r="AJ107" s="166">
        <f t="shared" si="12"/>
        <v>1</v>
      </c>
      <c r="AK107" s="116">
        <f t="shared" si="13"/>
        <v>0</v>
      </c>
      <c r="AL107" s="187">
        <v>181638497475.28</v>
      </c>
      <c r="AM107" s="168">
        <f t="shared" si="14"/>
        <v>1.0047897078215009</v>
      </c>
      <c r="AN107" s="169" t="s">
        <v>2314</v>
      </c>
      <c r="AO107" s="169"/>
      <c r="AP107" s="169"/>
      <c r="AQ107" s="169"/>
      <c r="AR107" s="189" t="s">
        <v>2315</v>
      </c>
      <c r="AS107" s="116">
        <f>(V107+AI107)/2</f>
        <v>37</v>
      </c>
      <c r="AT107" s="166">
        <f t="shared" si="9"/>
        <v>1</v>
      </c>
      <c r="AU107" s="170">
        <f t="shared" si="10"/>
        <v>452623349074.28003</v>
      </c>
      <c r="AV107" s="166">
        <f t="shared" si="11"/>
        <v>0.60545961220769617</v>
      </c>
      <c r="AW107" s="171"/>
      <c r="AX107" s="171"/>
      <c r="AY107" s="171"/>
      <c r="AZ107" s="171"/>
      <c r="BA107" s="171"/>
      <c r="BB107" s="171"/>
      <c r="BC107" s="171"/>
      <c r="BD107" s="171"/>
      <c r="BE107" s="171"/>
      <c r="BF107" s="171"/>
      <c r="BG107" s="171"/>
      <c r="BH107" s="171"/>
      <c r="BI107" s="171"/>
    </row>
    <row r="108" spans="1:61" s="172" customFormat="1" ht="59.25" customHeight="1" x14ac:dyDescent="0.2">
      <c r="A108" s="164" t="str">
        <f>+DESF13!A109</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08" s="164" t="str">
        <f>+DESF13!B109</f>
        <v>2.5. Promoción, prevención y atención en materia de salud mental y consumo de sustancias psicoactivas</v>
      </c>
      <c r="C108" s="164" t="str">
        <f>+DESF13!C109</f>
        <v>ODS 3. Salud y Bienestar</v>
      </c>
      <c r="D108" s="164" t="str">
        <f>+DESF13!D109</f>
        <v>3. Gestión con valores para resultados</v>
      </c>
      <c r="E108" s="164" t="str">
        <f>+DESF13!E109</f>
        <v>3.1. Fortalecimiento Organizacional y Simplificación de Procesos</v>
      </c>
      <c r="F108" s="164" t="str">
        <f>+DESF13!F109</f>
        <v>N/A</v>
      </c>
      <c r="G108" s="164" t="str">
        <f>+DESF13!G109</f>
        <v xml:space="preserve"> Dirección de Promoción y Prevención </v>
      </c>
      <c r="H108" s="164">
        <f>+DESF13!H109</f>
        <v>2100</v>
      </c>
      <c r="I108" s="164" t="str">
        <f>+DESF13!I109</f>
        <v xml:space="preserve"> Gestión de las Intervenciones Individuales y Colectivas para la Promoción de la Salud y Prevención de la Enfermedad </v>
      </c>
      <c r="J108" s="164" t="str">
        <f>+DESF13!J109</f>
        <v>Hacer seguimiento y monitoreo a la implementación nacional y territorial de la Política Integral para la prevención y atención del consumo de sustancias psicoactivas</v>
      </c>
      <c r="K108" s="164" t="str">
        <f>+DESF13!K109</f>
        <v>2100-08</v>
      </c>
      <c r="L108" s="164" t="str">
        <f>+DESF13!L109</f>
        <v>Implementación de la Política Integral para la prevención y atención del consumo de sustancias psicoactivas</v>
      </c>
      <c r="M108" s="164" t="str">
        <f>+DESF13!N109</f>
        <v xml:space="preserve">Número de documentos de la Implementación de la Política Nacional de Salud Mental y la Política Integral para la prevención y atención del consumo de sustancias psicoactivas. </v>
      </c>
      <c r="N108" s="164" t="str">
        <f>+DESF13!O109</f>
        <v>Número</v>
      </c>
      <c r="O108" s="165" t="str">
        <f>+DESF13!Q109</f>
        <v>C-1905-0300-11-20201B2</v>
      </c>
      <c r="P108" s="165" t="str">
        <f>+DESF13!R109</f>
        <v>C-1905-0300-11-20201B2-1905020-02</v>
      </c>
      <c r="Q108" s="103">
        <f>+DESF13!S109</f>
        <v>24391000000</v>
      </c>
      <c r="R108" s="116">
        <f>+DESF13!T109</f>
        <v>1</v>
      </c>
      <c r="S108" s="116">
        <v>0</v>
      </c>
      <c r="T108" s="164" t="s">
        <v>84</v>
      </c>
      <c r="U108" s="105">
        <v>20435037</v>
      </c>
      <c r="V108" s="116">
        <v>0</v>
      </c>
      <c r="W108" s="166" t="e">
        <v>#DIV/0!</v>
      </c>
      <c r="X108" s="116">
        <v>0</v>
      </c>
      <c r="Y108" s="167">
        <v>53277661</v>
      </c>
      <c r="Z108" s="168">
        <v>2.6071722307133576</v>
      </c>
      <c r="AA108" s="169" t="s">
        <v>2316</v>
      </c>
      <c r="AB108" s="169" t="s">
        <v>2298</v>
      </c>
      <c r="AC108" s="169"/>
      <c r="AD108" s="169" t="s">
        <v>2294</v>
      </c>
      <c r="AE108" s="169" t="s">
        <v>2317</v>
      </c>
      <c r="AF108" s="116">
        <f>+DESF13!X109</f>
        <v>0</v>
      </c>
      <c r="AG108" s="164" t="str">
        <f>+DESF13!Y109</f>
        <v xml:space="preserve"> N/A </v>
      </c>
      <c r="AH108" s="105">
        <f>+DESF13!Z109</f>
        <v>720000000</v>
      </c>
      <c r="AI108" s="116"/>
      <c r="AJ108" s="166">
        <v>0</v>
      </c>
      <c r="AK108" s="116">
        <f t="shared" si="13"/>
        <v>0</v>
      </c>
      <c r="AL108" s="196">
        <v>598228625.44000006</v>
      </c>
      <c r="AM108" s="168">
        <f t="shared" si="14"/>
        <v>0.83087309088888894</v>
      </c>
      <c r="AN108" s="169" t="s">
        <v>2318</v>
      </c>
      <c r="AO108" s="169" t="s">
        <v>2293</v>
      </c>
      <c r="AP108" s="169"/>
      <c r="AQ108" s="169" t="s">
        <v>2294</v>
      </c>
      <c r="AR108" s="189" t="s">
        <v>2319</v>
      </c>
      <c r="AS108" s="116">
        <f t="shared" ref="AS108:AS116" si="21">V108+AI108</f>
        <v>0</v>
      </c>
      <c r="AT108" s="166">
        <f t="shared" si="9"/>
        <v>0</v>
      </c>
      <c r="AU108" s="170">
        <f t="shared" si="10"/>
        <v>651506286.44000006</v>
      </c>
      <c r="AV108" s="166">
        <f t="shared" si="11"/>
        <v>2.6710929705219141E-2</v>
      </c>
      <c r="AW108" s="171"/>
      <c r="AX108" s="171"/>
      <c r="AY108" s="171"/>
      <c r="AZ108" s="171"/>
      <c r="BA108" s="171"/>
      <c r="BB108" s="171"/>
      <c r="BC108" s="171"/>
      <c r="BD108" s="171"/>
      <c r="BE108" s="171"/>
      <c r="BF108" s="171"/>
      <c r="BG108" s="171"/>
      <c r="BH108" s="171"/>
      <c r="BI108" s="171"/>
    </row>
    <row r="109" spans="1:61" s="172" customFormat="1" ht="59.25" customHeight="1" x14ac:dyDescent="0.2">
      <c r="A109" s="164" t="str">
        <f>+DESF13!A110</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09" s="164" t="str">
        <f>+DESF13!B110</f>
        <v xml:space="preserve">2.10. Fortalecimiento de la gestión de la salud pública desde lo intersectorial que aporte  a la salud de los individuos, la familia y la comunidad </v>
      </c>
      <c r="C109" s="164" t="str">
        <f>+DESF13!C110</f>
        <v>ODS 3. Salud y Bienestar</v>
      </c>
      <c r="D109" s="164" t="str">
        <f>+DESF13!D110</f>
        <v>3. Gestión con valores para resultados</v>
      </c>
      <c r="E109" s="164" t="str">
        <f>+DESF13!E110</f>
        <v>3.1. Fortalecimiento Organizacional y Simplificación de Procesos</v>
      </c>
      <c r="F109" s="164" t="str">
        <f>+DESF13!F110</f>
        <v>N/A</v>
      </c>
      <c r="G109" s="164" t="str">
        <f>+DESF13!G110</f>
        <v xml:space="preserve"> Dirección de Promoción y Prevención </v>
      </c>
      <c r="H109" s="164">
        <f>+DESF13!H110</f>
        <v>2100</v>
      </c>
      <c r="I109" s="164" t="str">
        <f>+DESF13!I110</f>
        <v xml:space="preserve"> Gestión de las Intervenciones Individuales y Colectivas para la Promoción de la Salud y Prevención de la Enfermedad </v>
      </c>
      <c r="J109" s="164" t="str">
        <f>+DESF13!J110</f>
        <v>Impulsar la gestión, la prevención, gestión del riesgo y los actos normativos que desarrollen la política  de sexualidad para la promoción de los derechos sexuales y derechos reproductivos</v>
      </c>
      <c r="K109" s="164" t="str">
        <f>+DESF13!K110</f>
        <v>2100-09</v>
      </c>
      <c r="L109" s="164" t="str">
        <f>+DESF13!L110</f>
        <v xml:space="preserve">Actos normativos que desarrollen la política  de sexualidad para la promoción de los derechos sexuales y derechos reproductivos </v>
      </c>
      <c r="M109" s="164" t="str">
        <f>+DESF13!N110</f>
        <v>Número de instrumentos normativos expedidos en temas de salud sexual y reproductiva</v>
      </c>
      <c r="N109" s="164" t="str">
        <f>+DESF13!O110</f>
        <v>Número</v>
      </c>
      <c r="O109" s="165" t="str">
        <f>+DESF13!Q110</f>
        <v>C-1905-0300-11-20201B2</v>
      </c>
      <c r="P109" s="165" t="str">
        <f>+DESF13!R110</f>
        <v>C-1905-0300-11-20201B2-1905021-02</v>
      </c>
      <c r="Q109" s="103">
        <f>+DESF13!S110</f>
        <v>1562825448</v>
      </c>
      <c r="R109" s="116">
        <f>+DESF13!T110</f>
        <v>4</v>
      </c>
      <c r="S109" s="116">
        <v>0</v>
      </c>
      <c r="T109" s="164" t="s">
        <v>84</v>
      </c>
      <c r="U109" s="105">
        <v>4779133</v>
      </c>
      <c r="V109" s="116">
        <v>0</v>
      </c>
      <c r="W109" s="166" t="e">
        <v>#DIV/0!</v>
      </c>
      <c r="X109" s="116">
        <v>0</v>
      </c>
      <c r="Y109" s="167">
        <v>4779133</v>
      </c>
      <c r="Z109" s="168">
        <v>1</v>
      </c>
      <c r="AA109" s="169" t="s">
        <v>2320</v>
      </c>
      <c r="AB109" s="169"/>
      <c r="AC109" s="169"/>
      <c r="AD109" s="169"/>
      <c r="AE109" s="169" t="s">
        <v>2321</v>
      </c>
      <c r="AF109" s="116">
        <f>+DESF13!X110</f>
        <v>1</v>
      </c>
      <c r="AG109" s="164" t="str">
        <f>+DESF13!Y110</f>
        <v xml:space="preserve"> Acto administrativo </v>
      </c>
      <c r="AH109" s="105">
        <f>+DESF13!Z110</f>
        <v>310000000</v>
      </c>
      <c r="AI109" s="116">
        <v>1</v>
      </c>
      <c r="AJ109" s="166">
        <f t="shared" si="12"/>
        <v>1</v>
      </c>
      <c r="AK109" s="116">
        <f t="shared" si="13"/>
        <v>0</v>
      </c>
      <c r="AL109" s="196">
        <v>224906832.66</v>
      </c>
      <c r="AM109" s="168">
        <f t="shared" si="14"/>
        <v>0.72550591180645163</v>
      </c>
      <c r="AN109" s="169" t="s">
        <v>2322</v>
      </c>
      <c r="AO109" s="169" t="s">
        <v>2293</v>
      </c>
      <c r="AP109" s="169"/>
      <c r="AQ109" s="169" t="s">
        <v>2294</v>
      </c>
      <c r="AR109" s="189" t="s">
        <v>2323</v>
      </c>
      <c r="AS109" s="116">
        <f t="shared" si="21"/>
        <v>1</v>
      </c>
      <c r="AT109" s="166">
        <f t="shared" si="9"/>
        <v>0.25</v>
      </c>
      <c r="AU109" s="170">
        <f t="shared" si="10"/>
        <v>229685965.66</v>
      </c>
      <c r="AV109" s="166">
        <f t="shared" si="11"/>
        <v>0.14696840645507583</v>
      </c>
      <c r="AW109" s="171"/>
      <c r="AX109" s="171"/>
      <c r="AY109" s="171"/>
      <c r="AZ109" s="171"/>
      <c r="BA109" s="171"/>
      <c r="BB109" s="171"/>
      <c r="BC109" s="171"/>
      <c r="BD109" s="171"/>
      <c r="BE109" s="171"/>
      <c r="BF109" s="171"/>
      <c r="BG109" s="171"/>
      <c r="BH109" s="171"/>
      <c r="BI109" s="171"/>
    </row>
    <row r="110" spans="1:61" s="172" customFormat="1" ht="59.25" customHeight="1" x14ac:dyDescent="0.2">
      <c r="A110" s="164" t="str">
        <f>+DESF13!A111</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0" s="164" t="str">
        <f>+DESF13!B111</f>
        <v>2.5. Promoción, prevención y atención en materia de salud mental y consumo de sustancias psicoactivas</v>
      </c>
      <c r="C110" s="164" t="str">
        <f>+DESF13!C111</f>
        <v>ODS 3. Salud y Bienestar</v>
      </c>
      <c r="D110" s="164" t="str">
        <f>+DESF13!D111</f>
        <v>3. Gestión con valores para resultados</v>
      </c>
      <c r="E110" s="164" t="str">
        <f>+DESF13!E111</f>
        <v>3.1. Fortalecimiento Organizacional y Simplificación de Procesos</v>
      </c>
      <c r="F110" s="164" t="str">
        <f>+DESF13!F111</f>
        <v>N/A</v>
      </c>
      <c r="G110" s="164" t="str">
        <f>+DESF13!G111</f>
        <v xml:space="preserve"> Dirección de Promoción y Prevención </v>
      </c>
      <c r="H110" s="164">
        <f>+DESF13!H111</f>
        <v>2100</v>
      </c>
      <c r="I110" s="164" t="str">
        <f>+DESF13!I111</f>
        <v xml:space="preserve"> Gestión de las Intervenciones Individuales y Colectivas para la Promoción de la Salud y Prevención de la Enfermedad </v>
      </c>
      <c r="J110" s="164" t="str">
        <f>+DESF13!J111</f>
        <v>Realizar acciones de promoción de la convivencia y gestión del riesgo de la salud mental</v>
      </c>
      <c r="K110" s="164" t="str">
        <f>+DESF13!K111</f>
        <v>2100-10</v>
      </c>
      <c r="L110" s="164" t="str">
        <f>+DESF13!L111</f>
        <v>Documento técnico de actualización de la salud mental</v>
      </c>
      <c r="M110" s="164" t="str">
        <f>+DESF13!N111</f>
        <v>Número de documentos técnicos realizados</v>
      </c>
      <c r="N110" s="164" t="str">
        <f>+DESF13!O111</f>
        <v>Número</v>
      </c>
      <c r="O110" s="165" t="str">
        <f>+DESF13!Q111</f>
        <v>C-1905-0300-11-20201B2</v>
      </c>
      <c r="P110" s="165" t="str">
        <f>+DESF13!R111</f>
        <v>C-1905-0300-11-20201B2-1905022-02</v>
      </c>
      <c r="Q110" s="103">
        <f>+DESF13!S111</f>
        <v>3963975391</v>
      </c>
      <c r="R110" s="116">
        <f>+DESF13!T111</f>
        <v>1</v>
      </c>
      <c r="S110" s="116">
        <v>0</v>
      </c>
      <c r="T110" s="164" t="s">
        <v>84</v>
      </c>
      <c r="U110" s="105">
        <v>21200000</v>
      </c>
      <c r="V110" s="116">
        <v>0</v>
      </c>
      <c r="W110" s="166" t="e">
        <v>#DIV/0!</v>
      </c>
      <c r="X110" s="116">
        <v>0</v>
      </c>
      <c r="Y110" s="167">
        <v>39434801</v>
      </c>
      <c r="Z110" s="168">
        <v>1.8601321226415095</v>
      </c>
      <c r="AA110" s="169" t="s">
        <v>2324</v>
      </c>
      <c r="AB110" s="169" t="s">
        <v>2298</v>
      </c>
      <c r="AC110" s="169"/>
      <c r="AD110" s="169" t="s">
        <v>2294</v>
      </c>
      <c r="AE110" s="169" t="s">
        <v>2325</v>
      </c>
      <c r="AF110" s="116">
        <f>+DESF13!X111</f>
        <v>0</v>
      </c>
      <c r="AG110" s="164" t="str">
        <f>+DESF13!Y111</f>
        <v xml:space="preserve"> N/A </v>
      </c>
      <c r="AH110" s="105">
        <f>+DESF13!Z111</f>
        <v>580000000</v>
      </c>
      <c r="AI110" s="116"/>
      <c r="AJ110" s="166">
        <v>0</v>
      </c>
      <c r="AK110" s="116">
        <f t="shared" si="13"/>
        <v>0</v>
      </c>
      <c r="AL110" s="196">
        <v>769161527.65999997</v>
      </c>
      <c r="AM110" s="168">
        <f t="shared" si="14"/>
        <v>1.3261405649310345</v>
      </c>
      <c r="AN110" s="169" t="s">
        <v>2326</v>
      </c>
      <c r="AO110" s="169" t="s">
        <v>2327</v>
      </c>
      <c r="AP110" s="169"/>
      <c r="AQ110" s="169"/>
      <c r="AR110" s="189" t="s">
        <v>2328</v>
      </c>
      <c r="AS110" s="116">
        <f t="shared" si="21"/>
        <v>0</v>
      </c>
      <c r="AT110" s="166">
        <f t="shared" si="9"/>
        <v>0</v>
      </c>
      <c r="AU110" s="170">
        <f t="shared" si="10"/>
        <v>808596328.65999997</v>
      </c>
      <c r="AV110" s="166">
        <f t="shared" si="11"/>
        <v>0.20398621305668949</v>
      </c>
      <c r="AW110" s="171"/>
      <c r="AX110" s="171"/>
      <c r="AY110" s="171"/>
      <c r="AZ110" s="171"/>
      <c r="BA110" s="171"/>
      <c r="BB110" s="171"/>
      <c r="BC110" s="171"/>
      <c r="BD110" s="171"/>
      <c r="BE110" s="171"/>
      <c r="BF110" s="171"/>
      <c r="BG110" s="171"/>
      <c r="BH110" s="171"/>
      <c r="BI110" s="171"/>
    </row>
    <row r="111" spans="1:61" s="172" customFormat="1" ht="59.25" customHeight="1" x14ac:dyDescent="0.2">
      <c r="A111" s="164" t="str">
        <f>+DESF13!A112</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1" s="164" t="str">
        <f>+DESF13!B112</f>
        <v xml:space="preserve">2.10. Fortalecimiento de la gestión de la salud pública desde lo intersectorial que aporte  a la salud de los individuos, la familia y la comunidad </v>
      </c>
      <c r="C111" s="164" t="str">
        <f>+DESF13!C112</f>
        <v>ODS 3. Salud y Bienestar</v>
      </c>
      <c r="D111" s="164" t="str">
        <f>+DESF13!D112</f>
        <v>3. Gestión con valores para resultados</v>
      </c>
      <c r="E111" s="164" t="str">
        <f>+DESF13!E112</f>
        <v>3.1. Fortalecimiento Organizacional y Simplificación de Procesos</v>
      </c>
      <c r="F111" s="164" t="str">
        <f>+DESF13!F112</f>
        <v>N/A</v>
      </c>
      <c r="G111" s="164" t="str">
        <f>+DESF13!G112</f>
        <v xml:space="preserve"> Dirección de Promoción y Prevención </v>
      </c>
      <c r="H111" s="164">
        <f>+DESF13!H112</f>
        <v>2100</v>
      </c>
      <c r="I111" s="164" t="str">
        <f>+DESF13!I112</f>
        <v xml:space="preserve"> Gestión de las Intervenciones Individuales y Colectivas para la Promoción de la Salud y Prevención de la Enfermedad </v>
      </c>
      <c r="J111" s="164" t="str">
        <f>+DESF13!J112</f>
        <v>Apoyar el desarrollo y la implementación de herramientas de política pública derivadas del PND que apunten al modelo preventivo, predictivo y resolutivo, para abordar condiciones crónicas prevalentes</v>
      </c>
      <c r="K111" s="164" t="str">
        <f>+DESF13!K112</f>
        <v>2100-11</v>
      </c>
      <c r="L111" s="164" t="str">
        <f>+DESF13!L112</f>
        <v xml:space="preserve">Informe de avance de desarrollo e implementación de documentos de política. </v>
      </c>
      <c r="M111" s="164" t="str">
        <f>+DESF13!N112</f>
        <v xml:space="preserve">Número de Informes de avance de desarrollo e implementación de documentos de política. </v>
      </c>
      <c r="N111" s="164" t="str">
        <f>+DESF13!O112</f>
        <v xml:space="preserve">Número </v>
      </c>
      <c r="O111" s="165" t="str">
        <f>+DESF13!Q112</f>
        <v>C-1905-0300-11-20201B2</v>
      </c>
      <c r="P111" s="165" t="str">
        <f>+DESF13!R112</f>
        <v>C-1905-0300-11-20201B2-1905023-02</v>
      </c>
      <c r="Q111" s="103">
        <f>+DESF13!S112</f>
        <v>312981900</v>
      </c>
      <c r="R111" s="116">
        <f>+DESF13!T112</f>
        <v>4</v>
      </c>
      <c r="S111" s="116">
        <v>1</v>
      </c>
      <c r="T111" s="164" t="s">
        <v>2329</v>
      </c>
      <c r="U111" s="105">
        <v>0</v>
      </c>
      <c r="V111" s="116">
        <v>1</v>
      </c>
      <c r="W111" s="166">
        <v>1</v>
      </c>
      <c r="X111" s="116">
        <v>0</v>
      </c>
      <c r="Y111" s="170">
        <v>3628800</v>
      </c>
      <c r="Z111" s="168" t="e">
        <v>#DIV/0!</v>
      </c>
      <c r="AA111" s="169" t="s">
        <v>2330</v>
      </c>
      <c r="AB111" s="169"/>
      <c r="AC111" s="169"/>
      <c r="AD111" s="169"/>
      <c r="AE111" s="169" t="s">
        <v>2331</v>
      </c>
      <c r="AF111" s="116">
        <f>+DESF13!X112</f>
        <v>1</v>
      </c>
      <c r="AG111" s="164" t="str">
        <f>+DESF13!Y112</f>
        <v xml:space="preserve"> Informe de gestión que de cuenta del desarrollo e implementación del documento de política.  </v>
      </c>
      <c r="AH111" s="105">
        <f>+DESF13!Z112</f>
        <v>95000000</v>
      </c>
      <c r="AI111" s="116">
        <v>1</v>
      </c>
      <c r="AJ111" s="166">
        <f t="shared" si="12"/>
        <v>1</v>
      </c>
      <c r="AK111" s="116">
        <f t="shared" si="13"/>
        <v>0</v>
      </c>
      <c r="AL111" s="196">
        <v>46296000</v>
      </c>
      <c r="AM111" s="168">
        <f t="shared" si="14"/>
        <v>0.48732631578947366</v>
      </c>
      <c r="AN111" s="169" t="s">
        <v>2332</v>
      </c>
      <c r="AO111" s="169" t="s">
        <v>2293</v>
      </c>
      <c r="AP111" s="169"/>
      <c r="AQ111" s="169" t="s">
        <v>2294</v>
      </c>
      <c r="AR111" s="189" t="s">
        <v>2323</v>
      </c>
      <c r="AS111" s="116">
        <f t="shared" si="21"/>
        <v>2</v>
      </c>
      <c r="AT111" s="166">
        <f t="shared" si="9"/>
        <v>0.5</v>
      </c>
      <c r="AU111" s="170">
        <f t="shared" si="10"/>
        <v>49924800</v>
      </c>
      <c r="AV111" s="166">
        <f t="shared" si="11"/>
        <v>0.15951337761065415</v>
      </c>
      <c r="AW111" s="171"/>
      <c r="AX111" s="171"/>
      <c r="AY111" s="171"/>
      <c r="AZ111" s="171"/>
      <c r="BA111" s="171"/>
      <c r="BB111" s="171"/>
      <c r="BC111" s="171"/>
      <c r="BD111" s="171"/>
      <c r="BE111" s="171"/>
      <c r="BF111" s="171"/>
      <c r="BG111" s="171"/>
      <c r="BH111" s="171"/>
      <c r="BI111" s="171"/>
    </row>
    <row r="112" spans="1:61" s="172" customFormat="1" ht="59.25" customHeight="1" x14ac:dyDescent="0.2">
      <c r="A112" s="164" t="str">
        <f>+DESF13!A113</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2" s="164" t="str">
        <f>+DESF13!B113</f>
        <v xml:space="preserve">2.10. Fortalecimiento de la gestión de la salud pública desde lo intersectorial que aporte  a la salud de los individuos, la familia y la comunidad </v>
      </c>
      <c r="C112" s="164" t="str">
        <f>+DESF13!C113</f>
        <v>ODS 3. Salud y Bienestar</v>
      </c>
      <c r="D112" s="164" t="str">
        <f>+DESF13!D113</f>
        <v>3. Gestión con valores para resultados</v>
      </c>
      <c r="E112" s="164" t="str">
        <f>+DESF13!E113</f>
        <v>3.1. Fortalecimiento Organizacional y Simplificación de Procesos</v>
      </c>
      <c r="F112" s="164" t="str">
        <f>+DESF13!F113</f>
        <v>N/A</v>
      </c>
      <c r="G112" s="164" t="str">
        <f>+DESF13!G113</f>
        <v xml:space="preserve"> Dirección de Promoción y Prevención </v>
      </c>
      <c r="H112" s="164">
        <f>+DESF13!H113</f>
        <v>2100</v>
      </c>
      <c r="I112" s="164" t="str">
        <f>+DESF13!I113</f>
        <v xml:space="preserve"> Gestión de las Intervenciones Individuales y Colectivas para la Promoción de la Salud y Prevención de la Enfermedad </v>
      </c>
      <c r="J112" s="164" t="str">
        <f>+DESF13!J113</f>
        <v>Realizar y hacer seguimiento a la gestión del riesgo para abordar situaciones de salud relacionadas con condiciones ambientales</v>
      </c>
      <c r="K112" s="164" t="str">
        <f>+DESF13!K113</f>
        <v>2100-12</v>
      </c>
      <c r="L112" s="164" t="str">
        <f>+DESF13!L113</f>
        <v xml:space="preserve">Documentos de abordaje de la  gestión del riesgo </v>
      </c>
      <c r="M112" s="164" t="str">
        <f>+DESF13!N113</f>
        <v>Número de  Documentos de abordaje</v>
      </c>
      <c r="N112" s="164" t="str">
        <f>+DESF13!O113</f>
        <v>Número</v>
      </c>
      <c r="O112" s="165" t="str">
        <f>+DESF13!Q113</f>
        <v>C-1905-0300-11-20201B2</v>
      </c>
      <c r="P112" s="165" t="str">
        <f>+DESF13!R113</f>
        <v>C-1905-0300-11-20201B2-1905024-02</v>
      </c>
      <c r="Q112" s="103">
        <f>+DESF13!S113</f>
        <v>1502208438</v>
      </c>
      <c r="R112" s="116">
        <f>+DESF13!T113</f>
        <v>4</v>
      </c>
      <c r="S112" s="116">
        <v>1</v>
      </c>
      <c r="T112" s="164" t="s">
        <v>2333</v>
      </c>
      <c r="U112" s="105">
        <v>0</v>
      </c>
      <c r="V112" s="116">
        <v>1</v>
      </c>
      <c r="W112" s="166">
        <v>1</v>
      </c>
      <c r="X112" s="116">
        <v>0</v>
      </c>
      <c r="Y112" s="170">
        <v>6289600</v>
      </c>
      <c r="Z112" s="168" t="e">
        <v>#DIV/0!</v>
      </c>
      <c r="AA112" s="169" t="s">
        <v>2334</v>
      </c>
      <c r="AB112" s="169"/>
      <c r="AC112" s="169"/>
      <c r="AD112" s="169"/>
      <c r="AE112" s="169" t="s">
        <v>2331</v>
      </c>
      <c r="AF112" s="116">
        <f>+DESF13!X113</f>
        <v>1</v>
      </c>
      <c r="AG112" s="164" t="str">
        <f>+DESF13!Y113</f>
        <v xml:space="preserve"> Documento de abordaje </v>
      </c>
      <c r="AH112" s="105">
        <f>+DESF13!Z113</f>
        <v>117000000</v>
      </c>
      <c r="AI112" s="116">
        <v>1</v>
      </c>
      <c r="AJ112" s="166">
        <f t="shared" si="12"/>
        <v>1</v>
      </c>
      <c r="AK112" s="116">
        <f t="shared" si="13"/>
        <v>0</v>
      </c>
      <c r="AL112" s="196">
        <v>118632772</v>
      </c>
      <c r="AM112" s="168">
        <f t="shared" si="14"/>
        <v>1.0139553162393162</v>
      </c>
      <c r="AN112" s="169" t="s">
        <v>2335</v>
      </c>
      <c r="AO112" s="169"/>
      <c r="AP112" s="169"/>
      <c r="AQ112" s="169"/>
      <c r="AR112" s="189" t="s">
        <v>2336</v>
      </c>
      <c r="AS112" s="116">
        <f t="shared" si="21"/>
        <v>2</v>
      </c>
      <c r="AT112" s="166">
        <f t="shared" si="9"/>
        <v>0.5</v>
      </c>
      <c r="AU112" s="170">
        <f t="shared" si="10"/>
        <v>124922372</v>
      </c>
      <c r="AV112" s="166">
        <f t="shared" si="11"/>
        <v>8.3159146786792315E-2</v>
      </c>
      <c r="AW112" s="171"/>
      <c r="AX112" s="171"/>
      <c r="AY112" s="171"/>
      <c r="AZ112" s="171"/>
      <c r="BA112" s="171"/>
      <c r="BB112" s="171"/>
      <c r="BC112" s="171"/>
      <c r="BD112" s="171"/>
      <c r="BE112" s="171"/>
      <c r="BF112" s="171"/>
      <c r="BG112" s="171"/>
      <c r="BH112" s="171"/>
      <c r="BI112" s="171"/>
    </row>
    <row r="113" spans="1:61" s="172" customFormat="1" ht="59.25" customHeight="1" x14ac:dyDescent="0.2">
      <c r="A113" s="164" t="str">
        <f>+DESF13!A114</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3" s="164" t="str">
        <f>+DESF13!B114</f>
        <v xml:space="preserve">2.10. Fortalecimiento de la gestión de la salud pública desde lo intersectorial que aporte  a la salud de los individuos, la familia y la comunidad </v>
      </c>
      <c r="C113" s="164" t="str">
        <f>+DESF13!C114</f>
        <v>ODS 3. Salud y Bienestar</v>
      </c>
      <c r="D113" s="164" t="str">
        <f>+DESF13!D114</f>
        <v>3. Gestión con valores para resultados</v>
      </c>
      <c r="E113" s="164" t="str">
        <f>+DESF13!E114</f>
        <v>3.1. Fortalecimiento Organizacional y Simplificación de Procesos</v>
      </c>
      <c r="F113" s="164" t="str">
        <f>+DESF13!F114</f>
        <v>N/A</v>
      </c>
      <c r="G113" s="164" t="str">
        <f>+DESF13!G114</f>
        <v xml:space="preserve"> Dirección de Promoción y Prevención </v>
      </c>
      <c r="H113" s="164">
        <f>+DESF13!H114</f>
        <v>2100</v>
      </c>
      <c r="I113" s="164" t="str">
        <f>+DESF13!I114</f>
        <v xml:space="preserve"> Gestión de las Intervenciones Individuales y Colectivas para la Promoción de la Salud y Prevención de la Enfermedad </v>
      </c>
      <c r="J113" s="164" t="str">
        <f>+DESF13!J114</f>
        <v>Realizar la implementación de intervenciones de promoción, prevención y control de las situaciones endemo-epidémicas</v>
      </c>
      <c r="K113" s="164" t="str">
        <f>+DESF13!K114</f>
        <v>2100-13</v>
      </c>
      <c r="L113" s="164" t="str">
        <f>+DESF13!L114</f>
        <v>Informe trimestral de avance de promoción, prevención y control de las situaciones endemo-epidémicas</v>
      </c>
      <c r="M113" s="164" t="str">
        <f>+DESF13!N114</f>
        <v>Número de informes trimestrales realizados</v>
      </c>
      <c r="N113" s="164" t="str">
        <f>+DESF13!O114</f>
        <v>Número</v>
      </c>
      <c r="O113" s="165" t="str">
        <f>+DESF13!Q114</f>
        <v>C-1905-0300-11-20201B2</v>
      </c>
      <c r="P113" s="165" t="str">
        <f>+DESF13!R114</f>
        <v>C-1905-0300-11-20201B2-1905043-02</v>
      </c>
      <c r="Q113" s="103">
        <f>+DESF13!S114</f>
        <v>1780944733</v>
      </c>
      <c r="R113" s="116">
        <f>+DESF13!T114</f>
        <v>4</v>
      </c>
      <c r="S113" s="116">
        <v>1</v>
      </c>
      <c r="T113" s="164" t="s">
        <v>1022</v>
      </c>
      <c r="U113" s="105">
        <v>70781955</v>
      </c>
      <c r="V113" s="116">
        <v>1</v>
      </c>
      <c r="W113" s="166">
        <v>1</v>
      </c>
      <c r="X113" s="116">
        <v>0</v>
      </c>
      <c r="Y113" s="167">
        <v>77793122</v>
      </c>
      <c r="Z113" s="168">
        <v>1.0990530284166353</v>
      </c>
      <c r="AA113" s="169" t="s">
        <v>2337</v>
      </c>
      <c r="AB113" s="169"/>
      <c r="AC113" s="169"/>
      <c r="AD113" s="169"/>
      <c r="AE113" s="169" t="s">
        <v>2338</v>
      </c>
      <c r="AF113" s="116">
        <f>+DESF13!X114</f>
        <v>1</v>
      </c>
      <c r="AG113" s="164" t="str">
        <f>+DESF13!Y114</f>
        <v xml:space="preserve"> Informe trimestral de avance de promoción, prevención y control de las situaciones endemo-epidémicas </v>
      </c>
      <c r="AH113" s="105">
        <f>+DESF13!Z114</f>
        <v>432000000</v>
      </c>
      <c r="AI113" s="116">
        <v>1</v>
      </c>
      <c r="AJ113" s="166">
        <f t="shared" si="12"/>
        <v>1</v>
      </c>
      <c r="AK113" s="116">
        <f t="shared" si="13"/>
        <v>0</v>
      </c>
      <c r="AL113" s="196">
        <v>343919181.26999998</v>
      </c>
      <c r="AM113" s="168">
        <f t="shared" si="14"/>
        <v>0.79610921590277772</v>
      </c>
      <c r="AN113" s="169" t="s">
        <v>2339</v>
      </c>
      <c r="AO113" s="169" t="s">
        <v>2293</v>
      </c>
      <c r="AP113" s="169"/>
      <c r="AQ113" s="169" t="s">
        <v>2294</v>
      </c>
      <c r="AR113" s="189" t="s">
        <v>2340</v>
      </c>
      <c r="AS113" s="116">
        <f t="shared" si="21"/>
        <v>2</v>
      </c>
      <c r="AT113" s="166">
        <f t="shared" si="9"/>
        <v>0.5</v>
      </c>
      <c r="AU113" s="170">
        <f t="shared" si="10"/>
        <v>421712303.26999998</v>
      </c>
      <c r="AV113" s="166">
        <f t="shared" si="11"/>
        <v>0.23679134756732509</v>
      </c>
      <c r="AW113" s="171"/>
      <c r="AX113" s="171"/>
      <c r="AY113" s="171"/>
      <c r="AZ113" s="171"/>
      <c r="BA113" s="171"/>
      <c r="BB113" s="171"/>
      <c r="BC113" s="171"/>
      <c r="BD113" s="171"/>
      <c r="BE113" s="171"/>
      <c r="BF113" s="171"/>
      <c r="BG113" s="171"/>
      <c r="BH113" s="171"/>
      <c r="BI113" s="171"/>
    </row>
    <row r="114" spans="1:61" s="172" customFormat="1" ht="59.25" customHeight="1" x14ac:dyDescent="0.2">
      <c r="A114" s="164" t="str">
        <f>+DESF13!A115</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4" s="164" t="str">
        <f>+DESF13!B115</f>
        <v xml:space="preserve">2.10. Fortalecimiento de la gestión de la salud pública desde lo intersectorial que aporte  a la salud de los individuos, la familia y la comunidad </v>
      </c>
      <c r="C114" s="164" t="str">
        <f>+DESF13!C115</f>
        <v>ODS 3. Salud y Bienestar</v>
      </c>
      <c r="D114" s="164" t="str">
        <f>+DESF13!D115</f>
        <v>3. Gestión con valores para resultados</v>
      </c>
      <c r="E114" s="164" t="str">
        <f>+DESF13!E115</f>
        <v>3.1. Fortalecimiento Organizacional y Simplificación de Procesos</v>
      </c>
      <c r="F114" s="164" t="str">
        <f>+DESF13!F115</f>
        <v>N/A</v>
      </c>
      <c r="G114" s="164" t="str">
        <f>+DESF13!G115</f>
        <v xml:space="preserve"> Dirección de Promoción y Prevención </v>
      </c>
      <c r="H114" s="164">
        <f>+DESF13!H115</f>
        <v>2100</v>
      </c>
      <c r="I114" s="164" t="str">
        <f>+DESF13!I115</f>
        <v xml:space="preserve"> Gestión de las Intervenciones Individuales y Colectivas para la Promoción de la Salud y Prevención de la Enfermedad </v>
      </c>
      <c r="J114" s="164" t="str">
        <f>+DESF13!J115</f>
        <v>Realizar seguimiento a la gestión del riesgo de las enfermedades emergentes, reemergentes y desatendidas</v>
      </c>
      <c r="K114" s="164" t="str">
        <f>+DESF13!K115</f>
        <v>2100-14</v>
      </c>
      <c r="L114" s="164" t="str">
        <f>+DESF13!L115</f>
        <v>Informe del avance nacional y territorial de modelos y estrategias para la promoción de modos, condiciones y estilos de vida saludable.</v>
      </c>
      <c r="M114" s="164" t="str">
        <f>+DESF13!N115</f>
        <v xml:space="preserve">Número de informes del avance nacional y territorial de modelos y estrategias </v>
      </c>
      <c r="N114" s="164" t="str">
        <f>+DESF13!O115</f>
        <v>Número</v>
      </c>
      <c r="O114" s="165" t="str">
        <f>+DESF13!Q115</f>
        <v>C-1905-0300-11-20201B2</v>
      </c>
      <c r="P114" s="165" t="str">
        <f>+DESF13!R115</f>
        <v>C-1905-0300-11-20201B2-1905026-02</v>
      </c>
      <c r="Q114" s="103">
        <f>+DESF13!S115</f>
        <v>1951234598</v>
      </c>
      <c r="R114" s="116">
        <f>+DESF13!T115</f>
        <v>4</v>
      </c>
      <c r="S114" s="116">
        <v>1</v>
      </c>
      <c r="T114" s="164" t="s">
        <v>2341</v>
      </c>
      <c r="U114" s="105">
        <v>18286500</v>
      </c>
      <c r="V114" s="116">
        <v>1</v>
      </c>
      <c r="W114" s="166">
        <v>1</v>
      </c>
      <c r="X114" s="116">
        <v>0</v>
      </c>
      <c r="Y114" s="167">
        <v>21348166</v>
      </c>
      <c r="Z114" s="168">
        <v>1.1674276652175102</v>
      </c>
      <c r="AA114" s="169" t="s">
        <v>2342</v>
      </c>
      <c r="AB114" s="169"/>
      <c r="AC114" s="169"/>
      <c r="AD114" s="169"/>
      <c r="AE114" s="169" t="s">
        <v>2343</v>
      </c>
      <c r="AF114" s="116">
        <f>+DESF13!X115</f>
        <v>1</v>
      </c>
      <c r="AG114" s="164" t="str">
        <f>+DESF13!Y115</f>
        <v xml:space="preserve"> Informe trimestral consolidado del avance  nacional y territorial  </v>
      </c>
      <c r="AH114" s="105">
        <f>+DESF13!Z115</f>
        <v>255000000</v>
      </c>
      <c r="AI114" s="116">
        <v>1</v>
      </c>
      <c r="AJ114" s="166">
        <f t="shared" si="12"/>
        <v>1</v>
      </c>
      <c r="AK114" s="116">
        <f t="shared" si="13"/>
        <v>0</v>
      </c>
      <c r="AL114" s="196">
        <v>209213000</v>
      </c>
      <c r="AM114" s="168">
        <f t="shared" si="14"/>
        <v>0.82044313725490192</v>
      </c>
      <c r="AN114" s="169" t="s">
        <v>2344</v>
      </c>
      <c r="AO114" s="169" t="s">
        <v>2293</v>
      </c>
      <c r="AP114" s="169"/>
      <c r="AQ114" s="169" t="s">
        <v>2294</v>
      </c>
      <c r="AR114" s="189" t="s">
        <v>2345</v>
      </c>
      <c r="AS114" s="116">
        <f t="shared" si="21"/>
        <v>2</v>
      </c>
      <c r="AT114" s="166">
        <f t="shared" si="9"/>
        <v>0.5</v>
      </c>
      <c r="AU114" s="170">
        <f t="shared" si="10"/>
        <v>230561166</v>
      </c>
      <c r="AV114" s="166">
        <f t="shared" si="11"/>
        <v>0.11816168401089411</v>
      </c>
      <c r="AW114" s="171"/>
      <c r="AX114" s="171"/>
      <c r="AY114" s="171"/>
      <c r="AZ114" s="171"/>
      <c r="BA114" s="171"/>
      <c r="BB114" s="171"/>
      <c r="BC114" s="171"/>
      <c r="BD114" s="171"/>
      <c r="BE114" s="171"/>
      <c r="BF114" s="171"/>
      <c r="BG114" s="171"/>
      <c r="BH114" s="171"/>
      <c r="BI114" s="171"/>
    </row>
    <row r="115" spans="1:61" s="172" customFormat="1" ht="59.25" customHeight="1" x14ac:dyDescent="0.2">
      <c r="A115" s="164" t="str">
        <f>+DESF13!A116</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5" s="164" t="str">
        <f>+DESF13!B116</f>
        <v xml:space="preserve">2.10. Fortalecimiento de la gestión de la salud pública desde lo intersectorial que aporte  a la salud de los individuos, la familia y la comunidad </v>
      </c>
      <c r="C115" s="164" t="str">
        <f>+DESF13!C116</f>
        <v>ODS 3. Salud y Bienestar</v>
      </c>
      <c r="D115" s="164" t="str">
        <f>+DESF13!D116</f>
        <v>3. Gestión con valores para resultados</v>
      </c>
      <c r="E115" s="164" t="str">
        <f>+DESF13!E116</f>
        <v>3.1. Fortalecimiento Organizacional y Simplificación de Procesos</v>
      </c>
      <c r="F115" s="164" t="str">
        <f>+DESF13!F116</f>
        <v>N/A</v>
      </c>
      <c r="G115" s="164" t="str">
        <f>+DESF13!G116</f>
        <v xml:space="preserve"> Dirección de Promoción y Prevención </v>
      </c>
      <c r="H115" s="164">
        <f>+DESF13!H116</f>
        <v>2100</v>
      </c>
      <c r="I115" s="164" t="str">
        <f>+DESF13!I116</f>
        <v xml:space="preserve"> Gestión de las Intervenciones Individuales y Colectivas para la Promoción de la Salud y Prevención de la Enfermedad </v>
      </c>
      <c r="J115" s="164" t="str">
        <f>+DESF13!J116</f>
        <v>Formular, divulgar y hacer seguimiento a la implementación de los documentos  técnicos o normativos,  para la promoción, prevención y tratamiento  de la malnutrición en el marco del SGSSS</v>
      </c>
      <c r="K115" s="164" t="str">
        <f>+DESF13!K116</f>
        <v>2100-15</v>
      </c>
      <c r="L115" s="164" t="str">
        <f>+DESF13!L116</f>
        <v>Documentos técnicos</v>
      </c>
      <c r="M115" s="164" t="str">
        <f>+DESF13!N116</f>
        <v>Número de documentos técnicos realizados</v>
      </c>
      <c r="N115" s="164" t="str">
        <f>+DESF13!O116</f>
        <v xml:space="preserve">Número </v>
      </c>
      <c r="O115" s="165" t="str">
        <f>+DESF13!Q116</f>
        <v>C-1905-0300-11-20201B2</v>
      </c>
      <c r="P115" s="165" t="str">
        <f>+DESF13!R116</f>
        <v>C-1905-0300-11-20201B2-1905028-02</v>
      </c>
      <c r="Q115" s="103">
        <f>+DESF13!S116</f>
        <v>1940168421</v>
      </c>
      <c r="R115" s="116">
        <f>+DESF13!T116</f>
        <v>4</v>
      </c>
      <c r="S115" s="116">
        <v>0</v>
      </c>
      <c r="T115" s="164" t="s">
        <v>84</v>
      </c>
      <c r="U115" s="105">
        <v>3624867</v>
      </c>
      <c r="V115" s="116">
        <v>0</v>
      </c>
      <c r="W115" s="166" t="e">
        <v>#DIV/0!</v>
      </c>
      <c r="X115" s="116">
        <v>0</v>
      </c>
      <c r="Y115" s="167">
        <v>23297920</v>
      </c>
      <c r="Z115" s="168">
        <v>6.427248227314271</v>
      </c>
      <c r="AA115" s="169" t="s">
        <v>2346</v>
      </c>
      <c r="AB115" s="169"/>
      <c r="AC115" s="169"/>
      <c r="AD115" s="169"/>
      <c r="AE115" s="169" t="s">
        <v>2347</v>
      </c>
      <c r="AF115" s="116">
        <f>+DESF13!X116</f>
        <v>1</v>
      </c>
      <c r="AG115" s="164" t="str">
        <f>+DESF13!Y116</f>
        <v xml:space="preserve"> Documento técnico </v>
      </c>
      <c r="AH115" s="105">
        <f>+DESF13!Z116</f>
        <v>285000000</v>
      </c>
      <c r="AI115" s="116">
        <v>1</v>
      </c>
      <c r="AJ115" s="166">
        <f t="shared" si="12"/>
        <v>1</v>
      </c>
      <c r="AK115" s="116">
        <f t="shared" si="13"/>
        <v>0</v>
      </c>
      <c r="AL115" s="196">
        <v>279984608</v>
      </c>
      <c r="AM115" s="168">
        <f t="shared" si="14"/>
        <v>0.98240213333333337</v>
      </c>
      <c r="AN115" s="169" t="s">
        <v>2348</v>
      </c>
      <c r="AO115" s="169"/>
      <c r="AP115" s="169"/>
      <c r="AQ115" s="169"/>
      <c r="AR115" s="189" t="s">
        <v>2349</v>
      </c>
      <c r="AS115" s="116">
        <f t="shared" si="21"/>
        <v>1</v>
      </c>
      <c r="AT115" s="166">
        <f t="shared" si="9"/>
        <v>0.25</v>
      </c>
      <c r="AU115" s="170">
        <f t="shared" si="10"/>
        <v>303282528</v>
      </c>
      <c r="AV115" s="166">
        <f t="shared" si="11"/>
        <v>0.15631762929307053</v>
      </c>
      <c r="AW115" s="171"/>
      <c r="AX115" s="171"/>
      <c r="AY115" s="171"/>
      <c r="AZ115" s="171"/>
      <c r="BA115" s="171"/>
      <c r="BB115" s="171"/>
      <c r="BC115" s="171"/>
      <c r="BD115" s="171"/>
      <c r="BE115" s="171"/>
      <c r="BF115" s="171"/>
      <c r="BG115" s="171"/>
      <c r="BH115" s="171"/>
      <c r="BI115" s="171"/>
    </row>
    <row r="116" spans="1:61" s="172" customFormat="1" ht="59.25" customHeight="1" x14ac:dyDescent="0.2">
      <c r="A116" s="164" t="str">
        <f>+DESF13!A117</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6" s="164" t="str">
        <f>+DESF13!B117</f>
        <v xml:space="preserve">2.10. Fortalecimiento de la gestión de la salud pública desde lo intersectorial que aporte  a la salud de los individuos, la familia y la comunidad </v>
      </c>
      <c r="C116" s="164" t="str">
        <f>+DESF13!C117</f>
        <v>ODS 3. Salud y Bienestar</v>
      </c>
      <c r="D116" s="164" t="str">
        <f>+DESF13!D117</f>
        <v>3. Gestión con valores para resultados</v>
      </c>
      <c r="E116" s="164" t="str">
        <f>+DESF13!E117</f>
        <v>3.1. Fortalecimiento Organizacional y Simplificación de Procesos</v>
      </c>
      <c r="F116" s="164" t="str">
        <f>+DESF13!F117</f>
        <v>N/A</v>
      </c>
      <c r="G116" s="164" t="str">
        <f>+DESF13!G117</f>
        <v xml:space="preserve"> Dirección de Promoción y Prevención </v>
      </c>
      <c r="H116" s="164">
        <f>+DESF13!H117</f>
        <v>2100</v>
      </c>
      <c r="I116" s="164" t="str">
        <f>+DESF13!I117</f>
        <v xml:space="preserve"> Gestión de las Intervenciones Individuales y Colectivas para la Promoción de la Salud y Prevención de la Enfermedad </v>
      </c>
      <c r="J116" s="164" t="str">
        <f>+DESF13!J117</f>
        <v>Gestionar los modos, condiciones y estilos de vida saludable a través de la generación de estrategias, políticas, planes, programas y proyectos tendientes a la promoción de la salud, al fomento de los factores protectores y a la prevención de enfermedades no transmisibles, a través de la acción sectorial e intersectorial.</v>
      </c>
      <c r="K116" s="164" t="str">
        <f>+DESF13!K117</f>
        <v>2100-16</v>
      </c>
      <c r="L116" s="164" t="str">
        <f>+DESF13!L117</f>
        <v>Informe del avance nacional y territorial de modelos y estrategias para la promoción de modos, condiciones y estilos de vida saludable.</v>
      </c>
      <c r="M116" s="164" t="str">
        <f>+DESF13!N117</f>
        <v>Número de informes del avance nacional y territorial de modelos y estrategias para la promoción de modos, condiciones y estilos de vida saludable.</v>
      </c>
      <c r="N116" s="164" t="str">
        <f>+DESF13!O117</f>
        <v>Número</v>
      </c>
      <c r="O116" s="165" t="str">
        <f>+DESF13!Q117</f>
        <v>C-1905-0300-11-20201B2</v>
      </c>
      <c r="P116" s="165" t="str">
        <f>+DESF13!R117</f>
        <v>C-1905-0300-11-20201B2-1905031-02</v>
      </c>
      <c r="Q116" s="103">
        <f>+DESF13!S117</f>
        <v>1014538136</v>
      </c>
      <c r="R116" s="116">
        <f>+DESF13!T117</f>
        <v>4</v>
      </c>
      <c r="S116" s="116">
        <v>1</v>
      </c>
      <c r="T116" s="164" t="s">
        <v>2350</v>
      </c>
      <c r="U116" s="105">
        <v>23892222</v>
      </c>
      <c r="V116" s="116">
        <v>1</v>
      </c>
      <c r="W116" s="166">
        <v>1</v>
      </c>
      <c r="X116" s="116">
        <v>0</v>
      </c>
      <c r="Y116" s="167">
        <v>25464222</v>
      </c>
      <c r="Z116" s="168">
        <v>1.0657954710114446</v>
      </c>
      <c r="AA116" s="169" t="s">
        <v>2351</v>
      </c>
      <c r="AB116" s="169"/>
      <c r="AC116" s="169"/>
      <c r="AD116" s="169"/>
      <c r="AE116" s="169" t="s">
        <v>2352</v>
      </c>
      <c r="AF116" s="116">
        <f>+DESF13!X117</f>
        <v>1</v>
      </c>
      <c r="AG116" s="164" t="str">
        <f>+DESF13!Y117</f>
        <v xml:space="preserve"> Informe trimestral consolidado del avance  nacional y territorial de modelos y estrategias para la promoción de modos, condiciones y estilos de vida saludable. </v>
      </c>
      <c r="AH116" s="105">
        <f>+DESF13!Z117</f>
        <v>275000000</v>
      </c>
      <c r="AI116" s="116">
        <v>1</v>
      </c>
      <c r="AJ116" s="166">
        <f t="shared" si="12"/>
        <v>1</v>
      </c>
      <c r="AK116" s="116">
        <f t="shared" si="13"/>
        <v>0</v>
      </c>
      <c r="AL116" s="196">
        <v>278136729</v>
      </c>
      <c r="AM116" s="168">
        <f t="shared" si="14"/>
        <v>1.0114062872727272</v>
      </c>
      <c r="AN116" s="169" t="s">
        <v>2353</v>
      </c>
      <c r="AO116" s="169"/>
      <c r="AP116" s="169"/>
      <c r="AQ116" s="169"/>
      <c r="AR116" s="189" t="s">
        <v>2354</v>
      </c>
      <c r="AS116" s="116">
        <f t="shared" si="21"/>
        <v>2</v>
      </c>
      <c r="AT116" s="166">
        <f t="shared" si="9"/>
        <v>0.5</v>
      </c>
      <c r="AU116" s="170">
        <f t="shared" si="10"/>
        <v>303600951</v>
      </c>
      <c r="AV116" s="166">
        <f t="shared" si="11"/>
        <v>0.29925040787229706</v>
      </c>
      <c r="AW116" s="171"/>
      <c r="AX116" s="171"/>
      <c r="AY116" s="171"/>
      <c r="AZ116" s="171"/>
      <c r="BA116" s="171"/>
      <c r="BB116" s="171"/>
      <c r="BC116" s="171"/>
      <c r="BD116" s="171"/>
      <c r="BE116" s="171"/>
      <c r="BF116" s="171"/>
      <c r="BG116" s="171"/>
      <c r="BH116" s="171"/>
      <c r="BI116" s="171"/>
    </row>
    <row r="117" spans="1:61" s="172" customFormat="1" ht="59.25" customHeight="1" x14ac:dyDescent="0.2">
      <c r="A117" s="164" t="str">
        <f>+DESF13!A118</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7" s="164" t="str">
        <f>+DESF13!B118</f>
        <v xml:space="preserve">2.10. Fortalecimiento de la gestión de la salud pública desde lo intersectorial que aporte  a la salud de los individuos, la familia y la comunidad </v>
      </c>
      <c r="C117" s="164" t="str">
        <f>+DESF13!C118</f>
        <v>ODS 3. Salud y Bienestar</v>
      </c>
      <c r="D117" s="164" t="str">
        <f>+DESF13!D118</f>
        <v>3. Gestión con valores para resultados</v>
      </c>
      <c r="E117" s="164" t="str">
        <f>+DESF13!E118</f>
        <v>3.1. Fortalecimiento Organizacional y Simplificación de Procesos</v>
      </c>
      <c r="F117" s="164" t="str">
        <f>+DESF13!F118</f>
        <v>N/A</v>
      </c>
      <c r="G117" s="164" t="str">
        <f>+DESF13!G118</f>
        <v xml:space="preserve"> Dirección de Promoción y Prevención </v>
      </c>
      <c r="H117" s="164">
        <f>+DESF13!H118</f>
        <v>2100</v>
      </c>
      <c r="I117" s="164" t="str">
        <f>+DESF13!I118</f>
        <v xml:space="preserve"> Gestión de las Intervenciones Individuales y Colectivas para la Promoción de la Salud y Prevención de la Enfermedad </v>
      </c>
      <c r="J117" s="164" t="str">
        <f>+DESF13!J118</f>
        <v>Adquirir y distribuir medicamentos e insumos de interés en salud pública para la prevención y el control de riesgos y enfermedades</v>
      </c>
      <c r="K117" s="164" t="str">
        <f>+DESF13!K118</f>
        <v>2100-17</v>
      </c>
      <c r="L117" s="164" t="str">
        <f>+DESF13!L118</f>
        <v>No Entidades Territoriales con insumos y medicamentos de interés en salud pública</v>
      </c>
      <c r="M117" s="164" t="str">
        <f>+DESF13!N118</f>
        <v>Número de entidades territoriales a los que se les entrega insumos y medicamentos</v>
      </c>
      <c r="N117" s="164" t="str">
        <f>+DESF13!O118</f>
        <v>Número</v>
      </c>
      <c r="O117" s="165" t="str">
        <f>+DESF13!Q118</f>
        <v>C-1905-0300-11-20201B2</v>
      </c>
      <c r="P117" s="165" t="str">
        <f>+DESF13!R118</f>
        <v>C-1905-0300-11-20201B2-1905029-02</v>
      </c>
      <c r="Q117" s="103">
        <f>+DESF13!S118</f>
        <v>19896093473</v>
      </c>
      <c r="R117" s="116">
        <f>+DESF13!T118</f>
        <v>37</v>
      </c>
      <c r="S117" s="116">
        <v>37</v>
      </c>
      <c r="T117" s="164" t="s">
        <v>2355</v>
      </c>
      <c r="U117" s="105">
        <v>0</v>
      </c>
      <c r="V117" s="116">
        <v>0</v>
      </c>
      <c r="W117" s="166">
        <v>0</v>
      </c>
      <c r="X117" s="116">
        <v>37</v>
      </c>
      <c r="Y117" s="170">
        <v>0</v>
      </c>
      <c r="Z117" s="168">
        <v>0</v>
      </c>
      <c r="AA117" s="169" t="s">
        <v>2356</v>
      </c>
      <c r="AB117" s="169"/>
      <c r="AC117" s="169"/>
      <c r="AD117" s="169"/>
      <c r="AE117" s="169" t="s">
        <v>2357</v>
      </c>
      <c r="AF117" s="116">
        <f>+DESF13!X118</f>
        <v>37</v>
      </c>
      <c r="AG117" s="164" t="str">
        <f>+DESF13!Y118</f>
        <v xml:space="preserve"> Reporte de distribución de insumos y medicamentos de interés en salud pública  </v>
      </c>
      <c r="AH117" s="105">
        <f>+DESF13!Z118</f>
        <v>9197410665</v>
      </c>
      <c r="AI117" s="116">
        <v>37</v>
      </c>
      <c r="AJ117" s="166">
        <f t="shared" si="12"/>
        <v>1</v>
      </c>
      <c r="AK117" s="116">
        <f t="shared" si="13"/>
        <v>0</v>
      </c>
      <c r="AL117" s="196">
        <v>0</v>
      </c>
      <c r="AM117" s="168">
        <f t="shared" si="14"/>
        <v>0</v>
      </c>
      <c r="AN117" s="169" t="s">
        <v>2358</v>
      </c>
      <c r="AO117" s="169" t="s">
        <v>2359</v>
      </c>
      <c r="AP117" s="169"/>
      <c r="AQ117" s="169" t="s">
        <v>2294</v>
      </c>
      <c r="AR117" s="189" t="s">
        <v>2360</v>
      </c>
      <c r="AS117" s="116">
        <f>(V117+AI117)/2</f>
        <v>18.5</v>
      </c>
      <c r="AT117" s="166">
        <f t="shared" si="9"/>
        <v>0.5</v>
      </c>
      <c r="AU117" s="170">
        <f t="shared" si="10"/>
        <v>0</v>
      </c>
      <c r="AV117" s="166">
        <f t="shared" si="11"/>
        <v>0</v>
      </c>
      <c r="AW117" s="171"/>
      <c r="AX117" s="171"/>
      <c r="AY117" s="171"/>
      <c r="AZ117" s="171"/>
      <c r="BA117" s="171"/>
      <c r="BB117" s="171"/>
      <c r="BC117" s="171"/>
      <c r="BD117" s="171"/>
      <c r="BE117" s="171"/>
      <c r="BF117" s="171"/>
      <c r="BG117" s="171"/>
      <c r="BH117" s="171"/>
      <c r="BI117" s="171"/>
    </row>
    <row r="118" spans="1:61" s="172" customFormat="1" ht="59.25" customHeight="1" x14ac:dyDescent="0.2">
      <c r="A118" s="164" t="str">
        <f>+DESF13!A119</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8" s="164" t="str">
        <f>+DESF13!B119</f>
        <v xml:space="preserve">2.10. Fortalecimiento de la gestión de la salud pública desde lo intersectorial que aporte  a la salud de los individuos, la familia y la comunidad </v>
      </c>
      <c r="C118" s="164" t="str">
        <f>+DESF13!C119</f>
        <v>ODS 3. Salud y Bienestar</v>
      </c>
      <c r="D118" s="164" t="str">
        <f>+DESF13!D119</f>
        <v>3. Gestión con valores para resultados</v>
      </c>
      <c r="E118" s="164" t="str">
        <f>+DESF13!E119</f>
        <v>3.1. Fortalecimiento Organizacional y Simplificación de Procesos</v>
      </c>
      <c r="F118" s="164" t="str">
        <f>+DESF13!F119</f>
        <v>N/A</v>
      </c>
      <c r="G118" s="164" t="str">
        <f>+DESF13!G119</f>
        <v xml:space="preserve"> Dirección de Promoción y Prevención </v>
      </c>
      <c r="H118" s="164">
        <f>+DESF13!H119</f>
        <v>2100</v>
      </c>
      <c r="I118" s="164" t="str">
        <f>+DESF13!I119</f>
        <v xml:space="preserve"> Gestión de las Intervenciones Individuales y Colectivas para la Promoción de la Salud y Prevención de la Enfermedad </v>
      </c>
      <c r="J118" s="164" t="str">
        <f>+DESF13!J119</f>
        <v>Realizar transferencias nacionales para el desarrollo de los programas de promoción, prevención y control  de enfermedades transmitidas por vectores y zoonosis</v>
      </c>
      <c r="K118" s="164" t="str">
        <f>+DESF13!K119</f>
        <v>2100-18</v>
      </c>
      <c r="L118" s="164" t="str">
        <f>+DESF13!L119</f>
        <v xml:space="preserve">No de Resoluciones de Transferencias </v>
      </c>
      <c r="M118" s="164" t="str">
        <f>+DESF13!N119</f>
        <v>Numero de documentos normativos realizados</v>
      </c>
      <c r="N118" s="164" t="str">
        <f>+DESF13!O119</f>
        <v>Número</v>
      </c>
      <c r="O118" s="165" t="str">
        <f>+DESF13!Q119</f>
        <v>A-03-03-02-013
A-03-11-01-001
A-03-04-01-008
A-03-03-02-006
A-03-04-01-009
A-03-03-04-052</v>
      </c>
      <c r="P118" s="165" t="str">
        <f>+DESF13!R119</f>
        <v>NA</v>
      </c>
      <c r="Q118" s="103">
        <f>+DESF13!S119</f>
        <v>62524167335</v>
      </c>
      <c r="R118" s="116">
        <f>+DESF13!T119</f>
        <v>4</v>
      </c>
      <c r="S118" s="116">
        <v>3</v>
      </c>
      <c r="T118" s="164" t="s">
        <v>2361</v>
      </c>
      <c r="U118" s="105">
        <v>16154156335</v>
      </c>
      <c r="V118" s="116">
        <v>2</v>
      </c>
      <c r="W118" s="166">
        <v>0.66666666666666663</v>
      </c>
      <c r="X118" s="116">
        <v>1</v>
      </c>
      <c r="Y118" s="167">
        <v>15354044260</v>
      </c>
      <c r="Z118" s="168">
        <v>0.95047020355582068</v>
      </c>
      <c r="AA118" s="169" t="s">
        <v>2362</v>
      </c>
      <c r="AB118" s="169" t="s">
        <v>2363</v>
      </c>
      <c r="AC118" s="169"/>
      <c r="AD118" s="169"/>
      <c r="AE118" s="169" t="s">
        <v>2364</v>
      </c>
      <c r="AF118" s="116">
        <f>+DESF13!X119</f>
        <v>0</v>
      </c>
      <c r="AG118" s="164" t="str">
        <f>+DESF13!Y119</f>
        <v xml:space="preserve"> N/A </v>
      </c>
      <c r="AH118" s="105">
        <f>+DESF13!Z119</f>
        <v>26110255500</v>
      </c>
      <c r="AI118" s="116"/>
      <c r="AJ118" s="166">
        <v>0</v>
      </c>
      <c r="AK118" s="116">
        <f t="shared" si="13"/>
        <v>0</v>
      </c>
      <c r="AL118" s="196">
        <v>18271207658</v>
      </c>
      <c r="AM118" s="168">
        <f t="shared" si="14"/>
        <v>0.6997713085572832</v>
      </c>
      <c r="AN118" s="169" t="s">
        <v>2365</v>
      </c>
      <c r="AO118" s="169" t="s">
        <v>2359</v>
      </c>
      <c r="AP118" s="169"/>
      <c r="AQ118" s="169" t="s">
        <v>2294</v>
      </c>
      <c r="AR118" s="189" t="s">
        <v>2366</v>
      </c>
      <c r="AS118" s="116">
        <f t="shared" ref="AS118:AS128" si="22">V118+AI118</f>
        <v>2</v>
      </c>
      <c r="AT118" s="166">
        <f t="shared" si="9"/>
        <v>0.5</v>
      </c>
      <c r="AU118" s="170">
        <f t="shared" si="10"/>
        <v>33625251918</v>
      </c>
      <c r="AV118" s="166">
        <f t="shared" si="11"/>
        <v>0.53779607712068067</v>
      </c>
      <c r="AW118" s="171"/>
      <c r="AX118" s="171"/>
      <c r="AY118" s="171"/>
      <c r="AZ118" s="171"/>
      <c r="BA118" s="171"/>
      <c r="BB118" s="171"/>
      <c r="BC118" s="171"/>
      <c r="BD118" s="171"/>
      <c r="BE118" s="171"/>
      <c r="BF118" s="171"/>
      <c r="BG118" s="171"/>
      <c r="BH118" s="171"/>
      <c r="BI118" s="171"/>
    </row>
    <row r="119" spans="1:61" s="172" customFormat="1" ht="59.25" customHeight="1" x14ac:dyDescent="0.2">
      <c r="A119" s="174" t="str">
        <f>+DESF13!A120</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19" s="174" t="str">
        <f>+DESF13!B120</f>
        <v>6.3. Fortalecer las capacidades técnicas de los entes territoriales en salud</v>
      </c>
      <c r="C119" s="174" t="str">
        <f>+DESF13!C120</f>
        <v>ODS 3. Salud y Bienestar</v>
      </c>
      <c r="D119" s="174" t="str">
        <f>+DESF13!D120</f>
        <v>3. Gestión con valores para resultados</v>
      </c>
      <c r="E119" s="174" t="str">
        <f>+DESF13!E120</f>
        <v>3.1. Fortalecimiento Organizacional y Simplificación de Procesos</v>
      </c>
      <c r="F119" s="174" t="str">
        <f>+DESF13!F120</f>
        <v>N/A</v>
      </c>
      <c r="G119" s="174" t="str">
        <f>+DESF13!G120</f>
        <v xml:space="preserve"> Dirección de Epidemiología y Demografía </v>
      </c>
      <c r="H119" s="174">
        <f>+DESF13!H120</f>
        <v>2200</v>
      </c>
      <c r="I119" s="174" t="str">
        <f>+DESF13!I120</f>
        <v xml:space="preserve"> Planeación, Monitoreo y Evaluación de los Resultados de Salud Pública </v>
      </c>
      <c r="J119" s="174" t="str">
        <f>+DESF13!J120</f>
        <v>Elaborar lineamientos en el marco de la planeación, gestión del conocimiento y vigilancia en salud pública y seguridad sanitaria.</v>
      </c>
      <c r="K119" s="174" t="str">
        <f>+DESF13!K120</f>
        <v>2200-01</v>
      </c>
      <c r="L119" s="174" t="str">
        <f>+DESF13!L120</f>
        <v>Lineamientos Elaborados en el marco de la planeación, gestión del conocimiento y vigilancia en salud pública y seguridad sanitaria</v>
      </c>
      <c r="M119" s="174" t="str">
        <f>+DESF13!N120</f>
        <v>Número de Lineamientos Elaborados en el marco de la planeación, gestión del conocimiento y vigilancia en salud pública y seguridad sanitaria</v>
      </c>
      <c r="N119" s="174" t="str">
        <f>+DESF13!O120</f>
        <v>Número</v>
      </c>
      <c r="O119" s="175" t="str">
        <f>+DESF13!Q120</f>
        <v>C-1905-0300-9-20201B1</v>
      </c>
      <c r="P119" s="175" t="str">
        <f>+DESF13!R120</f>
        <v>C-1905-0300-9-20201B1-1905055-02</v>
      </c>
      <c r="Q119" s="98">
        <f>+DESF13!S120</f>
        <v>2072957571</v>
      </c>
      <c r="R119" s="107">
        <f>+DESF13!T120</f>
        <v>6</v>
      </c>
      <c r="S119" s="107">
        <v>1</v>
      </c>
      <c r="T119" s="115" t="s">
        <v>2367</v>
      </c>
      <c r="U119" s="101">
        <v>225792088</v>
      </c>
      <c r="V119" s="107">
        <v>1</v>
      </c>
      <c r="W119" s="176">
        <v>1</v>
      </c>
      <c r="X119" s="107">
        <v>0</v>
      </c>
      <c r="Y119" s="191">
        <v>152046664.66999999</v>
      </c>
      <c r="Z119" s="178">
        <v>0.67339234964690164</v>
      </c>
      <c r="AA119" s="179" t="s">
        <v>2368</v>
      </c>
      <c r="AB119" s="179" t="s">
        <v>2369</v>
      </c>
      <c r="AC119" s="179"/>
      <c r="AD119" s="179" t="s">
        <v>2370</v>
      </c>
      <c r="AE119" s="179" t="s">
        <v>2371</v>
      </c>
      <c r="AF119" s="107">
        <f>+DESF13!X120</f>
        <v>1</v>
      </c>
      <c r="AG119" s="115" t="str">
        <f>+DESF13!Y120</f>
        <v xml:space="preserve"> Elaborar los documentos para el fortalecimiento de los procesos de la planeación integral en salud pública </v>
      </c>
      <c r="AH119" s="101">
        <f>+DESF13!Z120</f>
        <v>558386976</v>
      </c>
      <c r="AI119" s="107">
        <v>1</v>
      </c>
      <c r="AJ119" s="176">
        <f t="shared" si="12"/>
        <v>1</v>
      </c>
      <c r="AK119" s="107">
        <f t="shared" si="13"/>
        <v>0</v>
      </c>
      <c r="AL119" s="177">
        <v>498539210.30000001</v>
      </c>
      <c r="AM119" s="178">
        <f t="shared" si="14"/>
        <v>0.89282026932519287</v>
      </c>
      <c r="AN119" s="179" t="s">
        <v>2372</v>
      </c>
      <c r="AO119" s="179" t="s">
        <v>2373</v>
      </c>
      <c r="AP119" s="179"/>
      <c r="AQ119" s="179" t="s">
        <v>2374</v>
      </c>
      <c r="AR119" s="179" t="s">
        <v>2375</v>
      </c>
      <c r="AS119" s="107">
        <f t="shared" si="22"/>
        <v>2</v>
      </c>
      <c r="AT119" s="176">
        <f t="shared" si="9"/>
        <v>0.33333333333333331</v>
      </c>
      <c r="AU119" s="177">
        <f t="shared" si="10"/>
        <v>650585874.97000003</v>
      </c>
      <c r="AV119" s="176">
        <f t="shared" si="11"/>
        <v>0.31384427933860498</v>
      </c>
      <c r="AW119" s="171"/>
      <c r="AX119" s="171"/>
      <c r="AY119" s="171"/>
      <c r="AZ119" s="171"/>
      <c r="BA119" s="171"/>
      <c r="BB119" s="171"/>
      <c r="BC119" s="171"/>
      <c r="BD119" s="171"/>
      <c r="BE119" s="171"/>
      <c r="BF119" s="171"/>
      <c r="BG119" s="171"/>
      <c r="BH119" s="171"/>
      <c r="BI119" s="171"/>
    </row>
    <row r="120" spans="1:61" s="172" customFormat="1" ht="59.25" customHeight="1" x14ac:dyDescent="0.2">
      <c r="A120" s="174" t="str">
        <f>+DESF13!A121</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20" s="174" t="str">
        <f>+DESF13!B121</f>
        <v>2.8. Conformar la red de gestión del conocimiento en salud</v>
      </c>
      <c r="C120" s="174" t="str">
        <f>+DESF13!C121</f>
        <v>ODS 3. Salud y Bienestar</v>
      </c>
      <c r="D120" s="174" t="str">
        <f>+DESF13!D121</f>
        <v>3. Gestión con valores para resultados</v>
      </c>
      <c r="E120" s="174" t="str">
        <f>+DESF13!E121</f>
        <v>6.1. Gestión del conocimiento y la innovación</v>
      </c>
      <c r="F120" s="174" t="str">
        <f>+DESF13!F121</f>
        <v>N/A</v>
      </c>
      <c r="G120" s="174" t="str">
        <f>+DESF13!G121</f>
        <v xml:space="preserve"> Dirección de Epidemiología y Demografía </v>
      </c>
      <c r="H120" s="174">
        <f>+DESF13!H121</f>
        <v>2200</v>
      </c>
      <c r="I120" s="174" t="str">
        <f>+DESF13!I121</f>
        <v xml:space="preserve"> Planeación, Monitoreo y Evaluación de los Resultados de Salud Pública </v>
      </c>
      <c r="J120" s="174" t="str">
        <f>+DESF13!J121</f>
        <v>Documento con el diseño metodológico</v>
      </c>
      <c r="K120" s="174" t="str">
        <f>+DESF13!K121</f>
        <v>2200-02</v>
      </c>
      <c r="L120" s="174" t="str">
        <f>+DESF13!L121</f>
        <v>Documento con el diseño metodológico elaborado</v>
      </c>
      <c r="M120" s="174" t="str">
        <f>+DESF13!N121</f>
        <v>Número de documentos con el diseño metodológico elaborado</v>
      </c>
      <c r="N120" s="174" t="str">
        <f>+DESF13!O121</f>
        <v>Número</v>
      </c>
      <c r="O120" s="175" t="str">
        <f>+DESF13!Q121</f>
        <v>C-1905-0300-9-20201B1</v>
      </c>
      <c r="P120" s="175" t="str">
        <f>+DESF13!R121</f>
        <v>C-1905-0300-9-20201B1-1905037-02</v>
      </c>
      <c r="Q120" s="98">
        <f>+DESF13!S121</f>
        <v>3239900193</v>
      </c>
      <c r="R120" s="107">
        <f>+DESF13!T121</f>
        <v>1</v>
      </c>
      <c r="S120" s="107">
        <v>0</v>
      </c>
      <c r="T120" s="115" t="s">
        <v>2376</v>
      </c>
      <c r="U120" s="101">
        <v>0</v>
      </c>
      <c r="V120" s="107">
        <v>0</v>
      </c>
      <c r="W120" s="176"/>
      <c r="X120" s="107">
        <v>0</v>
      </c>
      <c r="Y120" s="177">
        <v>0</v>
      </c>
      <c r="Z120" s="178">
        <v>0</v>
      </c>
      <c r="AA120" s="179" t="s">
        <v>2377</v>
      </c>
      <c r="AB120" s="179" t="s">
        <v>2378</v>
      </c>
      <c r="AC120" s="179"/>
      <c r="AD120" s="179" t="s">
        <v>2379</v>
      </c>
      <c r="AE120" s="179" t="s">
        <v>2380</v>
      </c>
      <c r="AF120" s="107">
        <f>+DESF13!X121</f>
        <v>0</v>
      </c>
      <c r="AG120" s="115" t="str">
        <f>+DESF13!Y121</f>
        <v xml:space="preserve"> Adjudicación de las encuestas </v>
      </c>
      <c r="AH120" s="101"/>
      <c r="AI120" s="107"/>
      <c r="AJ120" s="176">
        <v>0</v>
      </c>
      <c r="AK120" s="107">
        <f t="shared" si="13"/>
        <v>0</v>
      </c>
      <c r="AL120" s="177"/>
      <c r="AM120" s="178"/>
      <c r="AN120" s="179" t="s">
        <v>2381</v>
      </c>
      <c r="AO120" s="179"/>
      <c r="AP120" s="179"/>
      <c r="AQ120" s="179"/>
      <c r="AR120" s="179" t="s">
        <v>2382</v>
      </c>
      <c r="AS120" s="107">
        <f t="shared" si="22"/>
        <v>0</v>
      </c>
      <c r="AT120" s="176">
        <f t="shared" si="9"/>
        <v>0</v>
      </c>
      <c r="AU120" s="177">
        <f t="shared" si="10"/>
        <v>0</v>
      </c>
      <c r="AV120" s="176">
        <f t="shared" si="11"/>
        <v>0</v>
      </c>
      <c r="AW120" s="171"/>
      <c r="AX120" s="171"/>
      <c r="AY120" s="171"/>
      <c r="AZ120" s="171"/>
      <c r="BA120" s="171"/>
      <c r="BB120" s="171"/>
      <c r="BC120" s="171"/>
      <c r="BD120" s="171"/>
      <c r="BE120" s="171"/>
      <c r="BF120" s="171"/>
      <c r="BG120" s="171"/>
      <c r="BH120" s="171"/>
      <c r="BI120" s="171"/>
    </row>
    <row r="121" spans="1:61" s="172" customFormat="1" ht="59.25" customHeight="1" x14ac:dyDescent="0.2">
      <c r="A121" s="174" t="str">
        <f>+DESF13!A122</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21" s="174" t="str">
        <f>+DESF13!B122</f>
        <v>2.8. Conformar la red de gestión del conocimiento en salud</v>
      </c>
      <c r="C121" s="174" t="str">
        <f>+DESF13!C122</f>
        <v>ODS 3. Salud y Bienestar</v>
      </c>
      <c r="D121" s="174" t="str">
        <f>+DESF13!D122</f>
        <v>3. Gestión con valores para resultados</v>
      </c>
      <c r="E121" s="174" t="str">
        <f>+DESF13!E122</f>
        <v>5.2. Transparencia, acceso a la información pública y lucha contra la corrupción</v>
      </c>
      <c r="F121" s="174" t="str">
        <f>+DESF13!F122</f>
        <v>N/A</v>
      </c>
      <c r="G121" s="174" t="str">
        <f>+DESF13!G122</f>
        <v xml:space="preserve"> Dirección de Epidemiología y Demografía </v>
      </c>
      <c r="H121" s="174">
        <f>+DESF13!H122</f>
        <v>2200</v>
      </c>
      <c r="I121" s="174" t="str">
        <f>+DESF13!I122</f>
        <v xml:space="preserve"> Planeación, Monitoreo y Evaluación de los Resultados de Salud Pública </v>
      </c>
      <c r="J121" s="174" t="str">
        <f>+DESF13!J122</f>
        <v>Resultados análisis de información</v>
      </c>
      <c r="K121" s="174" t="str">
        <f>+DESF13!K122</f>
        <v>2200-03</v>
      </c>
      <c r="L121" s="174" t="str">
        <f>+DESF13!L122</f>
        <v>Documento con los resultados de análisis de información</v>
      </c>
      <c r="M121" s="174" t="str">
        <f>+DESF13!N122</f>
        <v xml:space="preserve"> Número de Documentos con los resultados de análisis de información</v>
      </c>
      <c r="N121" s="174" t="str">
        <f>+DESF13!O122</f>
        <v>Número</v>
      </c>
      <c r="O121" s="175" t="str">
        <f>+DESF13!Q122</f>
        <v>C-1905-0300-9-20201B1</v>
      </c>
      <c r="P121" s="175" t="str">
        <f>+DESF13!R122</f>
        <v>C-1905-0300-9-20201B1-1905037-02</v>
      </c>
      <c r="Q121" s="98">
        <f>+DESF13!S122</f>
        <v>26760443198</v>
      </c>
      <c r="R121" s="107">
        <f>+DESF13!T122</f>
        <v>4</v>
      </c>
      <c r="S121" s="107">
        <v>1</v>
      </c>
      <c r="T121" s="115" t="s">
        <v>2383</v>
      </c>
      <c r="U121" s="101">
        <v>57046435</v>
      </c>
      <c r="V121" s="107">
        <v>1</v>
      </c>
      <c r="W121" s="176">
        <v>1</v>
      </c>
      <c r="X121" s="107">
        <v>0</v>
      </c>
      <c r="Y121" s="191"/>
      <c r="Z121" s="178">
        <v>0</v>
      </c>
      <c r="AA121" s="179" t="s">
        <v>2384</v>
      </c>
      <c r="AB121" s="179" t="s">
        <v>2385</v>
      </c>
      <c r="AC121" s="179"/>
      <c r="AD121" s="179" t="s">
        <v>2386</v>
      </c>
      <c r="AE121" s="179" t="s">
        <v>2380</v>
      </c>
      <c r="AF121" s="107">
        <f>+DESF13!X122</f>
        <v>1</v>
      </c>
      <c r="AG121" s="115" t="str">
        <f>+DESF13!Y122</f>
        <v xml:space="preserve"> Informes de análisis de resultado </v>
      </c>
      <c r="AH121" s="101">
        <f>+DESF13!Z122</f>
        <v>12171139305</v>
      </c>
      <c r="AI121" s="107">
        <v>1</v>
      </c>
      <c r="AJ121" s="176">
        <f t="shared" si="12"/>
        <v>1</v>
      </c>
      <c r="AK121" s="107">
        <f t="shared" si="13"/>
        <v>0</v>
      </c>
      <c r="AL121" s="177">
        <v>11703380044</v>
      </c>
      <c r="AM121" s="178">
        <f t="shared" si="14"/>
        <v>0.96156816142858204</v>
      </c>
      <c r="AN121" s="179" t="s">
        <v>2387</v>
      </c>
      <c r="AO121" s="179"/>
      <c r="AP121" s="179"/>
      <c r="AQ121" s="179"/>
      <c r="AR121" s="179" t="s">
        <v>2388</v>
      </c>
      <c r="AS121" s="107">
        <f t="shared" si="22"/>
        <v>2</v>
      </c>
      <c r="AT121" s="176">
        <f t="shared" si="9"/>
        <v>0.5</v>
      </c>
      <c r="AU121" s="177">
        <f t="shared" si="10"/>
        <v>11703380044</v>
      </c>
      <c r="AV121" s="176">
        <f t="shared" si="11"/>
        <v>0.43733879732136416</v>
      </c>
      <c r="AW121" s="171"/>
      <c r="AX121" s="171"/>
      <c r="AY121" s="171"/>
      <c r="AZ121" s="171"/>
      <c r="BA121" s="171"/>
      <c r="BB121" s="171"/>
      <c r="BC121" s="171"/>
      <c r="BD121" s="171"/>
      <c r="BE121" s="171"/>
      <c r="BF121" s="171"/>
      <c r="BG121" s="171"/>
      <c r="BH121" s="171"/>
      <c r="BI121" s="171"/>
    </row>
    <row r="122" spans="1:61" s="172" customFormat="1" ht="59.25" customHeight="1" x14ac:dyDescent="0.2">
      <c r="A122" s="174" t="str">
        <f>+DESF13!A123</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22" s="174" t="str">
        <f>+DESF13!B123</f>
        <v>2.8. Conformar la red de gestión del conocimiento en salud</v>
      </c>
      <c r="C122" s="174" t="str">
        <f>+DESF13!C123</f>
        <v>ODS 3. Salud y Bienestar</v>
      </c>
      <c r="D122" s="174" t="str">
        <f>+DESF13!D123</f>
        <v>3. Gestión con valores para resultados</v>
      </c>
      <c r="E122" s="174" t="str">
        <f>+DESF13!E123</f>
        <v>5.2. Transparencia, acceso a la información pública y lucha contra la corrupción</v>
      </c>
      <c r="F122" s="174" t="str">
        <f>+DESF13!F123</f>
        <v>N/A</v>
      </c>
      <c r="G122" s="174" t="str">
        <f>+DESF13!G123</f>
        <v xml:space="preserve"> Dirección de Epidemiología y Demografía </v>
      </c>
      <c r="H122" s="174">
        <f>+DESF13!H123</f>
        <v>2200</v>
      </c>
      <c r="I122" s="174" t="str">
        <f>+DESF13!I123</f>
        <v xml:space="preserve"> Planeación, Monitoreo y Evaluación de los Resultados de Salud Pública </v>
      </c>
      <c r="J122" s="174" t="str">
        <f>+DESF13!J123</f>
        <v>Divulgación</v>
      </c>
      <c r="K122" s="174" t="str">
        <f>+DESF13!K123</f>
        <v>2200-04</v>
      </c>
      <c r="L122" s="174" t="str">
        <f>+DESF13!L123</f>
        <v>Divulgación y transferencia de la información en salud.</v>
      </c>
      <c r="M122" s="174" t="str">
        <f>+DESF13!N123</f>
        <v>Número de documentos con información en salud divulgados</v>
      </c>
      <c r="N122" s="174" t="str">
        <f>+DESF13!O123</f>
        <v>Número</v>
      </c>
      <c r="O122" s="175" t="str">
        <f>+DESF13!Q123</f>
        <v>C-1905-0300-9-20201B1</v>
      </c>
      <c r="P122" s="175" t="str">
        <f>+DESF13!R123</f>
        <v>C-1905-0300-9-20201B1-1905037-02</v>
      </c>
      <c r="Q122" s="98">
        <f>+DESF13!S123</f>
        <v>195500000</v>
      </c>
      <c r="R122" s="107">
        <f>+DESF13!T123</f>
        <v>5</v>
      </c>
      <c r="S122" s="107">
        <v>1</v>
      </c>
      <c r="T122" s="115" t="s">
        <v>1081</v>
      </c>
      <c r="U122" s="101">
        <v>22633333</v>
      </c>
      <c r="V122" s="107">
        <v>1</v>
      </c>
      <c r="W122" s="176">
        <v>1</v>
      </c>
      <c r="X122" s="107">
        <v>0</v>
      </c>
      <c r="Y122" s="191">
        <v>19543333</v>
      </c>
      <c r="Z122" s="178">
        <v>0.86347569754750664</v>
      </c>
      <c r="AA122" s="179" t="s">
        <v>2389</v>
      </c>
      <c r="AB122" s="179" t="s">
        <v>2369</v>
      </c>
      <c r="AC122" s="179"/>
      <c r="AD122" s="179" t="s">
        <v>2370</v>
      </c>
      <c r="AE122" s="179" t="s">
        <v>2390</v>
      </c>
      <c r="AF122" s="107">
        <f>+DESF13!X123</f>
        <v>1</v>
      </c>
      <c r="AG122" s="115" t="str">
        <f>+DESF13!Y123</f>
        <v xml:space="preserve"> Número de documentos con información en salud divulgados </v>
      </c>
      <c r="AH122" s="101">
        <f>+DESF13!Z123</f>
        <v>51000000</v>
      </c>
      <c r="AI122" s="107">
        <v>1</v>
      </c>
      <c r="AJ122" s="176">
        <f t="shared" si="12"/>
        <v>1</v>
      </c>
      <c r="AK122" s="107">
        <f t="shared" si="13"/>
        <v>0</v>
      </c>
      <c r="AL122" s="177">
        <v>63673864</v>
      </c>
      <c r="AM122" s="178">
        <f t="shared" si="14"/>
        <v>1.2485071372549019</v>
      </c>
      <c r="AN122" s="179" t="s">
        <v>2391</v>
      </c>
      <c r="AO122" s="179"/>
      <c r="AP122" s="179"/>
      <c r="AQ122" s="179"/>
      <c r="AR122" s="179" t="s">
        <v>2388</v>
      </c>
      <c r="AS122" s="107">
        <f t="shared" si="22"/>
        <v>2</v>
      </c>
      <c r="AT122" s="176">
        <f t="shared" si="9"/>
        <v>0.4</v>
      </c>
      <c r="AU122" s="177">
        <f t="shared" si="10"/>
        <v>83217197</v>
      </c>
      <c r="AV122" s="176">
        <f t="shared" si="11"/>
        <v>0.4256634117647059</v>
      </c>
      <c r="AW122" s="171"/>
      <c r="AX122" s="171"/>
      <c r="AY122" s="171"/>
      <c r="AZ122" s="171"/>
      <c r="BA122" s="171"/>
      <c r="BB122" s="171"/>
      <c r="BC122" s="171"/>
      <c r="BD122" s="171"/>
      <c r="BE122" s="171"/>
      <c r="BF122" s="171"/>
      <c r="BG122" s="171"/>
      <c r="BH122" s="171"/>
      <c r="BI122" s="171"/>
    </row>
    <row r="123" spans="1:61" s="172" customFormat="1" ht="59.25" customHeight="1" x14ac:dyDescent="0.2">
      <c r="A123" s="174" t="str">
        <f>+DESF13!A124</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23" s="174" t="str">
        <f>+DESF13!B124</f>
        <v>2.8. Conformar la red de gestión del conocimiento en salud</v>
      </c>
      <c r="C123" s="174" t="str">
        <f>+DESF13!C124</f>
        <v>ODS 3. Salud y Bienestar</v>
      </c>
      <c r="D123" s="174" t="str">
        <f>+DESF13!D124</f>
        <v>6. Gestión del conocimiento y la innovación</v>
      </c>
      <c r="E123" s="174" t="str">
        <f>+DESF13!E124</f>
        <v>5.2. Transparencia, acceso a la información pública y lucha contra la corrupción</v>
      </c>
      <c r="F123" s="174" t="str">
        <f>+DESF13!F124</f>
        <v>N/A</v>
      </c>
      <c r="G123" s="174" t="str">
        <f>+DESF13!G124</f>
        <v xml:space="preserve"> Dirección de Epidemiología y Demografía </v>
      </c>
      <c r="H123" s="174">
        <f>+DESF13!H124</f>
        <v>2200</v>
      </c>
      <c r="I123" s="174" t="str">
        <f>+DESF13!I124</f>
        <v xml:space="preserve"> Planeación, Monitoreo y Evaluación de los Resultados de Salud Pública </v>
      </c>
      <c r="J123" s="174" t="str">
        <f>+DESF13!J124</f>
        <v xml:space="preserve">Desarrollar mecanismos de consulta a la medida, automatizados, prácticos y comprensibles </v>
      </c>
      <c r="K123" s="174" t="str">
        <f>+DESF13!K124</f>
        <v>2200-05</v>
      </c>
      <c r="L123" s="174" t="str">
        <f>+DESF13!L124</f>
        <v>procesos de consulta automatizados</v>
      </c>
      <c r="M123" s="174" t="str">
        <f>+DESF13!N124</f>
        <v>Número de procesos de consulta automatizados</v>
      </c>
      <c r="N123" s="174" t="str">
        <f>+DESF13!O124</f>
        <v>Número</v>
      </c>
      <c r="O123" s="175" t="str">
        <f>+DESF13!Q124</f>
        <v>C-1905-0300-9-20201B1</v>
      </c>
      <c r="P123" s="175" t="str">
        <f>+DESF13!R124</f>
        <v>C-1905-0300-9-20201B1-1905051-02</v>
      </c>
      <c r="Q123" s="98">
        <f>+DESF13!S124</f>
        <v>99000000</v>
      </c>
      <c r="R123" s="107">
        <f>+DESF13!T124</f>
        <v>4</v>
      </c>
      <c r="S123" s="107">
        <v>1</v>
      </c>
      <c r="T123" s="115" t="s">
        <v>2392</v>
      </c>
      <c r="U123" s="101">
        <v>27000000</v>
      </c>
      <c r="V123" s="107">
        <v>1</v>
      </c>
      <c r="W123" s="176">
        <v>1</v>
      </c>
      <c r="X123" s="107">
        <v>0</v>
      </c>
      <c r="Y123" s="191"/>
      <c r="Z123" s="178">
        <v>0</v>
      </c>
      <c r="AA123" s="179" t="s">
        <v>2393</v>
      </c>
      <c r="AB123" s="179" t="s">
        <v>2369</v>
      </c>
      <c r="AC123" s="179"/>
      <c r="AD123" s="179" t="s">
        <v>2386</v>
      </c>
      <c r="AE123" s="179" t="s">
        <v>2390</v>
      </c>
      <c r="AF123" s="107">
        <f>+DESF13!X124</f>
        <v>1</v>
      </c>
      <c r="AG123" s="115" t="str">
        <f>+DESF13!Y124</f>
        <v xml:space="preserve"> Mejora en la disposición de la información para asegurar que sea accesible, confiable y oportuna. </v>
      </c>
      <c r="AH123" s="101">
        <f>+DESF13!Z124</f>
        <v>54000000</v>
      </c>
      <c r="AI123" s="107">
        <v>1</v>
      </c>
      <c r="AJ123" s="176">
        <f t="shared" si="12"/>
        <v>1</v>
      </c>
      <c r="AK123" s="107">
        <f t="shared" si="13"/>
        <v>0</v>
      </c>
      <c r="AL123" s="177">
        <v>52500000</v>
      </c>
      <c r="AM123" s="178">
        <f t="shared" si="14"/>
        <v>0.97222222222222221</v>
      </c>
      <c r="AN123" s="179" t="s">
        <v>2394</v>
      </c>
      <c r="AO123" s="179"/>
      <c r="AP123" s="179"/>
      <c r="AQ123" s="179"/>
      <c r="AR123" s="179" t="s">
        <v>2388</v>
      </c>
      <c r="AS123" s="107">
        <f t="shared" si="22"/>
        <v>2</v>
      </c>
      <c r="AT123" s="176">
        <f t="shared" si="9"/>
        <v>0.5</v>
      </c>
      <c r="AU123" s="177">
        <f t="shared" si="10"/>
        <v>52500000</v>
      </c>
      <c r="AV123" s="176">
        <f t="shared" si="11"/>
        <v>0.53030303030303028</v>
      </c>
      <c r="AW123" s="171"/>
      <c r="AX123" s="171"/>
      <c r="AY123" s="171"/>
      <c r="AZ123" s="171"/>
      <c r="BA123" s="171"/>
      <c r="BB123" s="171"/>
      <c r="BC123" s="171"/>
      <c r="BD123" s="171"/>
      <c r="BE123" s="171"/>
      <c r="BF123" s="171"/>
      <c r="BG123" s="171"/>
      <c r="BH123" s="171"/>
      <c r="BI123" s="171"/>
    </row>
    <row r="124" spans="1:61" s="172" customFormat="1" ht="59.25" customHeight="1" x14ac:dyDescent="0.2">
      <c r="A124" s="174" t="str">
        <f>+DESF13!A125</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24" s="174" t="str">
        <f>+DESF13!B125</f>
        <v xml:space="preserve">2.9. Estructurar el sistema de información interoperable que permita monitorear la situación territorial y nacional en salud, con estándares de calidad </v>
      </c>
      <c r="C124" s="174" t="str">
        <f>+DESF13!C125</f>
        <v>ODS 3. Salud y Bienestar</v>
      </c>
      <c r="D124" s="174" t="str">
        <f>+DESF13!D125</f>
        <v>2. Direccionamiento estratégico y planeación</v>
      </c>
      <c r="E124" s="174" t="str">
        <f>+DESF13!E125</f>
        <v>2.1. Planeación Institucional</v>
      </c>
      <c r="F124" s="174" t="str">
        <f>+DESF13!F125</f>
        <v>N/A</v>
      </c>
      <c r="G124" s="174" t="str">
        <f>+DESF13!G125</f>
        <v xml:space="preserve"> Dirección de Epidemiología y Demografía </v>
      </c>
      <c r="H124" s="174">
        <f>+DESF13!H125</f>
        <v>2200</v>
      </c>
      <c r="I124" s="174" t="str">
        <f>+DESF13!I125</f>
        <v xml:space="preserve"> Planeación, Monitoreo y Evaluación de los Resultados de Salud Pública </v>
      </c>
      <c r="J124" s="174" t="str">
        <f>+DESF13!J125</f>
        <v>Documento con la descripción de procesos, métodos y herramientas</v>
      </c>
      <c r="K124" s="174" t="str">
        <f>+DESF13!K125</f>
        <v>2200-06</v>
      </c>
      <c r="L124" s="174" t="str">
        <f>+DESF13!L125</f>
        <v>Documentos Elaborados en el marco de la planeación, gestión del conocimiento y vigilancia en salud pública y seguridad sanitaria</v>
      </c>
      <c r="M124" s="174" t="str">
        <f>+DESF13!N125</f>
        <v>Número de Documentos Elaborados en el marco de la planeación, gestión del conocimiento y vigilancia en salud pública y seguridad sanitaria</v>
      </c>
      <c r="N124" s="174" t="str">
        <f>+DESF13!O125</f>
        <v>Número</v>
      </c>
      <c r="O124" s="175" t="str">
        <f>+DESF13!Q125</f>
        <v>C-1905-0300-9-20201B1</v>
      </c>
      <c r="P124" s="175" t="str">
        <f>+DESF13!R125</f>
        <v>C-1905-0300-9-20201B1-1905014-02</v>
      </c>
      <c r="Q124" s="98">
        <f>+DESF13!S125</f>
        <v>1515792999</v>
      </c>
      <c r="R124" s="107">
        <f>+DESF13!T125</f>
        <v>2</v>
      </c>
      <c r="S124" s="107">
        <v>0</v>
      </c>
      <c r="T124" s="115" t="s">
        <v>2395</v>
      </c>
      <c r="U124" s="101">
        <v>186994949</v>
      </c>
      <c r="V124" s="107">
        <v>0</v>
      </c>
      <c r="W124" s="176"/>
      <c r="X124" s="107">
        <v>0</v>
      </c>
      <c r="Y124" s="191">
        <v>73536665.329999998</v>
      </c>
      <c r="Z124" s="178">
        <v>0.3932548217117886</v>
      </c>
      <c r="AA124" s="179" t="s">
        <v>2396</v>
      </c>
      <c r="AB124" s="179" t="s">
        <v>2397</v>
      </c>
      <c r="AC124" s="179"/>
      <c r="AD124" s="179" t="s">
        <v>2379</v>
      </c>
      <c r="AE124" s="179" t="s">
        <v>2390</v>
      </c>
      <c r="AF124" s="107">
        <f>+DESF13!X125</f>
        <v>0</v>
      </c>
      <c r="AG124" s="115" t="str">
        <f>+DESF13!Y125</f>
        <v xml:space="preserve"> Documentos Eeaborados en el marco de la planeación, gestión del conocimiento y vigilancia en salud pública y seguridad sanitaria </v>
      </c>
      <c r="AH124" s="101">
        <f>+DESF13!Z125</f>
        <v>437639415</v>
      </c>
      <c r="AI124" s="107">
        <v>2</v>
      </c>
      <c r="AJ124" s="176">
        <v>0</v>
      </c>
      <c r="AK124" s="107">
        <f t="shared" si="13"/>
        <v>-2</v>
      </c>
      <c r="AL124" s="177">
        <v>338117396</v>
      </c>
      <c r="AM124" s="178">
        <f t="shared" si="14"/>
        <v>0.77259356541274971</v>
      </c>
      <c r="AN124" s="179" t="s">
        <v>2398</v>
      </c>
      <c r="AO124" s="179" t="s">
        <v>2399</v>
      </c>
      <c r="AP124" s="179"/>
      <c r="AQ124" s="179" t="s">
        <v>2374</v>
      </c>
      <c r="AR124" s="179" t="s">
        <v>2400</v>
      </c>
      <c r="AS124" s="107">
        <f t="shared" si="22"/>
        <v>2</v>
      </c>
      <c r="AT124" s="176">
        <f t="shared" si="9"/>
        <v>1</v>
      </c>
      <c r="AU124" s="177">
        <f t="shared" si="10"/>
        <v>411654061.32999998</v>
      </c>
      <c r="AV124" s="176">
        <f t="shared" si="11"/>
        <v>0.27157670051357718</v>
      </c>
      <c r="AW124" s="171"/>
      <c r="AX124" s="171"/>
      <c r="AY124" s="171"/>
      <c r="AZ124" s="171"/>
      <c r="BA124" s="171"/>
      <c r="BB124" s="171"/>
      <c r="BC124" s="171"/>
      <c r="BD124" s="171"/>
      <c r="BE124" s="171"/>
      <c r="BF124" s="171"/>
      <c r="BG124" s="171"/>
      <c r="BH124" s="171"/>
      <c r="BI124" s="171"/>
    </row>
    <row r="125" spans="1:61" s="172" customFormat="1" ht="59.25" customHeight="1" x14ac:dyDescent="0.2">
      <c r="A125" s="174" t="str">
        <f>+DESF13!A126</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25" s="174" t="str">
        <f>+DESF13!B126</f>
        <v xml:space="preserve">2.9. Estructurar el sistema de información interoperable que permita monitorear la situación territorial y nacional en salud, con estándares de calidad </v>
      </c>
      <c r="C125" s="174" t="str">
        <f>+DESF13!C126</f>
        <v>ODS 3. Salud y Bienestar</v>
      </c>
      <c r="D125" s="174" t="str">
        <f>+DESF13!D126</f>
        <v>2. Direccionamiento estratégico y planeación</v>
      </c>
      <c r="E125" s="174" t="str">
        <f>+DESF13!E126</f>
        <v>2.1. Planeación Institucional</v>
      </c>
      <c r="F125" s="174" t="str">
        <f>+DESF13!F126</f>
        <v>N/A</v>
      </c>
      <c r="G125" s="174" t="str">
        <f>+DESF13!G126</f>
        <v xml:space="preserve"> Dirección de Epidemiología y Demografía </v>
      </c>
      <c r="H125" s="174">
        <f>+DESF13!H126</f>
        <v>2200</v>
      </c>
      <c r="I125" s="174" t="str">
        <f>+DESF13!I126</f>
        <v xml:space="preserve"> Planeación, Monitoreo y Evaluación de los Resultados de Salud Pública </v>
      </c>
      <c r="J125" s="174" t="str">
        <f>+DESF13!J126</f>
        <v>Documento con los resultados de las validaciones</v>
      </c>
      <c r="K125" s="174" t="str">
        <f>+DESF13!K126</f>
        <v>2200-07</v>
      </c>
      <c r="L125" s="174" t="str">
        <f>+DESF13!L126</f>
        <v>Documentos Monitoreo, seguimiento y evaluación de la planeación integral en salud Pública, gestión del conocimiento y vigilancia en salud pública.</v>
      </c>
      <c r="M125" s="174" t="str">
        <f>+DESF13!N126</f>
        <v>Número de Documentos Monitoreo, seguimiento y evaluación de la planeación integral en salud Pública, gestión del conocimiento y vigilancia en salud pública.</v>
      </c>
      <c r="N125" s="174" t="str">
        <f>+DESF13!O126</f>
        <v>Número</v>
      </c>
      <c r="O125" s="175" t="str">
        <f>+DESF13!Q126</f>
        <v>C-1905-0300-9-20201B1</v>
      </c>
      <c r="P125" s="175" t="str">
        <f>+DESF13!R126</f>
        <v>C-1905-0300-9-20201B1-1905014-02</v>
      </c>
      <c r="Q125" s="98">
        <f>+DESF13!S126</f>
        <v>293250000</v>
      </c>
      <c r="R125" s="107">
        <f>+DESF13!T126</f>
        <v>10</v>
      </c>
      <c r="S125" s="107">
        <v>2</v>
      </c>
      <c r="T125" s="115" t="s">
        <v>2401</v>
      </c>
      <c r="U125" s="101">
        <v>38250000</v>
      </c>
      <c r="V125" s="107">
        <v>2</v>
      </c>
      <c r="W125" s="176">
        <v>1</v>
      </c>
      <c r="X125" s="107">
        <v>0</v>
      </c>
      <c r="Y125" s="191">
        <v>27833333</v>
      </c>
      <c r="Z125" s="178">
        <v>0.72766883660130721</v>
      </c>
      <c r="AA125" s="179" t="s">
        <v>2402</v>
      </c>
      <c r="AB125" s="179" t="s">
        <v>2369</v>
      </c>
      <c r="AC125" s="179"/>
      <c r="AD125" s="179" t="s">
        <v>2370</v>
      </c>
      <c r="AE125" s="179" t="s">
        <v>2403</v>
      </c>
      <c r="AF125" s="107">
        <f>+DESF13!X126</f>
        <v>2</v>
      </c>
      <c r="AG125" s="115" t="str">
        <f>+DESF13!Y126</f>
        <v xml:space="preserve"> Número de Informes de seguimieto  y evaluación de los procesos en salud pública </v>
      </c>
      <c r="AH125" s="101">
        <f>+DESF13!Z126</f>
        <v>76500000</v>
      </c>
      <c r="AI125" s="107">
        <v>2</v>
      </c>
      <c r="AJ125" s="176">
        <f t="shared" si="12"/>
        <v>1</v>
      </c>
      <c r="AK125" s="107">
        <f t="shared" si="13"/>
        <v>0</v>
      </c>
      <c r="AL125" s="177">
        <v>75583333</v>
      </c>
      <c r="AM125" s="178">
        <f t="shared" si="14"/>
        <v>0.98801742483660127</v>
      </c>
      <c r="AN125" s="179" t="s">
        <v>2404</v>
      </c>
      <c r="AO125" s="179"/>
      <c r="AP125" s="179"/>
      <c r="AQ125" s="179"/>
      <c r="AR125" s="179" t="s">
        <v>2375</v>
      </c>
      <c r="AS125" s="107">
        <f t="shared" si="22"/>
        <v>4</v>
      </c>
      <c r="AT125" s="176">
        <f t="shared" si="9"/>
        <v>0.4</v>
      </c>
      <c r="AU125" s="177">
        <f t="shared" si="10"/>
        <v>103416666</v>
      </c>
      <c r="AV125" s="176">
        <f t="shared" si="11"/>
        <v>0.35265700255754473</v>
      </c>
      <c r="AW125" s="171"/>
      <c r="AX125" s="171"/>
      <c r="AY125" s="171"/>
      <c r="AZ125" s="171"/>
      <c r="BA125" s="171"/>
      <c r="BB125" s="171"/>
      <c r="BC125" s="171"/>
      <c r="BD125" s="171"/>
      <c r="BE125" s="171"/>
      <c r="BF125" s="171"/>
      <c r="BG125" s="171"/>
      <c r="BH125" s="171"/>
      <c r="BI125" s="171"/>
    </row>
    <row r="126" spans="1:61" s="172" customFormat="1" ht="59.25" customHeight="1" x14ac:dyDescent="0.2">
      <c r="A126" s="174" t="str">
        <f>+DESF13!A127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26" s="174" t="str">
        <f>+DESF13!B127</f>
        <v>8.5. Fortalecer la comunicación pública y estratégica para la promoción y divulgación de los temas relacionados con salud y protección socia</v>
      </c>
      <c r="C126" s="174" t="str">
        <f>+DESF13!C127</f>
        <v>ODS 3. Salud y Bienestar</v>
      </c>
      <c r="D126" s="174" t="str">
        <f>+DESF13!D127</f>
        <v>6. Gestión del conocimiento y la innovación</v>
      </c>
      <c r="E126" s="174" t="str">
        <f>+DESF13!E127</f>
        <v>6.1. Gestión del conocimiento y la innovación</v>
      </c>
      <c r="F126" s="174" t="str">
        <f>+DESF13!F127</f>
        <v>N/A</v>
      </c>
      <c r="G126" s="174" t="str">
        <f>+DESF13!G127</f>
        <v xml:space="preserve"> Dirección de Epidemiología y Demografía </v>
      </c>
      <c r="H126" s="174">
        <f>+DESF13!H127</f>
        <v>2200</v>
      </c>
      <c r="I126" s="174" t="str">
        <f>+DESF13!I127</f>
        <v xml:space="preserve"> Planeación, Monitoreo y Evaluación de los Resultados de Salud Pública </v>
      </c>
      <c r="J126" s="174" t="str">
        <f>+DESF13!J127</f>
        <v>Divulgación</v>
      </c>
      <c r="K126" s="174" t="str">
        <f>+DESF13!K127</f>
        <v>2200-08</v>
      </c>
      <c r="L126" s="174" t="str">
        <f>+DESF13!L127</f>
        <v>Documentos técnicos divulgados</v>
      </c>
      <c r="M126" s="174" t="str">
        <f>+DESF13!N127</f>
        <v>Número de Lineamientos técnicos divulgados</v>
      </c>
      <c r="N126" s="174" t="str">
        <f>+DESF13!O127</f>
        <v>Número</v>
      </c>
      <c r="O126" s="175" t="str">
        <f>+DESF13!Q127</f>
        <v>C-1905-0300-9-20201B1</v>
      </c>
      <c r="P126" s="175" t="str">
        <f>+DESF13!R127</f>
        <v>C-1905-0300-9-20201B1-1905014-02</v>
      </c>
      <c r="Q126" s="98">
        <f>+DESF13!S127</f>
        <v>73156039</v>
      </c>
      <c r="R126" s="107">
        <f>+DESF13!T127</f>
        <v>3</v>
      </c>
      <c r="S126" s="107">
        <v>0</v>
      </c>
      <c r="T126" s="115" t="s">
        <v>2405</v>
      </c>
      <c r="U126" s="101">
        <v>6650549</v>
      </c>
      <c r="V126" s="107">
        <v>0</v>
      </c>
      <c r="W126" s="176"/>
      <c r="X126" s="107">
        <v>0</v>
      </c>
      <c r="Y126" s="191"/>
      <c r="Z126" s="178">
        <v>0</v>
      </c>
      <c r="AA126" s="179" t="s">
        <v>2406</v>
      </c>
      <c r="AB126" s="179" t="s">
        <v>2369</v>
      </c>
      <c r="AC126" s="179"/>
      <c r="AD126" s="179" t="s">
        <v>2370</v>
      </c>
      <c r="AE126" s="179"/>
      <c r="AF126" s="107">
        <f>+DESF13!X127</f>
        <v>1</v>
      </c>
      <c r="AG126" s="115" t="str">
        <f>+DESF13!Y127</f>
        <v xml:space="preserve"> Número dedocumentos técnicos públicados </v>
      </c>
      <c r="AH126" s="101">
        <f>+DESF13!Z127</f>
        <v>19951647</v>
      </c>
      <c r="AI126" s="107">
        <v>1</v>
      </c>
      <c r="AJ126" s="176">
        <f t="shared" si="12"/>
        <v>1</v>
      </c>
      <c r="AK126" s="107">
        <f t="shared" si="13"/>
        <v>0</v>
      </c>
      <c r="AL126" s="177"/>
      <c r="AM126" s="178">
        <f t="shared" si="14"/>
        <v>0</v>
      </c>
      <c r="AN126" s="179" t="s">
        <v>2407</v>
      </c>
      <c r="AO126" s="179" t="s">
        <v>2408</v>
      </c>
      <c r="AP126" s="179"/>
      <c r="AQ126" s="179" t="s">
        <v>2409</v>
      </c>
      <c r="AR126" s="179" t="s">
        <v>2375</v>
      </c>
      <c r="AS126" s="107">
        <f t="shared" si="22"/>
        <v>1</v>
      </c>
      <c r="AT126" s="176">
        <f t="shared" si="9"/>
        <v>0.33333333333333331</v>
      </c>
      <c r="AU126" s="177">
        <f t="shared" si="10"/>
        <v>0</v>
      </c>
      <c r="AV126" s="176">
        <f t="shared" si="11"/>
        <v>0</v>
      </c>
      <c r="AW126" s="171"/>
      <c r="AX126" s="171"/>
      <c r="AY126" s="171"/>
      <c r="AZ126" s="171"/>
      <c r="BA126" s="171"/>
      <c r="BB126" s="171"/>
      <c r="BC126" s="171"/>
      <c r="BD126" s="171"/>
      <c r="BE126" s="171"/>
      <c r="BF126" s="171"/>
      <c r="BG126" s="171"/>
      <c r="BH126" s="171"/>
      <c r="BI126" s="171"/>
    </row>
    <row r="127" spans="1:61" s="172" customFormat="1" ht="59.25" customHeight="1" x14ac:dyDescent="0.2">
      <c r="A127" s="174" t="str">
        <f>+DESF13!A128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27" s="174" t="str">
        <f>+DESF13!B128</f>
        <v>6.3. Fortalecer las capacidades técnicas de los entes territoriales en salud</v>
      </c>
      <c r="C127" s="174" t="str">
        <f>+DESF13!C128</f>
        <v>ODS 3. Salud y Bienestar</v>
      </c>
      <c r="D127" s="174" t="str">
        <f>+DESF13!D128</f>
        <v>2. Direccionamiento estratégico y planeación</v>
      </c>
      <c r="E127" s="174" t="str">
        <f>+DESF13!E128</f>
        <v>2.1. Planeación Institucional</v>
      </c>
      <c r="F127" s="174" t="str">
        <f>+DESF13!F128</f>
        <v>N/A</v>
      </c>
      <c r="G127" s="174" t="str">
        <f>+DESF13!G128</f>
        <v xml:space="preserve"> Dirección de Epidemiología y Demografía </v>
      </c>
      <c r="H127" s="174">
        <f>+DESF13!H128</f>
        <v>2200</v>
      </c>
      <c r="I127" s="174" t="str">
        <f>+DESF13!I128</f>
        <v xml:space="preserve"> Planeación, Monitoreo y Evaluación de los Resultados de Salud Pública </v>
      </c>
      <c r="J127" s="174" t="str">
        <f>+DESF13!J128</f>
        <v>Brindar Asistencia Técnica a los actores del sistema de salud en planeación integral, vigilancia y gestión de información para la salud.</v>
      </c>
      <c r="K127" s="174" t="str">
        <f>+DESF13!K128</f>
        <v>2200-09</v>
      </c>
      <c r="L127" s="174" t="str">
        <f>+DESF13!L128</f>
        <v xml:space="preserve">Asistencias técnicas realizadas </v>
      </c>
      <c r="M127" s="174" t="str">
        <f>+DESF13!N128</f>
        <v>Número de Asistencia técnica a los actores del sistema de salud</v>
      </c>
      <c r="N127" s="174" t="str">
        <f>+DESF13!O128</f>
        <v>Número</v>
      </c>
      <c r="O127" s="175" t="str">
        <f>+DESF13!Q128</f>
        <v>C-1905-0300-11-20201B2</v>
      </c>
      <c r="P127" s="175" t="str">
        <f>+DESF13!R128</f>
        <v>C-1905-0300-11-20201B2-1905050-02</v>
      </c>
      <c r="Q127" s="98">
        <f>+DESF13!S128</f>
        <v>350000000</v>
      </c>
      <c r="R127" s="107">
        <f>+DESF13!T128</f>
        <v>490</v>
      </c>
      <c r="S127" s="107">
        <v>122</v>
      </c>
      <c r="T127" s="115" t="s">
        <v>2410</v>
      </c>
      <c r="U127" s="101">
        <v>87500000</v>
      </c>
      <c r="V127" s="107">
        <v>122</v>
      </c>
      <c r="W127" s="176">
        <v>1</v>
      </c>
      <c r="X127" s="107">
        <v>0</v>
      </c>
      <c r="Y127" s="191">
        <v>55110581</v>
      </c>
      <c r="Z127" s="178">
        <v>0.62983521142857146</v>
      </c>
      <c r="AA127" s="179" t="s">
        <v>2411</v>
      </c>
      <c r="AB127" s="179" t="s">
        <v>2412</v>
      </c>
      <c r="AC127" s="179"/>
      <c r="AD127" s="179" t="s">
        <v>2413</v>
      </c>
      <c r="AE127" s="179" t="s">
        <v>2403</v>
      </c>
      <c r="AF127" s="107">
        <f>+DESF13!X128</f>
        <v>122</v>
      </c>
      <c r="AG127" s="115" t="str">
        <f>+DESF13!Y128</f>
        <v xml:space="preserve"> Informe trimestral de asistencia técnica </v>
      </c>
      <c r="AH127" s="101">
        <f>+DESF13!Z128</f>
        <v>87500000</v>
      </c>
      <c r="AI127" s="107">
        <v>118</v>
      </c>
      <c r="AJ127" s="176">
        <f t="shared" si="12"/>
        <v>0.96721311475409832</v>
      </c>
      <c r="AK127" s="107">
        <f t="shared" si="13"/>
        <v>4</v>
      </c>
      <c r="AL127" s="177">
        <v>73206994</v>
      </c>
      <c r="AM127" s="178">
        <f t="shared" si="14"/>
        <v>0.83665135999999996</v>
      </c>
      <c r="AN127" s="179" t="s">
        <v>2414</v>
      </c>
      <c r="AO127" s="179" t="s">
        <v>2415</v>
      </c>
      <c r="AP127" s="179"/>
      <c r="AQ127" s="179" t="s">
        <v>2413</v>
      </c>
      <c r="AR127" s="179" t="s">
        <v>2388</v>
      </c>
      <c r="AS127" s="107">
        <f t="shared" si="22"/>
        <v>240</v>
      </c>
      <c r="AT127" s="176">
        <f t="shared" si="9"/>
        <v>0.48979591836734693</v>
      </c>
      <c r="AU127" s="177">
        <f t="shared" si="10"/>
        <v>128317575</v>
      </c>
      <c r="AV127" s="176">
        <f t="shared" si="11"/>
        <v>0.36662164285714288</v>
      </c>
      <c r="AW127" s="171"/>
      <c r="AX127" s="171"/>
      <c r="AY127" s="171"/>
      <c r="AZ127" s="171"/>
      <c r="BA127" s="171"/>
      <c r="BB127" s="171"/>
      <c r="BC127" s="171"/>
      <c r="BD127" s="171"/>
      <c r="BE127" s="171"/>
      <c r="BF127" s="171"/>
      <c r="BG127" s="171"/>
      <c r="BH127" s="171"/>
      <c r="BI127" s="171"/>
    </row>
    <row r="128" spans="1:61" s="172" customFormat="1" ht="59.25" customHeight="1" x14ac:dyDescent="0.2">
      <c r="A128" s="174" t="str">
        <f>+DESF13!A129</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28" s="174" t="str">
        <f>+DESF13!B129</f>
        <v>6.3. Fortalecer las capacidades técnicas de los entes territoriales en salud</v>
      </c>
      <c r="C128" s="174" t="str">
        <f>+DESF13!C129</f>
        <v>ODS 3. Salud y Bienestar</v>
      </c>
      <c r="D128" s="174" t="str">
        <f>+DESF13!D129</f>
        <v>2. Direccionamiento estratégico y planeación</v>
      </c>
      <c r="E128" s="174" t="str">
        <f>+DESF13!E129</f>
        <v>2.1. Planeación Institucional</v>
      </c>
      <c r="F128" s="174" t="str">
        <f>+DESF13!F129</f>
        <v>N/A</v>
      </c>
      <c r="G128" s="174" t="str">
        <f>+DESF13!G129</f>
        <v xml:space="preserve"> Dirección de Epidemiología y Demografía </v>
      </c>
      <c r="H128" s="174">
        <f>+DESF13!H129</f>
        <v>2200</v>
      </c>
      <c r="I128" s="174" t="str">
        <f>+DESF13!I129</f>
        <v xml:space="preserve"> Planeación, Monitoreo y Evaluación de los Resultados de Salud Pública </v>
      </c>
      <c r="J128" s="174" t="str">
        <f>+DESF13!J129</f>
        <v>Realizar acompañamiento técnico a los territorios en los procesos de análisis, vigilancia y planeación con enfoque diferencial.</v>
      </c>
      <c r="K128" s="174" t="str">
        <f>+DESF13!K129</f>
        <v>2200-10</v>
      </c>
      <c r="L128" s="174" t="str">
        <f>+DESF13!L129</f>
        <v>Eventos realizados en el marco de los procesos de la Planeación de la salud pública, Gestión del conocimiento y Vigilancia en salud pública</v>
      </c>
      <c r="M128" s="174" t="str">
        <f>+DESF13!N129</f>
        <v>Número de eventos realizados por los Grupos de la Dirección</v>
      </c>
      <c r="N128" s="174" t="str">
        <f>+DESF13!O129</f>
        <v>Porcentaje</v>
      </c>
      <c r="O128" s="175" t="str">
        <f>+DESF13!Q129</f>
        <v>C-1905-0300-11-20201B2</v>
      </c>
      <c r="P128" s="175" t="str">
        <f>+DESF13!R129</f>
        <v>C-1905-0300-11-20201B2-1905050-02</v>
      </c>
      <c r="Q128" s="98">
        <f>+DESF13!S129</f>
        <v>400000000</v>
      </c>
      <c r="R128" s="102">
        <f>+DESF13!T129</f>
        <v>10</v>
      </c>
      <c r="S128" s="102">
        <v>0</v>
      </c>
      <c r="T128" s="115" t="s">
        <v>1114</v>
      </c>
      <c r="U128" s="101">
        <v>0</v>
      </c>
      <c r="V128" s="102">
        <v>0.02</v>
      </c>
      <c r="W128" s="176"/>
      <c r="X128" s="102">
        <v>-0.02</v>
      </c>
      <c r="Y128" s="177"/>
      <c r="Z128" s="178" t="e">
        <v>#DIV/0!</v>
      </c>
      <c r="AA128" s="179" t="s">
        <v>2416</v>
      </c>
      <c r="AB128" s="179" t="s">
        <v>2417</v>
      </c>
      <c r="AC128" s="179"/>
      <c r="AD128" s="179" t="s">
        <v>2418</v>
      </c>
      <c r="AE128" s="179" t="s">
        <v>2419</v>
      </c>
      <c r="AF128" s="102">
        <f>+DESF13!X129</f>
        <v>0</v>
      </c>
      <c r="AG128" s="115" t="str">
        <f>+DESF13!Y129</f>
        <v xml:space="preserve"> Número de eventos realizados por los Grupos de la Dirección </v>
      </c>
      <c r="AH128" s="101"/>
      <c r="AI128" s="102"/>
      <c r="AJ128" s="176">
        <v>0</v>
      </c>
      <c r="AK128" s="102">
        <f t="shared" si="13"/>
        <v>0</v>
      </c>
      <c r="AL128" s="177"/>
      <c r="AM128" s="178"/>
      <c r="AN128" s="179" t="s">
        <v>2420</v>
      </c>
      <c r="AO128" s="179"/>
      <c r="AP128" s="179"/>
      <c r="AQ128" s="179"/>
      <c r="AR128" s="179" t="s">
        <v>2421</v>
      </c>
      <c r="AS128" s="102">
        <f t="shared" si="22"/>
        <v>0.02</v>
      </c>
      <c r="AT128" s="176">
        <f t="shared" si="9"/>
        <v>2E-3</v>
      </c>
      <c r="AU128" s="177">
        <f t="shared" si="10"/>
        <v>0</v>
      </c>
      <c r="AV128" s="176">
        <f t="shared" si="11"/>
        <v>0</v>
      </c>
      <c r="AW128" s="171"/>
      <c r="AX128" s="171"/>
      <c r="AY128" s="171"/>
      <c r="AZ128" s="171"/>
      <c r="BA128" s="171"/>
      <c r="BB128" s="171"/>
      <c r="BC128" s="171"/>
      <c r="BD128" s="171"/>
      <c r="BE128" s="171"/>
      <c r="BF128" s="171"/>
      <c r="BG128" s="171"/>
      <c r="BH128" s="171"/>
      <c r="BI128" s="171"/>
    </row>
    <row r="129" spans="1:61" s="172" customFormat="1" ht="59.25" customHeight="1" x14ac:dyDescent="0.2">
      <c r="A129" s="164" t="str">
        <f>+DESF13!A130</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29" s="164" t="str">
        <f>+DESF13!B130</f>
        <v>2.4. Redes integrales e integradas territoriales de atención en salud</v>
      </c>
      <c r="C129" s="164" t="str">
        <f>+DESF13!C130</f>
        <v>ODS 3. Salud y Bienestar</v>
      </c>
      <c r="D129" s="164" t="str">
        <f>+DESF13!D130</f>
        <v>6. Gestión del conocimiento y la innovación</v>
      </c>
      <c r="E129" s="164" t="str">
        <f>+DESF13!E130</f>
        <v>6.1. Gestión del conocimiento y la innovación</v>
      </c>
      <c r="F129" s="164" t="str">
        <f>+DESF13!F130</f>
        <v>N/A</v>
      </c>
      <c r="G129" s="164" t="str">
        <f>+DESF13!G130</f>
        <v xml:space="preserve"> Dirección de Prestación de Servicios </v>
      </c>
      <c r="H129" s="164">
        <f>+DESF13!H130</f>
        <v>2300</v>
      </c>
      <c r="I129" s="164" t="str">
        <f>+DESF13!I130</f>
        <v xml:space="preserve"> Gestión de la Prestación de Servicios de Salud </v>
      </c>
      <c r="J129" s="164" t="str">
        <f>+DESF13!J130</f>
        <v>Definir y desarrollar actividades en el marco de la actualización del componente de habilitación del SOGC asociado a la prestación de servicios de salud</v>
      </c>
      <c r="K129" s="164" t="str">
        <f>+DESF13!K130</f>
        <v>2300-01</v>
      </c>
      <c r="L129" s="164" t="str">
        <f>+DESF13!L130</f>
        <v>Porcentaje de avance de los productos</v>
      </c>
      <c r="M129" s="164" t="str">
        <f>+DESF13!N130</f>
        <v>(Número de productos ejecutados/Número de productos programados)*100</v>
      </c>
      <c r="N129" s="164" t="str">
        <f>+DESF13!O130</f>
        <v>Porcentaje</v>
      </c>
      <c r="O129" s="165" t="str">
        <f>+DESF13!Q130</f>
        <v>C-1906-0300-7-20201A4</v>
      </c>
      <c r="P129" s="165" t="str">
        <f>+DESF13!R130</f>
        <v>C-1906-0300-7-20201A4-1906039-02</v>
      </c>
      <c r="Q129" s="103">
        <f>+DESF13!S130</f>
        <v>671428898</v>
      </c>
      <c r="R129" s="106">
        <f>+DESF13!T130</f>
        <v>1</v>
      </c>
      <c r="S129" s="106">
        <v>1</v>
      </c>
      <c r="T129" s="116" t="s">
        <v>1124</v>
      </c>
      <c r="U129" s="105">
        <v>122077981</v>
      </c>
      <c r="V129" s="106">
        <v>0.25</v>
      </c>
      <c r="W129" s="166">
        <v>0.25</v>
      </c>
      <c r="X129" s="106">
        <v>0.75</v>
      </c>
      <c r="Y129" s="167">
        <v>27124900</v>
      </c>
      <c r="Z129" s="168">
        <v>0.22219322254354781</v>
      </c>
      <c r="AA129" s="169" t="s">
        <v>2422</v>
      </c>
      <c r="AB129" s="169" t="s">
        <v>2423</v>
      </c>
      <c r="AC129" s="169" t="s">
        <v>2424</v>
      </c>
      <c r="AD129" s="169" t="s">
        <v>2425</v>
      </c>
      <c r="AE129" s="169" t="s">
        <v>2426</v>
      </c>
      <c r="AF129" s="106">
        <f>+DESF13!X130</f>
        <v>1</v>
      </c>
      <c r="AG129" s="116" t="str">
        <f>+DESF13!Y130</f>
        <v>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Propuesta de acto administrativo de modificación de la norma  de  los estándares de habilitación de servicios de salud</v>
      </c>
      <c r="AH129" s="105">
        <f>+DESF13!Z130</f>
        <v>240000000</v>
      </c>
      <c r="AI129" s="197">
        <v>0.5</v>
      </c>
      <c r="AJ129" s="166">
        <f t="shared" si="12"/>
        <v>0.5</v>
      </c>
      <c r="AK129" s="106">
        <f t="shared" si="13"/>
        <v>0.5</v>
      </c>
      <c r="AL129" s="198" t="s">
        <v>2427</v>
      </c>
      <c r="AM129" s="168">
        <f t="shared" si="14"/>
        <v>1.2043076374999999</v>
      </c>
      <c r="AN129" s="199" t="s">
        <v>2428</v>
      </c>
      <c r="AO129" s="199" t="s">
        <v>2429</v>
      </c>
      <c r="AP129" s="200" t="s">
        <v>2424</v>
      </c>
      <c r="AQ129" s="200" t="s">
        <v>2430</v>
      </c>
      <c r="AR129" s="201" t="s">
        <v>2431</v>
      </c>
      <c r="AS129" s="106">
        <f t="shared" ref="AS129:AS135" si="23">(V129+AI129)/2</f>
        <v>0.375</v>
      </c>
      <c r="AT129" s="166">
        <f t="shared" si="9"/>
        <v>0.375</v>
      </c>
      <c r="AU129" s="170">
        <f t="shared" si="10"/>
        <v>316158733</v>
      </c>
      <c r="AV129" s="166">
        <f t="shared" si="11"/>
        <v>0.47087447969807222</v>
      </c>
      <c r="AW129" s="171"/>
      <c r="AX129" s="171"/>
      <c r="AY129" s="171"/>
      <c r="AZ129" s="171"/>
      <c r="BA129" s="171"/>
      <c r="BB129" s="171"/>
      <c r="BC129" s="171"/>
      <c r="BD129" s="171"/>
      <c r="BE129" s="171"/>
      <c r="BF129" s="171"/>
      <c r="BG129" s="171"/>
      <c r="BH129" s="171"/>
      <c r="BI129" s="171"/>
    </row>
    <row r="130" spans="1:61" s="172" customFormat="1" ht="59.25" customHeight="1" x14ac:dyDescent="0.2">
      <c r="A130" s="164" t="str">
        <f>+DESF13!A131</f>
        <v>7. Recuperar y fortalecer la red pública hospitalaria mediante el saneamiento financiero y la asistencia técnica para contar con unas instituciones que permita la prestación de servicios integrales</v>
      </c>
      <c r="B130" s="164" t="str">
        <f>+DESF13!B131</f>
        <v>7.3. Fortalecer las modalidades de atención domiciliaria y telemedicina, para mejorar el acceso y continuidad en la garantía del derecho a la salud</v>
      </c>
      <c r="C130" s="164" t="str">
        <f>+DESF13!C131</f>
        <v>ODS 3. Salud y Bienestar</v>
      </c>
      <c r="D130" s="164" t="str">
        <f>+DESF13!D131</f>
        <v>6. Gestión del conocimiento y la innovación</v>
      </c>
      <c r="E130" s="164" t="str">
        <f>+DESF13!E131</f>
        <v>6.1. Gestión del conocimiento y la innovación</v>
      </c>
      <c r="F130" s="164" t="str">
        <f>+DESF13!F131</f>
        <v>N/A</v>
      </c>
      <c r="G130" s="164" t="str">
        <f>+DESF13!G131</f>
        <v xml:space="preserve"> Dirección de Prestación de Servicios </v>
      </c>
      <c r="H130" s="164">
        <f>+DESF13!H131</f>
        <v>2300</v>
      </c>
      <c r="I130" s="164" t="str">
        <f>+DESF13!I131</f>
        <v xml:space="preserve"> Gestión de la Prestación de Servicios de Salud </v>
      </c>
      <c r="J130" s="164" t="str">
        <f>+DESF13!J131</f>
        <v>Definir y desarrollar  las acciones para la implementación del modelo de salud predictivo, preventivo y resolutivo en el Marco de la Estrategia Atención Primaria en Salud (APS)</v>
      </c>
      <c r="K130" s="164" t="str">
        <f>+DESF13!K131</f>
        <v>2300-02</v>
      </c>
      <c r="L130" s="164" t="str">
        <f>+DESF13!L131</f>
        <v xml:space="preserve">Porcentaje de avance en los productos programados </v>
      </c>
      <c r="M130" s="164" t="str">
        <f>+DESF13!N131</f>
        <v>(Número de productos ejecutados/Número de productos programados)*100</v>
      </c>
      <c r="N130" s="164" t="str">
        <f>+DESF13!O131</f>
        <v>Porcentaje</v>
      </c>
      <c r="O130" s="165" t="str">
        <f>+DESF13!Q131</f>
        <v>C-1906-0300-7-20201A4</v>
      </c>
      <c r="P130" s="165" t="str">
        <f>+DESF13!R131</f>
        <v>C-1906-0300-7-20201A4-1906039-02</v>
      </c>
      <c r="Q130" s="103">
        <f>+DESF13!S131</f>
        <v>788870042</v>
      </c>
      <c r="R130" s="106">
        <f>+DESF13!T131</f>
        <v>1</v>
      </c>
      <c r="S130" s="106">
        <v>1</v>
      </c>
      <c r="T130" s="117" t="s">
        <v>1131</v>
      </c>
      <c r="U130" s="105">
        <v>143430917</v>
      </c>
      <c r="V130" s="106">
        <v>0.2</v>
      </c>
      <c r="W130" s="166">
        <v>0.2</v>
      </c>
      <c r="X130" s="106">
        <v>0.8</v>
      </c>
      <c r="Y130" s="167">
        <v>32456433</v>
      </c>
      <c r="Z130" s="168">
        <v>0.22628617092366493</v>
      </c>
      <c r="AA130" s="169" t="s">
        <v>2432</v>
      </c>
      <c r="AB130" s="169" t="s">
        <v>2433</v>
      </c>
      <c r="AC130" s="169" t="s">
        <v>2424</v>
      </c>
      <c r="AD130" s="169" t="s">
        <v>2434</v>
      </c>
      <c r="AE130" s="169" t="s">
        <v>2435</v>
      </c>
      <c r="AF130" s="106">
        <f>+DESF13!X131</f>
        <v>1</v>
      </c>
      <c r="AG130" s="117" t="str">
        <f>+DESF13!Y131</f>
        <v xml:space="preserve">Informe de avance de las actividades para el diseño y  actualización de la estrategia Atención Primaria en Salud en el Sistema de Salud
</v>
      </c>
      <c r="AH130" s="105">
        <f>+DESF13!Z131</f>
        <v>330000000</v>
      </c>
      <c r="AI130" s="202">
        <v>0.5</v>
      </c>
      <c r="AJ130" s="166">
        <f t="shared" si="12"/>
        <v>0.5</v>
      </c>
      <c r="AK130" s="106">
        <f t="shared" si="13"/>
        <v>0.5</v>
      </c>
      <c r="AL130" s="203" t="s">
        <v>2436</v>
      </c>
      <c r="AM130" s="168">
        <f t="shared" si="14"/>
        <v>1.3222100212121213</v>
      </c>
      <c r="AN130" s="204" t="s">
        <v>2437</v>
      </c>
      <c r="AO130" s="204" t="s">
        <v>2438</v>
      </c>
      <c r="AP130" s="205" t="s">
        <v>2424</v>
      </c>
      <c r="AQ130" s="205" t="s">
        <v>2439</v>
      </c>
      <c r="AR130" s="169" t="s">
        <v>2440</v>
      </c>
      <c r="AS130" s="106">
        <f t="shared" si="23"/>
        <v>0.35</v>
      </c>
      <c r="AT130" s="166">
        <f t="shared" si="9"/>
        <v>0.35</v>
      </c>
      <c r="AU130" s="170">
        <f t="shared" si="10"/>
        <v>468785740</v>
      </c>
      <c r="AV130" s="166">
        <f t="shared" si="11"/>
        <v>0.59424964194546004</v>
      </c>
      <c r="AW130" s="171"/>
      <c r="AX130" s="171"/>
      <c r="AY130" s="171"/>
      <c r="AZ130" s="171"/>
      <c r="BA130" s="171"/>
      <c r="BB130" s="171"/>
      <c r="BC130" s="171"/>
      <c r="BD130" s="171"/>
      <c r="BE130" s="171"/>
      <c r="BF130" s="171"/>
      <c r="BG130" s="171"/>
      <c r="BH130" s="171"/>
      <c r="BI130" s="171"/>
    </row>
    <row r="131" spans="1:61" s="172" customFormat="1" ht="59.25" customHeight="1" x14ac:dyDescent="0.2">
      <c r="A131" s="164" t="str">
        <f>+DESF13!A132</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31" s="164" t="str">
        <f>+DESF13!B132</f>
        <v>2.4. Redes integrales e integradas territoriales de atención en salud</v>
      </c>
      <c r="C131" s="164" t="str">
        <f>+DESF13!C132</f>
        <v>ODS 3. Salud y Bienestar</v>
      </c>
      <c r="D131" s="164" t="str">
        <f>+DESF13!D132</f>
        <v>6. Gestión del conocimiento y la innovación</v>
      </c>
      <c r="E131" s="164" t="str">
        <f>+DESF13!E132</f>
        <v>6.1. Gestión del conocimiento y la innovación</v>
      </c>
      <c r="F131" s="164" t="str">
        <f>+DESF13!F132</f>
        <v>N/A</v>
      </c>
      <c r="G131" s="164" t="str">
        <f>+DESF13!G132</f>
        <v xml:space="preserve"> Dirección de Prestación de Servicios </v>
      </c>
      <c r="H131" s="164">
        <f>+DESF13!H132</f>
        <v>2300</v>
      </c>
      <c r="I131" s="164" t="str">
        <f>+DESF13!I132</f>
        <v xml:space="preserve"> Gestión de la Prestación de Servicios de Salud </v>
      </c>
      <c r="J131" s="164" t="str">
        <f>+DESF13!J132</f>
        <v xml:space="preserve">Definir y gestionar  las actividades para la actualización de las herramientas de información asociadas a la prestación de los servicios de salud como parte de la implementación del modelo de salud predictivo, preventivo y resolutivo </v>
      </c>
      <c r="K131" s="164" t="str">
        <f>+DESF13!K132</f>
        <v>2300-03</v>
      </c>
      <c r="L131" s="164" t="str">
        <f>+DESF13!L132</f>
        <v xml:space="preserve">Porcentaje de avance en los productos programados </v>
      </c>
      <c r="M131" s="164" t="str">
        <f>+DESF13!N132</f>
        <v>(Número de productos ejecutados/Número de productos programados)*100</v>
      </c>
      <c r="N131" s="164" t="str">
        <f>+DESF13!O132</f>
        <v>Porcentaje</v>
      </c>
      <c r="O131" s="165" t="str">
        <f>+DESF13!Q132</f>
        <v>C-1906-0300-7-20201A4</v>
      </c>
      <c r="P131" s="165" t="str">
        <f>+DESF13!R132</f>
        <v>C-1906-0300-7-20201A4-1906039-02</v>
      </c>
      <c r="Q131" s="103">
        <f>+DESF13!S132</f>
        <v>488268317</v>
      </c>
      <c r="R131" s="106">
        <f>+DESF13!T132</f>
        <v>1</v>
      </c>
      <c r="S131" s="106">
        <v>1</v>
      </c>
      <c r="T131" s="117" t="s">
        <v>1134</v>
      </c>
      <c r="U131" s="105">
        <v>88776058</v>
      </c>
      <c r="V131" s="106">
        <v>0.2</v>
      </c>
      <c r="W131" s="166">
        <v>0.2</v>
      </c>
      <c r="X131" s="106">
        <v>0.8</v>
      </c>
      <c r="Y131" s="167">
        <v>97418107</v>
      </c>
      <c r="Z131" s="168">
        <v>1.0973466179361107</v>
      </c>
      <c r="AA131" s="169" t="s">
        <v>2441</v>
      </c>
      <c r="AB131" s="169" t="s">
        <v>2442</v>
      </c>
      <c r="AC131" s="169" t="s">
        <v>2424</v>
      </c>
      <c r="AD131" s="169" t="s">
        <v>2443</v>
      </c>
      <c r="AE131" s="169" t="s">
        <v>2444</v>
      </c>
      <c r="AF131" s="106">
        <f>+DESF13!X132</f>
        <v>1</v>
      </c>
      <c r="AG131" s="117" t="str">
        <f>+DESF13!Y132</f>
        <v xml:space="preserve">Informe de avance de las actividades para la actualización de las herramientas de información asociadas a la prestación de los servicios en el marco del modelo de salud
</v>
      </c>
      <c r="AH131" s="105">
        <f>+DESF13!Z132</f>
        <v>195600000</v>
      </c>
      <c r="AI131" s="202">
        <v>0.5</v>
      </c>
      <c r="AJ131" s="166">
        <f t="shared" si="12"/>
        <v>0.5</v>
      </c>
      <c r="AK131" s="106">
        <f t="shared" si="13"/>
        <v>0.5</v>
      </c>
      <c r="AL131" s="203" t="s">
        <v>2445</v>
      </c>
      <c r="AM131" s="168">
        <f t="shared" si="14"/>
        <v>1.0796960480572597</v>
      </c>
      <c r="AN131" s="204" t="s">
        <v>2446</v>
      </c>
      <c r="AO131" s="204" t="s">
        <v>2447</v>
      </c>
      <c r="AP131" s="205" t="s">
        <v>2424</v>
      </c>
      <c r="AQ131" s="205" t="s">
        <v>2430</v>
      </c>
      <c r="AR131" s="169" t="s">
        <v>2448</v>
      </c>
      <c r="AS131" s="106">
        <f t="shared" si="23"/>
        <v>0.35</v>
      </c>
      <c r="AT131" s="166">
        <f t="shared" si="9"/>
        <v>0.35</v>
      </c>
      <c r="AU131" s="170">
        <f t="shared" si="10"/>
        <v>308606654</v>
      </c>
      <c r="AV131" s="166">
        <f t="shared" si="11"/>
        <v>0.63204316818287432</v>
      </c>
      <c r="AW131" s="171"/>
      <c r="AX131" s="171"/>
      <c r="AY131" s="171"/>
      <c r="AZ131" s="171"/>
      <c r="BA131" s="171"/>
      <c r="BB131" s="171"/>
      <c r="BC131" s="171"/>
      <c r="BD131" s="171"/>
      <c r="BE131" s="171"/>
      <c r="BF131" s="171"/>
      <c r="BG131" s="171"/>
      <c r="BH131" s="171"/>
      <c r="BI131" s="171"/>
    </row>
    <row r="132" spans="1:61" s="172" customFormat="1" ht="59.25" customHeight="1" x14ac:dyDescent="0.2">
      <c r="A132" s="164" t="str">
        <f>+DESF13!A133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32" s="164" t="str">
        <f>+DESF13!B133</f>
        <v>6.3. Fortalecer las capacidades técnicas de los entes territoriales en salud</v>
      </c>
      <c r="C132" s="164" t="str">
        <f>+DESF13!C133</f>
        <v>ODS 3. Salud y Bienestar</v>
      </c>
      <c r="D132" s="164" t="str">
        <f>+DESF13!D133</f>
        <v>3. Gestión con valores para resultados</v>
      </c>
      <c r="E132" s="164" t="str">
        <f>+DESF13!E133</f>
        <v>3.7. Participación ciudadana en la gestión pública</v>
      </c>
      <c r="F132" s="164" t="str">
        <f>+DESF13!F133</f>
        <v>N/A</v>
      </c>
      <c r="G132" s="164" t="str">
        <f>+DESF13!G133</f>
        <v xml:space="preserve"> Dirección de Prestación de Servicios </v>
      </c>
      <c r="H132" s="164">
        <f>+DESF13!H133</f>
        <v>2300</v>
      </c>
      <c r="I132" s="164" t="str">
        <f>+DESF13!I133</f>
        <v xml:space="preserve"> Gestión de la Prestación de Servicios de Salud </v>
      </c>
      <c r="J132" s="164" t="str">
        <f>+DESF13!J133</f>
        <v>Realizar asistencia técnica a las entidades territoriales y a las ESE en los procesos de prestación de los servicios de salud para la organización en redes integrales e integradas.</v>
      </c>
      <c r="K132" s="164" t="str">
        <f>+DESF13!K133</f>
        <v>2300-04</v>
      </c>
      <c r="L132" s="164" t="str">
        <f>+DESF13!L133</f>
        <v>Porcentaje de avance de asistencia técnica ejecutada.</v>
      </c>
      <c r="M132" s="164" t="str">
        <f>+DESF13!N133</f>
        <v>(Número de actividades ejecutadas/Número de actividades programadas de Asistencia Técnica)*100</v>
      </c>
      <c r="N132" s="164" t="str">
        <f>+DESF13!O133</f>
        <v>Porcentaje</v>
      </c>
      <c r="O132" s="165" t="str">
        <f>+DESF13!Q133</f>
        <v>C-1906-0300-7-20201A4</v>
      </c>
      <c r="P132" s="165" t="str">
        <f>+DESF13!R133</f>
        <v>C-1906-0300-7-20201A4-1906050-02</v>
      </c>
      <c r="Q132" s="103">
        <f>+DESF13!S133</f>
        <v>807130527</v>
      </c>
      <c r="R132" s="106">
        <f>+DESF13!T133</f>
        <v>1</v>
      </c>
      <c r="S132" s="106">
        <v>1</v>
      </c>
      <c r="T132" s="164" t="s">
        <v>1141</v>
      </c>
      <c r="U132" s="105">
        <v>146751005</v>
      </c>
      <c r="V132" s="106">
        <v>0.9</v>
      </c>
      <c r="W132" s="166">
        <v>0.9</v>
      </c>
      <c r="X132" s="106">
        <v>9.9999999999999978E-2</v>
      </c>
      <c r="Y132" s="167">
        <v>68296347</v>
      </c>
      <c r="Z132" s="168">
        <v>0.46538929665251694</v>
      </c>
      <c r="AA132" s="169" t="s">
        <v>2449</v>
      </c>
      <c r="AB132" s="169" t="s">
        <v>2450</v>
      </c>
      <c r="AC132" s="169"/>
      <c r="AD132" s="169" t="s">
        <v>2425</v>
      </c>
      <c r="AE132" s="169" t="s">
        <v>2435</v>
      </c>
      <c r="AF132" s="106">
        <f>+DESF13!X133</f>
        <v>1</v>
      </c>
      <c r="AG132" s="164" t="str">
        <f>+DESF13!Y133</f>
        <v xml:space="preserve">Informe de asistencia técnica integral en el marco del fortalecimiento de la red pública Hospitalaria, que permita la prestación de los servicios de salud de manera integral e integrada.  </v>
      </c>
      <c r="AH132" s="105">
        <f>+DESF13!Z133</f>
        <v>356000000</v>
      </c>
      <c r="AI132" s="202">
        <v>0.5</v>
      </c>
      <c r="AJ132" s="166">
        <f t="shared" si="12"/>
        <v>0.5</v>
      </c>
      <c r="AK132" s="106">
        <f t="shared" si="13"/>
        <v>0.5</v>
      </c>
      <c r="AL132" s="203" t="s">
        <v>2451</v>
      </c>
      <c r="AM132" s="168">
        <f t="shared" si="14"/>
        <v>1.1014144578651686</v>
      </c>
      <c r="AN132" s="204" t="s">
        <v>2452</v>
      </c>
      <c r="AO132" s="204" t="s">
        <v>2453</v>
      </c>
      <c r="AP132" s="205" t="s">
        <v>2424</v>
      </c>
      <c r="AQ132" s="205" t="s">
        <v>2430</v>
      </c>
      <c r="AR132" s="169" t="s">
        <v>2454</v>
      </c>
      <c r="AS132" s="106">
        <f t="shared" si="23"/>
        <v>0.7</v>
      </c>
      <c r="AT132" s="166">
        <f t="shared" si="9"/>
        <v>0.7</v>
      </c>
      <c r="AU132" s="170">
        <f t="shared" si="10"/>
        <v>460399894</v>
      </c>
      <c r="AV132" s="166">
        <f t="shared" si="11"/>
        <v>0.57041566214977268</v>
      </c>
      <c r="AW132" s="171"/>
      <c r="AX132" s="171"/>
      <c r="AY132" s="171"/>
      <c r="AZ132" s="171"/>
      <c r="BA132" s="171"/>
      <c r="BB132" s="171"/>
      <c r="BC132" s="171"/>
      <c r="BD132" s="171"/>
      <c r="BE132" s="171"/>
      <c r="BF132" s="171"/>
      <c r="BG132" s="171"/>
      <c r="BH132" s="171"/>
      <c r="BI132" s="171"/>
    </row>
    <row r="133" spans="1:61" s="172" customFormat="1" ht="59.25" customHeight="1" x14ac:dyDescent="0.2">
      <c r="A133" s="164" t="str">
        <f>+DESF13!A134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33" s="164" t="str">
        <f>+DESF13!B134</f>
        <v>6.3. Fortalecer las capacidades técnicas de los entes territoriales en salud</v>
      </c>
      <c r="C133" s="164" t="str">
        <f>+DESF13!C134</f>
        <v>ODS 3. Salud y Bienestar</v>
      </c>
      <c r="D133" s="164" t="str">
        <f>+DESF13!D134</f>
        <v>3. Gestión con valores para resultados</v>
      </c>
      <c r="E133" s="164" t="str">
        <f>+DESF13!E134</f>
        <v>3.7. Participación ciudadana en la gestión pública</v>
      </c>
      <c r="F133" s="164" t="str">
        <f>+DESF13!F134</f>
        <v>N/A</v>
      </c>
      <c r="G133" s="164" t="str">
        <f>+DESF13!G134</f>
        <v xml:space="preserve"> Dirección de Prestación de Servicios </v>
      </c>
      <c r="H133" s="164">
        <f>+DESF13!H134</f>
        <v>2300</v>
      </c>
      <c r="I133" s="164" t="str">
        <f>+DESF13!I134</f>
        <v xml:space="preserve"> Gestión de la Prestación de Servicios de Salud </v>
      </c>
      <c r="J133" s="164" t="str">
        <f>+DESF13!J134</f>
        <v>Realizar asistencia  técnica a las entidades territoriales para la prestación de servicios a la zona rural y rural disperza en el marco del modelo de salud predictivo, preventivo y resolutivo</v>
      </c>
      <c r="K133" s="164" t="str">
        <f>+DESF13!K134</f>
        <v>2300-05</v>
      </c>
      <c r="L133" s="164" t="str">
        <f>+DESF13!L134</f>
        <v>Porcentaje de avance de asistencia técnica ejecutada.</v>
      </c>
      <c r="M133" s="164" t="str">
        <f>+DESF13!N134</f>
        <v>(Número de actividades ejecutadas/Número de actividades programadas de Asistencia Técnica)*100</v>
      </c>
      <c r="N133" s="164" t="str">
        <f>+DESF13!O134</f>
        <v>Porcentaje</v>
      </c>
      <c r="O133" s="165" t="str">
        <f>+DESF13!Q134</f>
        <v>C-1906-0300-7-20201A4</v>
      </c>
      <c r="P133" s="165" t="str">
        <f>+DESF13!R134</f>
        <v>C-1906-0300-7-20201A4-1906050-02</v>
      </c>
      <c r="Q133" s="103">
        <f>+DESF13!S134</f>
        <v>150000000</v>
      </c>
      <c r="R133" s="106">
        <f>+DESF13!T134</f>
        <v>1</v>
      </c>
      <c r="S133" s="106">
        <v>1</v>
      </c>
      <c r="T133" s="164" t="s">
        <v>1144</v>
      </c>
      <c r="U133" s="105">
        <v>0</v>
      </c>
      <c r="V133" s="106">
        <v>0.7</v>
      </c>
      <c r="W133" s="166">
        <v>0.7</v>
      </c>
      <c r="X133" s="106">
        <v>0.30000000000000004</v>
      </c>
      <c r="Y133" s="170">
        <v>0</v>
      </c>
      <c r="Z133" s="168">
        <v>0</v>
      </c>
      <c r="AA133" s="169" t="s">
        <v>2455</v>
      </c>
      <c r="AB133" s="169" t="s">
        <v>2456</v>
      </c>
      <c r="AC133" s="169" t="s">
        <v>2424</v>
      </c>
      <c r="AD133" s="169" t="s">
        <v>2457</v>
      </c>
      <c r="AE133" s="169" t="s">
        <v>2458</v>
      </c>
      <c r="AF133" s="106">
        <f>+DESF13!X134</f>
        <v>1</v>
      </c>
      <c r="AG133" s="164" t="str">
        <f>+DESF13!Y134</f>
        <v>Informe de asistencia técnica en aspectos relacionados con la prestación de servicios de salud basada en APS para poblaciones vulnerables</v>
      </c>
      <c r="AH133" s="105"/>
      <c r="AI133" s="202">
        <v>0.5</v>
      </c>
      <c r="AJ133" s="166">
        <f t="shared" si="12"/>
        <v>0.5</v>
      </c>
      <c r="AK133" s="106">
        <f t="shared" si="13"/>
        <v>0.5</v>
      </c>
      <c r="AL133" s="203" t="s">
        <v>2459</v>
      </c>
      <c r="AM133" s="168"/>
      <c r="AN133" s="204" t="s">
        <v>2460</v>
      </c>
      <c r="AO133" s="204"/>
      <c r="AP133" s="205" t="s">
        <v>2424</v>
      </c>
      <c r="AQ133" s="205" t="s">
        <v>2430</v>
      </c>
      <c r="AR133" s="169" t="s">
        <v>2461</v>
      </c>
      <c r="AS133" s="106">
        <f t="shared" si="23"/>
        <v>0.6</v>
      </c>
      <c r="AT133" s="166">
        <f t="shared" si="9"/>
        <v>0.6</v>
      </c>
      <c r="AU133" s="170">
        <f t="shared" si="10"/>
        <v>0</v>
      </c>
      <c r="AV133" s="166">
        <f t="shared" si="11"/>
        <v>0</v>
      </c>
      <c r="AW133" s="171"/>
      <c r="AX133" s="171"/>
      <c r="AY133" s="171"/>
      <c r="AZ133" s="171"/>
      <c r="BA133" s="171"/>
      <c r="BB133" s="171"/>
      <c r="BC133" s="171"/>
      <c r="BD133" s="171"/>
      <c r="BE133" s="171"/>
      <c r="BF133" s="171"/>
      <c r="BG133" s="171"/>
      <c r="BH133" s="171"/>
      <c r="BI133" s="171"/>
    </row>
    <row r="134" spans="1:61" s="172" customFormat="1" ht="59.25" customHeight="1" x14ac:dyDescent="0.2">
      <c r="A134" s="164" t="str">
        <f>+DESF13!A135</f>
        <v>7. Recuperar y fortalecer la red pública hospitalaria mediante el saneamiento financiero y la asistencia técnica para contar con unas instituciones que permita la prestación de servicios integrales</v>
      </c>
      <c r="B134" s="164" t="str">
        <f>+DESF13!B135</f>
        <v>7.5. Garantizar la sostenibilidad financiera de las ESE.</v>
      </c>
      <c r="C134" s="164" t="str">
        <f>+DESF13!C135</f>
        <v>ODS 3. Salud y Bienestar</v>
      </c>
      <c r="D134" s="164" t="str">
        <f>+DESF13!D135</f>
        <v>3. Gestión con valores para resultados</v>
      </c>
      <c r="E134" s="164" t="str">
        <f>+DESF13!E135</f>
        <v>3.7. Participación ciudadana en la gestión pública</v>
      </c>
      <c r="F134" s="164" t="str">
        <f>+DESF13!F135</f>
        <v>N/A</v>
      </c>
      <c r="G134" s="164" t="str">
        <f>+DESF13!G135</f>
        <v xml:space="preserve"> Dirección de Prestación de Servicios </v>
      </c>
      <c r="H134" s="164">
        <f>+DESF13!H135</f>
        <v>2300</v>
      </c>
      <c r="I134" s="164" t="str">
        <f>+DESF13!I135</f>
        <v xml:space="preserve"> Gestión de la Prestación de Servicios de Salud </v>
      </c>
      <c r="J134" s="164" t="str">
        <f>+DESF13!J135</f>
        <v>Realizar asistencia técnica a las entidades territoriales de salud y a las ESE en la planeación, implementación y seguimiento a la gestión integral</v>
      </c>
      <c r="K134" s="164" t="str">
        <f>+DESF13!K135</f>
        <v>2300-06</v>
      </c>
      <c r="L134" s="164" t="str">
        <f>+DESF13!L135</f>
        <v>Porcentaje de avance de asistencia técnica ejecutada.</v>
      </c>
      <c r="M134" s="164" t="str">
        <f>+DESF13!N135</f>
        <v>(Número de actividades ejecutadas/Número de actividades programadas de Asistencia Técnica)*100</v>
      </c>
      <c r="N134" s="164" t="str">
        <f>+DESF13!O135</f>
        <v>Porcentaje</v>
      </c>
      <c r="O134" s="165" t="str">
        <f>+DESF13!Q135</f>
        <v>C-1906-0300-7-20201A4</v>
      </c>
      <c r="P134" s="165" t="str">
        <f>+DESF13!R135</f>
        <v>C-1906-0300-7-20201A4-1906050-02</v>
      </c>
      <c r="Q134" s="103">
        <f>+DESF13!S135</f>
        <v>1582302216</v>
      </c>
      <c r="R134" s="106">
        <f>+DESF13!T135</f>
        <v>1</v>
      </c>
      <c r="S134" s="106">
        <v>1</v>
      </c>
      <c r="T134" s="164" t="s">
        <v>1148</v>
      </c>
      <c r="U134" s="105">
        <v>287691312</v>
      </c>
      <c r="V134" s="106">
        <v>0.7</v>
      </c>
      <c r="W134" s="166">
        <v>0.7</v>
      </c>
      <c r="X134" s="106">
        <v>0.30000000000000004</v>
      </c>
      <c r="Y134" s="167">
        <v>161019729</v>
      </c>
      <c r="Z134" s="168">
        <v>0.55969618227470141</v>
      </c>
      <c r="AA134" s="169" t="s">
        <v>2462</v>
      </c>
      <c r="AB134" s="169" t="s">
        <v>2450</v>
      </c>
      <c r="AC134" s="169" t="s">
        <v>2424</v>
      </c>
      <c r="AD134" s="169" t="s">
        <v>2425</v>
      </c>
      <c r="AE134" s="169" t="s">
        <v>2435</v>
      </c>
      <c r="AF134" s="106">
        <f>+DESF13!X135</f>
        <v>1</v>
      </c>
      <c r="AG134" s="164" t="str">
        <f>+DESF13!Y135</f>
        <v xml:space="preserve">Informe de avance de las asistencia técnica integral en el marco del fortalecimiento de las competencias administrativas y financieras a los entes territoriales 
</v>
      </c>
      <c r="AH134" s="105">
        <f>+DESF13!Z135</f>
        <v>655000000</v>
      </c>
      <c r="AI134" s="202">
        <v>0.5</v>
      </c>
      <c r="AJ134" s="166">
        <f t="shared" si="12"/>
        <v>0.5</v>
      </c>
      <c r="AK134" s="106">
        <f t="shared" si="13"/>
        <v>0.5</v>
      </c>
      <c r="AL134" s="203" t="s">
        <v>2463</v>
      </c>
      <c r="AM134" s="168">
        <f t="shared" si="14"/>
        <v>1.170376841221374</v>
      </c>
      <c r="AN134" s="204" t="s">
        <v>2464</v>
      </c>
      <c r="AO134" s="204" t="s">
        <v>2465</v>
      </c>
      <c r="AP134" s="205" t="s">
        <v>2424</v>
      </c>
      <c r="AQ134" s="205" t="s">
        <v>2430</v>
      </c>
      <c r="AR134" s="169" t="s">
        <v>2454</v>
      </c>
      <c r="AS134" s="106">
        <f t="shared" si="23"/>
        <v>0.6</v>
      </c>
      <c r="AT134" s="166">
        <f t="shared" si="9"/>
        <v>0.6</v>
      </c>
      <c r="AU134" s="170">
        <f t="shared" si="10"/>
        <v>927616560</v>
      </c>
      <c r="AV134" s="166">
        <f t="shared" si="11"/>
        <v>0.58624487194676345</v>
      </c>
      <c r="AW134" s="171"/>
      <c r="AX134" s="171"/>
      <c r="AY134" s="171"/>
      <c r="AZ134" s="171"/>
      <c r="BA134" s="171"/>
      <c r="BB134" s="171"/>
      <c r="BC134" s="171"/>
      <c r="BD134" s="171"/>
      <c r="BE134" s="171"/>
      <c r="BF134" s="171"/>
      <c r="BG134" s="171"/>
      <c r="BH134" s="171"/>
      <c r="BI134" s="171"/>
    </row>
    <row r="135" spans="1:61" s="172" customFormat="1" ht="59.25" customHeight="1" x14ac:dyDescent="0.2">
      <c r="A135" s="164" t="str">
        <f>+DESF13!A136</f>
        <v>7. Recuperar y fortalecer la red pública hospitalaria mediante el saneamiento financiero y la asistencia técnica para contar con unas instituciones que permita la prestación de servicios integrales</v>
      </c>
      <c r="B135" s="164" t="str">
        <f>+DESF13!B136</f>
        <v xml:space="preserve">7.1. Plan de recuperación, ampliación y modernización de la red pública hospitalaria nacional
</v>
      </c>
      <c r="C135" s="164" t="str">
        <f>+DESF13!C136</f>
        <v>ODS 3. Salud y Bienestar</v>
      </c>
      <c r="D135" s="164" t="str">
        <f>+DESF13!D136</f>
        <v>3. Gestión con valores para resultados</v>
      </c>
      <c r="E135" s="164" t="str">
        <f>+DESF13!E136</f>
        <v>3.7. Participación ciudadana en la gestión pública</v>
      </c>
      <c r="F135" s="164" t="str">
        <f>+DESF13!F136</f>
        <v>N/A</v>
      </c>
      <c r="G135" s="164" t="str">
        <f>+DESF13!G136</f>
        <v xml:space="preserve"> Dirección de Prestación de Servicios </v>
      </c>
      <c r="H135" s="164">
        <f>+DESF13!H136</f>
        <v>2300</v>
      </c>
      <c r="I135" s="164" t="str">
        <f>+DESF13!I136</f>
        <v xml:space="preserve"> Gestión de la Prestación de Servicios de Salud </v>
      </c>
      <c r="J135" s="164" t="str">
        <f>+DESF13!J136</f>
        <v>Definir y desarrollar acciones de asistencia técnica y seguimiento a las entidades territoriales para la viabilización y ejecución de proyectos de infraestructura física en salud y dotación hospitalaria</v>
      </c>
      <c r="K135" s="164" t="str">
        <f>+DESF13!K136</f>
        <v>2300-07</v>
      </c>
      <c r="L135" s="164" t="str">
        <f>+DESF13!L136</f>
        <v>Porcentaje de entidades territoriales asistidas</v>
      </c>
      <c r="M135" s="164" t="str">
        <f>+DESF13!N136</f>
        <v>(Número de entidades territoriales asistidas/Número de entidades territoriales )*100</v>
      </c>
      <c r="N135" s="164" t="str">
        <f>+DESF13!O136</f>
        <v>Porcentaje</v>
      </c>
      <c r="O135" s="165" t="str">
        <f>+DESF13!Q136</f>
        <v>C-1901-0300-38-20201A1</v>
      </c>
      <c r="P135" s="165" t="str">
        <f>+DESF13!R136</f>
        <v>C-1901-0300-38-20201A1-1901018-02</v>
      </c>
      <c r="Q135" s="103">
        <f>+DESF13!S136</f>
        <v>10400000000</v>
      </c>
      <c r="R135" s="106">
        <f>+DESF13!T136</f>
        <v>1</v>
      </c>
      <c r="S135" s="106">
        <v>1</v>
      </c>
      <c r="T135" s="164" t="s">
        <v>1156</v>
      </c>
      <c r="U135" s="105">
        <v>5640000000</v>
      </c>
      <c r="V135" s="106">
        <v>0.9</v>
      </c>
      <c r="W135" s="166">
        <v>0.9</v>
      </c>
      <c r="X135" s="106">
        <v>9.9999999999999978E-2</v>
      </c>
      <c r="Y135" s="167">
        <v>720956698</v>
      </c>
      <c r="Z135" s="168">
        <v>0.12782920177304966</v>
      </c>
      <c r="AA135" s="169" t="s">
        <v>2466</v>
      </c>
      <c r="AB135" s="169" t="s">
        <v>2467</v>
      </c>
      <c r="AC135" s="169" t="s">
        <v>2468</v>
      </c>
      <c r="AD135" s="169" t="s">
        <v>2469</v>
      </c>
      <c r="AE135" s="169" t="s">
        <v>2435</v>
      </c>
      <c r="AF135" s="106">
        <f>+DESF13!X136</f>
        <v>1</v>
      </c>
      <c r="AG135" s="164" t="str">
        <f>+DESF13!Y136</f>
        <v xml:space="preserve">i) Informe de asistencia técnica de los proyectos de infraestructura física en salud y dotación hospitalaria
ii) Informe de conceptos técnicos de los proyectos  de infraestructura física en salud y dotación hospitalaria emitidos
iii) Informe de seguimiento y apoyo técnico al DNP en la ejecución del Plan Maestro de inversiones de infraestructura, equipamiento y dotación en Salud- </v>
      </c>
      <c r="AH135" s="105">
        <f>+DESF13!Z136</f>
        <v>1829000000</v>
      </c>
      <c r="AI135" s="202">
        <v>0.5</v>
      </c>
      <c r="AJ135" s="166">
        <f t="shared" si="12"/>
        <v>0.5</v>
      </c>
      <c r="AK135" s="106">
        <f t="shared" si="13"/>
        <v>0.5</v>
      </c>
      <c r="AL135" s="203" t="s">
        <v>2470</v>
      </c>
      <c r="AM135" s="168">
        <f t="shared" si="14"/>
        <v>1.3230144127938763</v>
      </c>
      <c r="AN135" s="204" t="s">
        <v>2471</v>
      </c>
      <c r="AO135" s="204" t="s">
        <v>2472</v>
      </c>
      <c r="AP135" s="205" t="s">
        <v>2468</v>
      </c>
      <c r="AQ135" s="205" t="s">
        <v>2473</v>
      </c>
      <c r="AR135" s="169" t="s">
        <v>2474</v>
      </c>
      <c r="AS135" s="106">
        <f t="shared" si="23"/>
        <v>0.7</v>
      </c>
      <c r="AT135" s="166">
        <f t="shared" si="9"/>
        <v>0.7</v>
      </c>
      <c r="AU135" s="170">
        <f t="shared" si="10"/>
        <v>3140750059</v>
      </c>
      <c r="AV135" s="166">
        <f t="shared" si="11"/>
        <v>0.30199519798076924</v>
      </c>
      <c r="AW135" s="171"/>
      <c r="AX135" s="171"/>
      <c r="AY135" s="171"/>
      <c r="AZ135" s="171"/>
      <c r="BA135" s="171"/>
      <c r="BB135" s="171"/>
      <c r="BC135" s="171"/>
      <c r="BD135" s="171"/>
      <c r="BE135" s="171"/>
      <c r="BF135" s="171"/>
      <c r="BG135" s="171"/>
      <c r="BH135" s="171"/>
      <c r="BI135" s="171"/>
    </row>
    <row r="136" spans="1:61" s="172" customFormat="1" ht="59.25" customHeight="1" x14ac:dyDescent="0.2">
      <c r="A136" s="164" t="str">
        <f>+DESF13!A137</f>
        <v>7. Recuperar y fortalecer la red pública hospitalaria mediante el saneamiento financiero y la asistencia técnica para contar con unas instituciones que permita la prestación de servicios integrales</v>
      </c>
      <c r="B136" s="164" t="str">
        <f>+DESF13!B137</f>
        <v>7.6.  Ampliación de la oferta de servicios a través de Centros de Atención Primaria en Salud</v>
      </c>
      <c r="C136" s="164" t="str">
        <f>+DESF13!C137</f>
        <v>ODS 3. Salud y Bienestar</v>
      </c>
      <c r="D136" s="164" t="str">
        <f>+DESF13!D137</f>
        <v>3. Gestión con valores para resultados</v>
      </c>
      <c r="E136" s="164" t="str">
        <f>+DESF13!E137</f>
        <v>3.7. Participación ciudadana en la gestión pública</v>
      </c>
      <c r="F136" s="164" t="str">
        <f>+DESF13!F137</f>
        <v>N/A</v>
      </c>
      <c r="G136" s="164" t="str">
        <f>+DESF13!G137</f>
        <v xml:space="preserve"> Dirección de Prestación de Servicios </v>
      </c>
      <c r="H136" s="164">
        <f>+DESF13!H137</f>
        <v>2300</v>
      </c>
      <c r="I136" s="164" t="str">
        <f>+DESF13!I137</f>
        <v xml:space="preserve"> Gestión de la Prestación de Servicios de Salud </v>
      </c>
      <c r="J136" s="164" t="str">
        <f>+DESF13!J137</f>
        <v>Asignar recursos a proyectos de infraestructura física en salud y dotación hospitalaria en el marco del Modelo Predictivo, Preventivo y Resolutivo</v>
      </c>
      <c r="K136" s="164" t="str">
        <f>+DESF13!K137</f>
        <v>2300-08</v>
      </c>
      <c r="L136" s="164" t="str">
        <f>+DESF13!L137</f>
        <v>Porcentaje de avance en la ejecución de recursos asignados a proyectos de infraestructura física en salud y dotación hospitalaria</v>
      </c>
      <c r="M136" s="164" t="str">
        <f>+DESF13!N137</f>
        <v xml:space="preserve">Recursos ejecutados  / Recursos programados </v>
      </c>
      <c r="N136" s="164" t="str">
        <f>+DESF13!O137</f>
        <v>Porcentaje</v>
      </c>
      <c r="O136" s="165" t="str">
        <f>+DESF13!Q137</f>
        <v>C-1901-0300-38-20201A1</v>
      </c>
      <c r="P136" s="165" t="str">
        <f>+DESF13!R137</f>
        <v>C-1901-0300-38-0-1901013-03
 C-1901-0300-38-20201A1-1901013-02</v>
      </c>
      <c r="Q136" s="103">
        <f>+DESF13!S137</f>
        <v>625391000000</v>
      </c>
      <c r="R136" s="106">
        <f>+DESF13!T137</f>
        <v>1</v>
      </c>
      <c r="S136" s="106">
        <v>0.1</v>
      </c>
      <c r="T136" s="164" t="s">
        <v>1163</v>
      </c>
      <c r="U136" s="105">
        <v>0</v>
      </c>
      <c r="V136" s="106">
        <v>0.06</v>
      </c>
      <c r="W136" s="166">
        <v>0.6</v>
      </c>
      <c r="X136" s="106">
        <v>4.0000000000000008E-2</v>
      </c>
      <c r="Y136" s="170">
        <v>0</v>
      </c>
      <c r="Z136" s="168">
        <v>0</v>
      </c>
      <c r="AA136" s="169" t="s">
        <v>2475</v>
      </c>
      <c r="AB136" s="169" t="s">
        <v>2476</v>
      </c>
      <c r="AC136" s="169" t="s">
        <v>2477</v>
      </c>
      <c r="AD136" s="169" t="s">
        <v>2478</v>
      </c>
      <c r="AE136" s="169" t="s">
        <v>2479</v>
      </c>
      <c r="AF136" s="106">
        <f>+DESF13!X137</f>
        <v>0.3</v>
      </c>
      <c r="AG136" s="164" t="str">
        <f>+DESF13!Y137</f>
        <v xml:space="preserve">Porcentaje de recursos ejecutados en la cofinanciación de proyectos de infraestructura física en salud y dotación hospitalaria </v>
      </c>
      <c r="AH136" s="105">
        <f>+DESF13!Z137</f>
        <v>16405894395</v>
      </c>
      <c r="AI136" s="202">
        <v>0.3</v>
      </c>
      <c r="AJ136" s="166">
        <f t="shared" si="12"/>
        <v>1</v>
      </c>
      <c r="AK136" s="106">
        <f t="shared" si="13"/>
        <v>0</v>
      </c>
      <c r="AL136" s="203" t="s">
        <v>2480</v>
      </c>
      <c r="AM136" s="168">
        <f t="shared" si="14"/>
        <v>1</v>
      </c>
      <c r="AN136" s="204" t="s">
        <v>2481</v>
      </c>
      <c r="AO136" s="204" t="s">
        <v>2482</v>
      </c>
      <c r="AP136" s="205" t="s">
        <v>2483</v>
      </c>
      <c r="AQ136" s="205" t="s">
        <v>2430</v>
      </c>
      <c r="AR136" s="169" t="s">
        <v>2484</v>
      </c>
      <c r="AS136" s="106">
        <f t="shared" ref="AS136:AS156" si="24">V136+AI136</f>
        <v>0.36</v>
      </c>
      <c r="AT136" s="166">
        <f t="shared" si="9"/>
        <v>0.36</v>
      </c>
      <c r="AU136" s="170">
        <f t="shared" si="10"/>
        <v>16405894395</v>
      </c>
      <c r="AV136" s="166">
        <f t="shared" si="11"/>
        <v>2.6233019654903891E-2</v>
      </c>
      <c r="AW136" s="171"/>
      <c r="AX136" s="171"/>
      <c r="AY136" s="171"/>
      <c r="AZ136" s="171"/>
      <c r="BA136" s="171"/>
      <c r="BB136" s="171"/>
      <c r="BC136" s="171"/>
      <c r="BD136" s="171"/>
      <c r="BE136" s="171"/>
      <c r="BF136" s="171"/>
      <c r="BG136" s="171"/>
      <c r="BH136" s="171"/>
      <c r="BI136" s="171"/>
    </row>
    <row r="137" spans="1:61" s="172" customFormat="1" ht="59.25" customHeight="1" x14ac:dyDescent="0.2">
      <c r="A137" s="174" t="str">
        <f>+DESF13!A138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37" s="174" t="str">
        <f>+DESF13!B138</f>
        <v xml:space="preserve">8.2.  Fortalecer los sistemas de gestión del ministerio con base en las dimensiones del Modelo Integrado de Planeación y Gestión. </v>
      </c>
      <c r="C137" s="174" t="str">
        <f>+DESF13!C138</f>
        <v>N/A</v>
      </c>
      <c r="D137" s="174" t="str">
        <f>+DESF13!D138</f>
        <v>3. Gestión con valores para resultados</v>
      </c>
      <c r="E137" s="174" t="str">
        <f>+DESF13!E138</f>
        <v>3.1. Fortalecimiento Organizacional y Simplificación de Procesos</v>
      </c>
      <c r="F137" s="174" t="str">
        <f>+DESF13!F138</f>
        <v>N/A</v>
      </c>
      <c r="G137" s="174" t="str">
        <f>+DESF13!G138</f>
        <v xml:space="preserve"> Dirección de Medicamentos y Tecnologías en Salud </v>
      </c>
      <c r="H137" s="174">
        <f>+DESF13!H138</f>
        <v>2400</v>
      </c>
      <c r="I137" s="174" t="str">
        <f>+DESF13!I138</f>
        <v xml:space="preserve"> Gestión de Medicamentos y Tecnologías en Salud </v>
      </c>
      <c r="J137" s="174" t="str">
        <f>+DESF13!J138</f>
        <v>Elaborar, modificar o ajustar procedimientos y documentos del proceso Gestión de medicamentos y Tecnologías en Salud, relacionado con medicamentos, dispositivos médicos y otras tecnologías en salud</v>
      </c>
      <c r="K137" s="174" t="str">
        <f>+DESF13!K138</f>
        <v>2400-01</v>
      </c>
      <c r="L137" s="174" t="str">
        <f>+DESF13!L138</f>
        <v xml:space="preserve">Porcentaje de avance de procesos y procedimientos elaborados de medicamentos, dispositivos médicos y componentes anatómicos </v>
      </c>
      <c r="M137" s="174" t="str">
        <f>+DESF13!N138</f>
        <v xml:space="preserve">Proceso y procedimientos  elaborados/ Proceso y procedimientos identificados </v>
      </c>
      <c r="N137" s="174" t="str">
        <f>+DESF13!O138</f>
        <v>porcentaje</v>
      </c>
      <c r="O137" s="175"/>
      <c r="P137" s="175"/>
      <c r="Q137" s="98"/>
      <c r="R137" s="102">
        <f>+DESF13!T138</f>
        <v>1</v>
      </c>
      <c r="S137" s="102">
        <v>0.25</v>
      </c>
      <c r="T137" s="174" t="s">
        <v>2485</v>
      </c>
      <c r="U137" s="101">
        <v>0</v>
      </c>
      <c r="V137" s="102"/>
      <c r="W137" s="176">
        <v>0</v>
      </c>
      <c r="X137" s="102">
        <v>0.25</v>
      </c>
      <c r="Y137" s="177"/>
      <c r="Z137" s="178"/>
      <c r="AA137" s="179"/>
      <c r="AB137" s="179"/>
      <c r="AC137" s="179"/>
      <c r="AD137" s="179"/>
      <c r="AE137" s="179" t="s">
        <v>2486</v>
      </c>
      <c r="AF137" s="102">
        <f>+DESF13!X138</f>
        <v>0.25</v>
      </c>
      <c r="AG137" s="174" t="str">
        <f>+DESF13!Y138</f>
        <v xml:space="preserve"> Avance en la elaboración, modificación o ajuste de procedimientos y documentos del proceso Gestión de medicamentos y Tecnologías en Salud, relacionado con medicamentos, dispositivos médicos y otras tecnologías en salud </v>
      </c>
      <c r="AH137" s="101"/>
      <c r="AI137" s="102"/>
      <c r="AJ137" s="176">
        <f t="shared" si="12"/>
        <v>0</v>
      </c>
      <c r="AK137" s="102">
        <f t="shared" si="13"/>
        <v>0.25</v>
      </c>
      <c r="AL137" s="177"/>
      <c r="AM137" s="178"/>
      <c r="AN137" s="179"/>
      <c r="AO137" s="179"/>
      <c r="AP137" s="179"/>
      <c r="AQ137" s="179"/>
      <c r="AR137" s="179" t="s">
        <v>2487</v>
      </c>
      <c r="AS137" s="102">
        <f t="shared" si="24"/>
        <v>0</v>
      </c>
      <c r="AT137" s="176">
        <f t="shared" si="9"/>
        <v>0</v>
      </c>
      <c r="AU137" s="177"/>
      <c r="AV137" s="176"/>
      <c r="AW137" s="171"/>
      <c r="AX137" s="171"/>
      <c r="AY137" s="171"/>
      <c r="AZ137" s="171"/>
      <c r="BA137" s="171"/>
      <c r="BB137" s="171"/>
      <c r="BC137" s="171"/>
      <c r="BD137" s="171"/>
      <c r="BE137" s="171"/>
      <c r="BF137" s="171"/>
      <c r="BG137" s="171"/>
      <c r="BH137" s="171"/>
      <c r="BI137" s="171"/>
    </row>
    <row r="138" spans="1:61" s="172" customFormat="1" ht="59.25" customHeight="1" x14ac:dyDescent="0.2">
      <c r="A138" s="174" t="str">
        <f>+DESF13!A139</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38" s="174" t="str">
        <f>+DESF13!B139</f>
        <v>4.2. Actualizar la política nacional  farmacéutica que contemple desde la producción local hasta el uso adecuado de medicamentos, priorizando vacunas, biológicos y tratamietnos para enfermedades desatendidas</v>
      </c>
      <c r="C138" s="174" t="str">
        <f>+DESF13!C139</f>
        <v>N/A</v>
      </c>
      <c r="D138" s="174" t="str">
        <f>+DESF13!D139</f>
        <v>3. Gestión con valores para resultados</v>
      </c>
      <c r="E138" s="174" t="str">
        <f>+DESF13!E139</f>
        <v>3.5. Mejora Normativa</v>
      </c>
      <c r="F138" s="174" t="str">
        <f>+DESF13!F139</f>
        <v>2. Plan Anual de Adquisiciones</v>
      </c>
      <c r="G138" s="174" t="str">
        <f>+DESF13!G139</f>
        <v xml:space="preserve"> Dirección de Medicamentos y Tecnologías en Salud </v>
      </c>
      <c r="H138" s="174">
        <f>+DESF13!H139</f>
        <v>2400</v>
      </c>
      <c r="I138" s="174" t="str">
        <f>+DESF13!I139</f>
        <v xml:space="preserve"> Gestión de Medicamentos y Tecnologías en Salud </v>
      </c>
      <c r="J138" s="174" t="str">
        <f>+DESF13!J139</f>
        <v xml:space="preserve">
Generar documentos normativos de reglamentación de estandares de calidad en materia de tecnologias en salud
</v>
      </c>
      <c r="K138" s="174" t="str">
        <f>+DESF13!K139</f>
        <v>2400-02</v>
      </c>
      <c r="L138" s="174" t="str">
        <f>+DESF13!L139</f>
        <v xml:space="preserve">
Documentos normativos elaborados con  reglamentación de estandarés de calidad en materia de tecnologias en salud. 
</v>
      </c>
      <c r="M138" s="174" t="str">
        <f>+DESF13!N139</f>
        <v xml:space="preserve">
Sumatoria de documentos normativos elaborados de reglamentación de estandarés de calidad en materia de tecnologias en salud. </v>
      </c>
      <c r="N138" s="174" t="str">
        <f>+DESF13!O139</f>
        <v>Número</v>
      </c>
      <c r="O138" s="175" t="str">
        <f>+DESF13!Q139</f>
        <v>C-1905-0300-8-20201E2</v>
      </c>
      <c r="P138" s="175" t="str">
        <f>+DESF13!R139</f>
        <v>C-1905-0300-8-20201E2-1905055-02</v>
      </c>
      <c r="Q138" s="98">
        <f>+DESF13!S139</f>
        <v>1720000000</v>
      </c>
      <c r="R138" s="113">
        <f>+DESF13!T139</f>
        <v>6</v>
      </c>
      <c r="S138" s="113">
        <v>1</v>
      </c>
      <c r="T138" s="174" t="s">
        <v>1181</v>
      </c>
      <c r="U138" s="101">
        <v>442250000</v>
      </c>
      <c r="V138" s="113">
        <v>1</v>
      </c>
      <c r="W138" s="176">
        <v>1</v>
      </c>
      <c r="X138" s="113">
        <v>0</v>
      </c>
      <c r="Y138" s="191">
        <v>174729889</v>
      </c>
      <c r="Z138" s="178">
        <v>0.48313266478236294</v>
      </c>
      <c r="AA138" s="179" t="s">
        <v>2488</v>
      </c>
      <c r="AB138" s="179"/>
      <c r="AC138" s="179"/>
      <c r="AD138" s="179"/>
      <c r="AE138" s="179" t="s">
        <v>2489</v>
      </c>
      <c r="AF138" s="113">
        <f>+DESF13!X139</f>
        <v>1</v>
      </c>
      <c r="AG138" s="174" t="str">
        <f>+DESF13!Y139</f>
        <v>Desarrollo de las diferentes  etapas normativas que permiten la expedicicón de documentos normativos en tecnologías en salud 
De acuerdo con la meta establecida en este periodo se espera sea entregado un (1) documento normativo</v>
      </c>
      <c r="AH138" s="101">
        <f>+DESF13!Z139</f>
        <v>426000000</v>
      </c>
      <c r="AI138" s="113">
        <v>1</v>
      </c>
      <c r="AJ138" s="176">
        <f t="shared" si="12"/>
        <v>1</v>
      </c>
      <c r="AK138" s="113">
        <f t="shared" si="13"/>
        <v>0</v>
      </c>
      <c r="AL138" s="177">
        <v>454590707</v>
      </c>
      <c r="AM138" s="178">
        <f t="shared" si="14"/>
        <v>1.0671143356807511</v>
      </c>
      <c r="AN138" s="179" t="s">
        <v>2490</v>
      </c>
      <c r="AO138" s="179" t="s">
        <v>2491</v>
      </c>
      <c r="AP138" s="179"/>
      <c r="AQ138" s="179" t="s">
        <v>2492</v>
      </c>
      <c r="AR138" s="179" t="s">
        <v>2493</v>
      </c>
      <c r="AS138" s="113">
        <f t="shared" si="24"/>
        <v>2</v>
      </c>
      <c r="AT138" s="176">
        <f t="shared" si="9"/>
        <v>0.33333333333333331</v>
      </c>
      <c r="AU138" s="177">
        <f t="shared" si="10"/>
        <v>629320596</v>
      </c>
      <c r="AV138" s="176">
        <f t="shared" si="11"/>
        <v>0.36588406744186047</v>
      </c>
      <c r="AW138" s="171"/>
      <c r="AX138" s="171"/>
      <c r="AY138" s="171"/>
      <c r="AZ138" s="171"/>
      <c r="BA138" s="171"/>
      <c r="BB138" s="171"/>
      <c r="BC138" s="171"/>
      <c r="BD138" s="171"/>
      <c r="BE138" s="171"/>
      <c r="BF138" s="171"/>
      <c r="BG138" s="171"/>
      <c r="BH138" s="171"/>
      <c r="BI138" s="171"/>
    </row>
    <row r="139" spans="1:61" s="172" customFormat="1" ht="59.25" customHeight="1" x14ac:dyDescent="0.2">
      <c r="A139" s="174" t="str">
        <f>+DESF13!A140</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39" s="174" t="str">
        <f>+DESF13!B140</f>
        <v>4.2. Actualizar la política nacional  farmacéutica que contemple desde la producción local hasta el uso adecuado de medicamentos, priorizando vacunas, biológicos y tratamietnos para enfermedades desatendidas</v>
      </c>
      <c r="C139" s="174" t="str">
        <f>+DESF13!C140</f>
        <v>N/A</v>
      </c>
      <c r="D139" s="174" t="str">
        <f>+DESF13!D140</f>
        <v>3. Gestión con valores para resultados</v>
      </c>
      <c r="E139" s="174" t="str">
        <f>+DESF13!E140</f>
        <v>3.7. Participación ciudadana en la gestión pública</v>
      </c>
      <c r="F139" s="174" t="str">
        <f>+DESF13!F140</f>
        <v>2. Plan Anual de Adquisiciones</v>
      </c>
      <c r="G139" s="174" t="str">
        <f>+DESF13!G140</f>
        <v xml:space="preserve"> Dirección de Medicamentos y Tecnologías en Salud </v>
      </c>
      <c r="H139" s="174">
        <f>+DESF13!H140</f>
        <v>2400</v>
      </c>
      <c r="I139" s="174" t="str">
        <f>+DESF13!I140</f>
        <v xml:space="preserve"> Gestión de Medicamentos y Tecnologías en Salud </v>
      </c>
      <c r="J139" s="174" t="str">
        <f>+DESF13!J140</f>
        <v xml:space="preserve">
Desarrollar lineamientos técnicos para el seguimiento a la disponibilidad de las tecnologías en salud en el pais</v>
      </c>
      <c r="K139" s="174" t="str">
        <f>+DESF13!K140</f>
        <v>2400-03</v>
      </c>
      <c r="L139" s="174" t="str">
        <f>+DESF13!L140</f>
        <v xml:space="preserve">
Porcenjate de lineamientos técnicos desarrollados para el seguimiento a la disponibilidad de las tecnologías en salud en el pais.
</v>
      </c>
      <c r="M139" s="174" t="str">
        <f>+DESF13!N140</f>
        <v xml:space="preserve">Lineamientos técnicos elborados  
</v>
      </c>
      <c r="N139" s="174" t="str">
        <f>+DESF13!O140</f>
        <v>Número</v>
      </c>
      <c r="O139" s="175" t="str">
        <f>+DESF13!Q140</f>
        <v>C-1905-0300-8-20201E2</v>
      </c>
      <c r="P139" s="175" t="str">
        <f>+DESF13!R140</f>
        <v xml:space="preserve">C-1905-0300-8-20201E2-1905014-02 </v>
      </c>
      <c r="Q139" s="98">
        <f>+DESF13!S140</f>
        <v>396000000</v>
      </c>
      <c r="R139" s="113">
        <f>+DESF13!T140</f>
        <v>1</v>
      </c>
      <c r="S139" s="113">
        <v>0.2</v>
      </c>
      <c r="T139" s="174" t="s">
        <v>1191</v>
      </c>
      <c r="U139" s="101">
        <v>99000000</v>
      </c>
      <c r="V139" s="113">
        <v>0</v>
      </c>
      <c r="W139" s="176">
        <v>0</v>
      </c>
      <c r="X139" s="113">
        <v>0.2</v>
      </c>
      <c r="Y139" s="191">
        <v>52663144</v>
      </c>
      <c r="Z139" s="178">
        <v>0.53195094949494948</v>
      </c>
      <c r="AA139" s="179" t="s">
        <v>2494</v>
      </c>
      <c r="AB139" s="179"/>
      <c r="AC139" s="179"/>
      <c r="AD139" s="179"/>
      <c r="AE139" s="179" t="s">
        <v>2495</v>
      </c>
      <c r="AF139" s="113">
        <f>+DESF13!X140</f>
        <v>0.2</v>
      </c>
      <c r="AG139" s="174" t="str">
        <f>+DESF13!Y140</f>
        <v>Gestionar las novedades del suministro mediante la atención de  necesidades y prioridades de disponibilidad de tecnologías en el pais</v>
      </c>
      <c r="AH139" s="101">
        <f>+DESF13!Z140</f>
        <v>99000000</v>
      </c>
      <c r="AI139" s="113">
        <v>0.2</v>
      </c>
      <c r="AJ139" s="176">
        <f t="shared" si="12"/>
        <v>1</v>
      </c>
      <c r="AK139" s="113">
        <f t="shared" si="13"/>
        <v>0</v>
      </c>
      <c r="AL139" s="177">
        <v>106226780</v>
      </c>
      <c r="AM139" s="178">
        <f t="shared" si="14"/>
        <v>1.0729977777777777</v>
      </c>
      <c r="AN139" s="179" t="s">
        <v>2496</v>
      </c>
      <c r="AO139" s="179"/>
      <c r="AP139" s="179"/>
      <c r="AQ139" s="179"/>
      <c r="AR139" s="179" t="s">
        <v>2497</v>
      </c>
      <c r="AS139" s="113">
        <f t="shared" si="24"/>
        <v>0.2</v>
      </c>
      <c r="AT139" s="176">
        <f t="shared" si="9"/>
        <v>0.2</v>
      </c>
      <c r="AU139" s="177">
        <f t="shared" si="10"/>
        <v>158889924</v>
      </c>
      <c r="AV139" s="176">
        <f t="shared" si="11"/>
        <v>0.4012371818181818</v>
      </c>
      <c r="AW139" s="171"/>
      <c r="AX139" s="171"/>
      <c r="AY139" s="171"/>
      <c r="AZ139" s="171"/>
      <c r="BA139" s="171"/>
      <c r="BB139" s="171"/>
      <c r="BC139" s="171"/>
      <c r="BD139" s="171"/>
      <c r="BE139" s="171"/>
      <c r="BF139" s="171"/>
      <c r="BG139" s="171"/>
      <c r="BH139" s="171"/>
      <c r="BI139" s="171"/>
    </row>
    <row r="140" spans="1:61" s="172" customFormat="1" ht="59.25" customHeight="1" x14ac:dyDescent="0.2">
      <c r="A140" s="174" t="str">
        <f>+DESF13!A141</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40" s="174" t="str">
        <f>+DESF13!B141</f>
        <v>4.6. Formular la política de ciencia, innovación, desarrollo tecnológico e investigación en salud</v>
      </c>
      <c r="C140" s="174" t="str">
        <f>+DESF13!C141</f>
        <v>N/A</v>
      </c>
      <c r="D140" s="174" t="str">
        <f>+DESF13!D141</f>
        <v>6. Gestión del conocimiento y la innovación</v>
      </c>
      <c r="E140" s="174" t="str">
        <f>+DESF13!E141</f>
        <v>6.1. Gestión del conocimiento y la innovación</v>
      </c>
      <c r="F140" s="174" t="str">
        <f>+DESF13!F141</f>
        <v>2. Plan Anual de Adquisiciones</v>
      </c>
      <c r="G140" s="174" t="str">
        <f>+DESF13!G141</f>
        <v xml:space="preserve"> Dirección de Medicamentos y Tecnologías en Salud </v>
      </c>
      <c r="H140" s="174">
        <f>+DESF13!H141</f>
        <v>2400</v>
      </c>
      <c r="I140" s="174" t="str">
        <f>+DESF13!I141</f>
        <v xml:space="preserve"> Gestión de Medicamentos y Tecnologías en Salud </v>
      </c>
      <c r="J140" s="174" t="str">
        <f>+DESF13!J141</f>
        <v xml:space="preserve">
Elaborar documentos de investigación con estratégias para la produccion de tecnologías estratégicas en salud ue fortalezcan la cadena de suministro y promuevan la soberanía sanitaria del país.</v>
      </c>
      <c r="K140" s="174" t="str">
        <f>+DESF13!K141</f>
        <v>2400-04</v>
      </c>
      <c r="L140" s="174" t="str">
        <f>+DESF13!L141</f>
        <v>Porcentaje de documentos de investigación elaborados con estratégias para la produccion de tecnologías estratégicas
 en salud, que fortalezcan la cadena de suministro y promuevan la soberanía sanitaria del país.</v>
      </c>
      <c r="M140" s="174" t="str">
        <f>+DESF13!N141</f>
        <v>Documentos de investigación elaborados /Documentos de investigación identificados</v>
      </c>
      <c r="N140" s="174" t="str">
        <f>+DESF13!O141</f>
        <v>porcentaje</v>
      </c>
      <c r="O140" s="175" t="str">
        <f>+DESF13!Q141</f>
        <v>C-1905-0300-8-20201E2</v>
      </c>
      <c r="P140" s="175" t="str">
        <f>+DESF13!R141</f>
        <v>C-1905-0300-8-20201E2-1905037-02</v>
      </c>
      <c r="Q140" s="98">
        <f>+DESF13!S141</f>
        <v>345000000</v>
      </c>
      <c r="R140" s="102">
        <f>+DESF13!T141</f>
        <v>1</v>
      </c>
      <c r="S140" s="102">
        <v>0.25</v>
      </c>
      <c r="T140" s="174" t="s">
        <v>1199</v>
      </c>
      <c r="U140" s="101">
        <v>86250000</v>
      </c>
      <c r="V140" s="102">
        <v>0.05</v>
      </c>
      <c r="W140" s="176">
        <v>0.2</v>
      </c>
      <c r="X140" s="102">
        <v>0.2</v>
      </c>
      <c r="Y140" s="191">
        <v>24312278</v>
      </c>
      <c r="Z140" s="178">
        <v>0.28188148405797103</v>
      </c>
      <c r="AA140" s="179" t="s">
        <v>2498</v>
      </c>
      <c r="AB140" s="179"/>
      <c r="AC140" s="179"/>
      <c r="AD140" s="179"/>
      <c r="AE140" s="179" t="s">
        <v>2499</v>
      </c>
      <c r="AF140" s="102">
        <f>+DESF13!X141</f>
        <v>0.25</v>
      </c>
      <c r="AG140" s="174" t="str">
        <f>+DESF13!Y141</f>
        <v xml:space="preserve"> Avance del documento de investigación que contiene las estratégias para la produccion de tecnologías y equivale al 0,0625 de docuemento de invetigacióna entregar en un periodo de cuatro años
 </v>
      </c>
      <c r="AH140" s="101">
        <f>+DESF13!Z141</f>
        <v>86250000</v>
      </c>
      <c r="AI140" s="102">
        <v>0.25</v>
      </c>
      <c r="AJ140" s="176">
        <f t="shared" si="12"/>
        <v>1</v>
      </c>
      <c r="AK140" s="102">
        <f t="shared" si="13"/>
        <v>0</v>
      </c>
      <c r="AL140" s="177">
        <v>102211401</v>
      </c>
      <c r="AM140" s="178">
        <f t="shared" si="14"/>
        <v>1.1850597217391305</v>
      </c>
      <c r="AN140" s="179" t="s">
        <v>2500</v>
      </c>
      <c r="AO140" s="179"/>
      <c r="AP140" s="179"/>
      <c r="AQ140" s="179"/>
      <c r="AR140" s="179" t="s">
        <v>2501</v>
      </c>
      <c r="AS140" s="102">
        <f t="shared" si="24"/>
        <v>0.3</v>
      </c>
      <c r="AT140" s="176">
        <f t="shared" ref="AT140:AT202" si="25">+AS140/R140</f>
        <v>0.3</v>
      </c>
      <c r="AU140" s="177">
        <f t="shared" ref="AU140:AU202" si="26">+AL140+Y140</f>
        <v>126523679</v>
      </c>
      <c r="AV140" s="176">
        <f t="shared" ref="AV140:AV202" si="27">+AU140/Q140</f>
        <v>0.36673530144927535</v>
      </c>
      <c r="AW140" s="171"/>
      <c r="AX140" s="171"/>
      <c r="AY140" s="171"/>
      <c r="AZ140" s="171"/>
      <c r="BA140" s="171"/>
      <c r="BB140" s="171"/>
      <c r="BC140" s="171"/>
      <c r="BD140" s="171"/>
      <c r="BE140" s="171"/>
      <c r="BF140" s="171"/>
      <c r="BG140" s="171"/>
      <c r="BH140" s="171"/>
      <c r="BI140" s="171"/>
    </row>
    <row r="141" spans="1:61" s="172" customFormat="1" ht="59.25" customHeight="1" x14ac:dyDescent="0.2">
      <c r="A141" s="174" t="str">
        <f>+DESF13!A142</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41" s="174" t="str">
        <f>+DESF13!B142</f>
        <v>4.1. Actualización de  la metodología de cálculo de precios de referencia internacional de medicamentos</v>
      </c>
      <c r="C141" s="174" t="str">
        <f>+DESF13!C142</f>
        <v>N/A</v>
      </c>
      <c r="D141" s="174" t="str">
        <f>+DESF13!D142</f>
        <v>3. Gestión con valores para resultados</v>
      </c>
      <c r="E141" s="174" t="str">
        <f>+DESF13!E142</f>
        <v>3.5. Mejora Normativa</v>
      </c>
      <c r="F141" s="174" t="str">
        <f>+DESF13!F142</f>
        <v>2. Plan Anual de Adquisiciones</v>
      </c>
      <c r="G141" s="174" t="str">
        <f>+DESF13!G142</f>
        <v xml:space="preserve"> Dirección de Medicamentos y Tecnologías en Salud </v>
      </c>
      <c r="H141" s="174">
        <f>+DESF13!H142</f>
        <v>2400</v>
      </c>
      <c r="I141" s="174" t="str">
        <f>+DESF13!I142</f>
        <v xml:space="preserve"> Gestión de Medicamentos y Tecnologías en Salud </v>
      </c>
      <c r="J141" s="174" t="str">
        <f>+DESF13!J142</f>
        <v xml:space="preserve">
Elaborar documentos metodologicos para el diseño e implementación de la política de precios de tecnologías en salud para aumentar la eficiencia en el gasto público e impactar positivamente en la sostenibilidad financiera del sistema de salud.</v>
      </c>
      <c r="K141" s="174" t="str">
        <f>+DESF13!K142</f>
        <v>2400-05</v>
      </c>
      <c r="L141" s="174" t="str">
        <f>+DESF13!L142</f>
        <v xml:space="preserve">Porcetanje de documentos metodológicos elaborados para el diseño e implementación de la Política de precios de tecnologías en salud 
</v>
      </c>
      <c r="M141" s="174" t="str">
        <f>+DESF13!N142</f>
        <v>Sumatoria de documentos metodologícos elaborados/Documentos metodologícos identificados</v>
      </c>
      <c r="N141" s="174" t="str">
        <f>+DESF13!O142</f>
        <v>porcentaje</v>
      </c>
      <c r="O141" s="175" t="str">
        <f>+DESF13!Q142</f>
        <v>C-1905-0300-8-20201E2</v>
      </c>
      <c r="P141" s="175" t="str">
        <f>+DESF13!R142</f>
        <v>C-1905-0300-8-20201E2-1905036-02</v>
      </c>
      <c r="Q141" s="98">
        <f>+DESF13!S142</f>
        <v>580000000</v>
      </c>
      <c r="R141" s="102">
        <f>+DESF13!T142</f>
        <v>1</v>
      </c>
      <c r="S141" s="102">
        <v>0.25</v>
      </c>
      <c r="T141" s="174" t="s">
        <v>1207</v>
      </c>
      <c r="U141" s="101">
        <v>145000000</v>
      </c>
      <c r="V141" s="102">
        <v>0.05</v>
      </c>
      <c r="W141" s="176">
        <v>0.2</v>
      </c>
      <c r="X141" s="102">
        <v>0.2</v>
      </c>
      <c r="Y141" s="191">
        <v>63008428</v>
      </c>
      <c r="Z141" s="178">
        <v>0.43454088275862068</v>
      </c>
      <c r="AA141" s="179" t="s">
        <v>2502</v>
      </c>
      <c r="AB141" s="179"/>
      <c r="AC141" s="179"/>
      <c r="AD141" s="179"/>
      <c r="AE141" s="179" t="s">
        <v>2503</v>
      </c>
      <c r="AF141" s="102">
        <f>+DESF13!X142</f>
        <v>0.25</v>
      </c>
      <c r="AG141" s="174" t="str">
        <f>+DESF13!Y142</f>
        <v xml:space="preserve"> Avanzar  en la elaboración  de nueva metodología para la regulación de precios de medicamentos  </v>
      </c>
      <c r="AH141" s="101">
        <f>+DESF13!Z142</f>
        <v>145000000</v>
      </c>
      <c r="AI141" s="102">
        <v>0.25</v>
      </c>
      <c r="AJ141" s="176">
        <f t="shared" ref="AJ141:AJ203" si="28">+AI141/AF141</f>
        <v>1</v>
      </c>
      <c r="AK141" s="102">
        <f t="shared" ref="AK141:AK203" si="29">+AF141-AI141</f>
        <v>0</v>
      </c>
      <c r="AL141" s="177">
        <v>141164177</v>
      </c>
      <c r="AM141" s="178">
        <f t="shared" ref="AM141:AM203" si="30">+AL141/AH141</f>
        <v>0.97354604827586211</v>
      </c>
      <c r="AN141" s="179" t="s">
        <v>2504</v>
      </c>
      <c r="AO141" s="179"/>
      <c r="AP141" s="179"/>
      <c r="AQ141" s="179" t="s">
        <v>2505</v>
      </c>
      <c r="AR141" s="179" t="s">
        <v>2506</v>
      </c>
      <c r="AS141" s="102">
        <f t="shared" si="24"/>
        <v>0.3</v>
      </c>
      <c r="AT141" s="176">
        <f t="shared" si="25"/>
        <v>0.3</v>
      </c>
      <c r="AU141" s="177">
        <f t="shared" si="26"/>
        <v>204172605</v>
      </c>
      <c r="AV141" s="176">
        <f t="shared" si="27"/>
        <v>0.3520217327586207</v>
      </c>
      <c r="AW141" s="171"/>
      <c r="AX141" s="171"/>
      <c r="AY141" s="171"/>
      <c r="AZ141" s="171"/>
      <c r="BA141" s="171"/>
      <c r="BB141" s="171"/>
      <c r="BC141" s="171"/>
      <c r="BD141" s="171"/>
      <c r="BE141" s="171"/>
      <c r="BF141" s="171"/>
      <c r="BG141" s="171"/>
      <c r="BH141" s="171"/>
      <c r="BI141" s="171"/>
    </row>
    <row r="142" spans="1:61" s="172" customFormat="1" ht="59.25" customHeight="1" x14ac:dyDescent="0.2">
      <c r="A142" s="174" t="str">
        <f>+DESF13!A143</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42" s="174" t="str">
        <f>+DESF13!B143</f>
        <v>4.2. Actualizar la política nacional  farmacéutica que contemple desde la producción local hasta el uso adecuado de medicamentos, priorizando vacunas, biológicos y tratamietnos para enfermedades desatendidas</v>
      </c>
      <c r="C142" s="174" t="str">
        <f>+DESF13!C143</f>
        <v>N/A</v>
      </c>
      <c r="D142" s="174" t="str">
        <f>+DESF13!D143</f>
        <v>3. Gestión con valores para resultados</v>
      </c>
      <c r="E142" s="174" t="str">
        <f>+DESF13!E143</f>
        <v>3.2. Gobierno Digital</v>
      </c>
      <c r="F142" s="174" t="str">
        <f>+DESF13!F143</f>
        <v>2. Plan Anual de Adquisiciones</v>
      </c>
      <c r="G142" s="174" t="str">
        <f>+DESF13!G143</f>
        <v xml:space="preserve"> Dirección de Medicamentos y Tecnologías en Salud </v>
      </c>
      <c r="H142" s="174">
        <f>+DESF13!H143</f>
        <v>2400</v>
      </c>
      <c r="I142" s="174" t="str">
        <f>+DESF13!I143</f>
        <v xml:space="preserve"> Gestión de Medicamentos y Tecnologías en Salud </v>
      </c>
      <c r="J142" s="174" t="str">
        <f>+DESF13!J143</f>
        <v xml:space="preserve"> Actualizar funcionalidades que permitan mejorar la calidad de datos y de la información relevante y oportuna para la toma de decisiones y transparencia en el sector en tecnologías en salud</v>
      </c>
      <c r="K142" s="174" t="str">
        <f>+DESF13!K143</f>
        <v>2400-06</v>
      </c>
      <c r="L142" s="174" t="str">
        <f>+DESF13!L143</f>
        <v xml:space="preserve">Sistemas de información actualizados a requerimientos funcionales en tecmologías en Salud 
</v>
      </c>
      <c r="M142" s="174" t="str">
        <f>+DESF13!N143</f>
        <v xml:space="preserve">Sistemas de información actualizados </v>
      </c>
      <c r="N142" s="174" t="str">
        <f>+DESF13!O143</f>
        <v>Número</v>
      </c>
      <c r="O142" s="175" t="str">
        <f>+DESF13!Q143</f>
        <v>C-1905-0300-8-20201E2</v>
      </c>
      <c r="P142" s="175" t="str">
        <f>+DESF13!R143</f>
        <v>C-1905-0300-8-20201E2-1905051-02</v>
      </c>
      <c r="Q142" s="98">
        <f>+DESF13!S143</f>
        <v>90000000</v>
      </c>
      <c r="R142" s="113">
        <f>+DESF13!T143</f>
        <v>1</v>
      </c>
      <c r="S142" s="113">
        <v>0.25</v>
      </c>
      <c r="T142" s="174" t="s">
        <v>1216</v>
      </c>
      <c r="U142" s="101">
        <v>22500000</v>
      </c>
      <c r="V142" s="113"/>
      <c r="W142" s="176">
        <v>0</v>
      </c>
      <c r="X142" s="113">
        <v>0.25</v>
      </c>
      <c r="Y142" s="191">
        <v>9000000</v>
      </c>
      <c r="Z142" s="178">
        <v>0.4</v>
      </c>
      <c r="AA142" s="179" t="s">
        <v>2507</v>
      </c>
      <c r="AB142" s="179"/>
      <c r="AC142" s="179"/>
      <c r="AD142" s="179"/>
      <c r="AE142" s="179" t="s">
        <v>2508</v>
      </c>
      <c r="AF142" s="113">
        <f>+DESF13!X143</f>
        <v>0.25</v>
      </c>
      <c r="AG142" s="174" t="str">
        <f>+DESF13!Y143</f>
        <v xml:space="preserve"> Actualizar funcionalidades identificadas para  corregir errores de funcionamiento y mejorar la calidad de los datos en tecnologías en salud   </v>
      </c>
      <c r="AH142" s="101">
        <f>+DESF13!Z143</f>
        <v>22500000</v>
      </c>
      <c r="AI142" s="113">
        <v>0.25</v>
      </c>
      <c r="AJ142" s="176">
        <f t="shared" si="28"/>
        <v>1</v>
      </c>
      <c r="AK142" s="113">
        <f t="shared" si="29"/>
        <v>0</v>
      </c>
      <c r="AL142" s="177">
        <v>36000000</v>
      </c>
      <c r="AM142" s="178">
        <f t="shared" si="30"/>
        <v>1.6</v>
      </c>
      <c r="AN142" s="179" t="s">
        <v>2509</v>
      </c>
      <c r="AO142" s="179" t="s">
        <v>2510</v>
      </c>
      <c r="AP142" s="179" t="s">
        <v>2511</v>
      </c>
      <c r="AQ142" s="179" t="s">
        <v>2512</v>
      </c>
      <c r="AR142" s="179" t="s">
        <v>2513</v>
      </c>
      <c r="AS142" s="113">
        <f t="shared" si="24"/>
        <v>0.25</v>
      </c>
      <c r="AT142" s="176">
        <f t="shared" si="25"/>
        <v>0.25</v>
      </c>
      <c r="AU142" s="177">
        <f t="shared" si="26"/>
        <v>45000000</v>
      </c>
      <c r="AV142" s="176">
        <f t="shared" si="27"/>
        <v>0.5</v>
      </c>
      <c r="AW142" s="171"/>
      <c r="AX142" s="171"/>
      <c r="AY142" s="171"/>
      <c r="AZ142" s="171"/>
      <c r="BA142" s="171"/>
      <c r="BB142" s="171"/>
      <c r="BC142" s="171"/>
      <c r="BD142" s="171"/>
      <c r="BE142" s="171"/>
      <c r="BF142" s="171"/>
      <c r="BG142" s="171"/>
      <c r="BH142" s="171"/>
      <c r="BI142" s="171"/>
    </row>
    <row r="143" spans="1:61" s="172" customFormat="1" ht="59.25" customHeight="1" x14ac:dyDescent="0.2">
      <c r="A143" s="174" t="str">
        <f>+DESF13!A144</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43" s="174" t="str">
        <f>+DESF13!B144</f>
        <v>4.2. Actualizar la política nacional  farmacéutica que contemple desde la producción local hasta el uso adecuado de medicamentos, priorizando vacunas, biológicos y tratamietnos para enfermedades desatendidas</v>
      </c>
      <c r="C143" s="174" t="str">
        <f>+DESF13!C144</f>
        <v>N/A</v>
      </c>
      <c r="D143" s="174" t="str">
        <f>+DESF13!D144</f>
        <v>3. Gestión con valores para resultados</v>
      </c>
      <c r="E143" s="174" t="str">
        <f>+DESF13!E144</f>
        <v>3.7. Participación ciudadana en la gestión pública</v>
      </c>
      <c r="F143" s="174" t="str">
        <f>+DESF13!F144</f>
        <v>2. Plan Anual de Adquisiciones</v>
      </c>
      <c r="G143" s="174" t="str">
        <f>+DESF13!G144</f>
        <v xml:space="preserve"> Dirección de Medicamentos y Tecnologías en Salud </v>
      </c>
      <c r="H143" s="174">
        <f>+DESF13!H144</f>
        <v>2400</v>
      </c>
      <c r="I143" s="174" t="str">
        <f>+DESF13!I144</f>
        <v xml:space="preserve"> Gestión de Medicamentos y Tecnologías en Salud </v>
      </c>
      <c r="J143" s="174" t="str">
        <f>+DESF13!J144</f>
        <v>Realizar asistencia tecnica en tecnologías en salud que apoyen la generación de capacidades técnicas de acuerdo a las necesidades identificadas.</v>
      </c>
      <c r="K143" s="174" t="str">
        <f>+DESF13!K144</f>
        <v>2400-07</v>
      </c>
      <c r="L143" s="174" t="str">
        <f>+DESF13!L144</f>
        <v>Asistencias técnicas realizadas a los actores  del sector salud relacionadas con  en medicamentos, dispositivos médicos y componentes anatómicos</v>
      </c>
      <c r="M143" s="174" t="str">
        <f>+DESF13!N144</f>
        <v>Asistencias técnicas realizadas</v>
      </c>
      <c r="N143" s="174" t="str">
        <f>+DESF13!O144</f>
        <v>Número</v>
      </c>
      <c r="O143" s="175" t="str">
        <f>+DESF13!Q144</f>
        <v>C-1905-0300-8-20201E2</v>
      </c>
      <c r="P143" s="175" t="str">
        <f>+DESF13!R144</f>
        <v>C-1905-0300-8-20201E2-1905050-02</v>
      </c>
      <c r="Q143" s="98">
        <f>+DESF13!S144</f>
        <v>69000000</v>
      </c>
      <c r="R143" s="113">
        <f>+DESF13!T144</f>
        <v>16</v>
      </c>
      <c r="S143" s="113">
        <v>3</v>
      </c>
      <c r="T143" s="174" t="s">
        <v>1220</v>
      </c>
      <c r="U143" s="101">
        <v>10000000</v>
      </c>
      <c r="V143" s="113">
        <v>1</v>
      </c>
      <c r="W143" s="176">
        <v>0.33333333333333331</v>
      </c>
      <c r="X143" s="113">
        <v>2</v>
      </c>
      <c r="Y143" s="191">
        <v>2921943</v>
      </c>
      <c r="Z143" s="178">
        <v>0.29219430000000002</v>
      </c>
      <c r="AA143" s="179" t="s">
        <v>2514</v>
      </c>
      <c r="AB143" s="179"/>
      <c r="AC143" s="179"/>
      <c r="AD143" s="179"/>
      <c r="AE143" s="179" t="s">
        <v>2515</v>
      </c>
      <c r="AF143" s="113">
        <f>+DESF13!X144</f>
        <v>4</v>
      </c>
      <c r="AG143" s="174" t="str">
        <f>+DESF13!Y144</f>
        <v>Asistencias técnicas realizadas a los actores  del sector salud relacionadas con  en medicamentos, dispositivos médicos y componentes anatómicos</v>
      </c>
      <c r="AH143" s="101">
        <f>+DESF13!Z144</f>
        <v>20000000</v>
      </c>
      <c r="AI143" s="113">
        <v>1</v>
      </c>
      <c r="AJ143" s="176">
        <f t="shared" si="28"/>
        <v>0.25</v>
      </c>
      <c r="AK143" s="113">
        <f t="shared" si="29"/>
        <v>3</v>
      </c>
      <c r="AL143" s="177">
        <v>479828</v>
      </c>
      <c r="AM143" s="178">
        <f t="shared" si="30"/>
        <v>2.39914E-2</v>
      </c>
      <c r="AN143" s="179" t="s">
        <v>2516</v>
      </c>
      <c r="AO143" s="179" t="s">
        <v>2517</v>
      </c>
      <c r="AP143" s="179"/>
      <c r="AQ143" s="179" t="s">
        <v>2518</v>
      </c>
      <c r="AR143" s="179" t="s">
        <v>2519</v>
      </c>
      <c r="AS143" s="113">
        <f t="shared" si="24"/>
        <v>2</v>
      </c>
      <c r="AT143" s="176">
        <f t="shared" si="25"/>
        <v>0.125</v>
      </c>
      <c r="AU143" s="177">
        <f t="shared" si="26"/>
        <v>3401771</v>
      </c>
      <c r="AV143" s="176">
        <f t="shared" si="27"/>
        <v>4.9301028985507249E-2</v>
      </c>
      <c r="AW143" s="171"/>
      <c r="AX143" s="171"/>
      <c r="AY143" s="171"/>
      <c r="AZ143" s="171"/>
      <c r="BA143" s="171"/>
      <c r="BB143" s="171"/>
      <c r="BC143" s="171"/>
      <c r="BD143" s="171"/>
      <c r="BE143" s="171"/>
      <c r="BF143" s="171"/>
      <c r="BG143" s="171"/>
      <c r="BH143" s="171"/>
      <c r="BI143" s="171"/>
    </row>
    <row r="144" spans="1:61" s="172" customFormat="1" ht="59.25" customHeight="1" x14ac:dyDescent="0.2">
      <c r="A144" s="174" t="str">
        <f>+DESF13!A145</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44" s="174" t="str">
        <f>+DESF13!B145</f>
        <v>4.2. Actualizar la política nacional  farmacéutica que contemple desde la producción local hasta el uso adecuado de medicamentos, priorizando vacunas, biológicos y tratamietnos para enfermedades desatendidas</v>
      </c>
      <c r="C144" s="174" t="str">
        <f>+DESF13!C145</f>
        <v>N/A</v>
      </c>
      <c r="D144" s="174" t="str">
        <f>+DESF13!D145</f>
        <v>3. Gestión con valores para resultados</v>
      </c>
      <c r="E144" s="174" t="str">
        <f>+DESF13!E145</f>
        <v>3.5. Mejora Normativa</v>
      </c>
      <c r="F144" s="174" t="str">
        <f>+DESF13!F145</f>
        <v>2. Plan Anual de Adquisiciones</v>
      </c>
      <c r="G144" s="174" t="str">
        <f>+DESF13!G145</f>
        <v xml:space="preserve"> Dirección de Medicamentos y Tecnologías en Salud </v>
      </c>
      <c r="H144" s="174">
        <f>+DESF13!H145</f>
        <v>2400</v>
      </c>
      <c r="I144" s="174" t="str">
        <f>+DESF13!I145</f>
        <v xml:space="preserve"> Gestión de Medicamentos y Tecnologías en Salud </v>
      </c>
      <c r="J144" s="174" t="str">
        <f>+DESF13!J145</f>
        <v xml:space="preserve">Realizar evaluaciones de las tecnologías en materia de salud
</v>
      </c>
      <c r="K144" s="174" t="str">
        <f>+DESF13!K145</f>
        <v xml:space="preserve">
2400-08</v>
      </c>
      <c r="L144" s="174" t="str">
        <f>+DESF13!L145</f>
        <v>Evaluciones de tecnologia de salud realizadas.</v>
      </c>
      <c r="M144" s="174" t="str">
        <f>+DESF13!N145</f>
        <v>Evaluaciones de tecnologías elaboradas/ Evaluaciones de tecnologías identificadas</v>
      </c>
      <c r="N144" s="174" t="str">
        <f>+DESF13!O145</f>
        <v>Número</v>
      </c>
      <c r="O144" s="175" t="str">
        <f>+DESF13!Q145</f>
        <v>C-1905-0300-1-20201E1</v>
      </c>
      <c r="P144" s="175" t="str">
        <f>+DESF13!R145</f>
        <v>C-1905-0300-1-20201E1-1905037-02</v>
      </c>
      <c r="Q144" s="98">
        <f>+DESF13!S145</f>
        <v>2300000000</v>
      </c>
      <c r="R144" s="113">
        <f>+DESF13!T145</f>
        <v>12</v>
      </c>
      <c r="S144" s="113">
        <v>2</v>
      </c>
      <c r="T144" s="174" t="s">
        <v>2520</v>
      </c>
      <c r="U144" s="101">
        <v>391000000</v>
      </c>
      <c r="V144" s="113">
        <v>0</v>
      </c>
      <c r="W144" s="176">
        <v>0</v>
      </c>
      <c r="X144" s="113">
        <v>2</v>
      </c>
      <c r="Y144" s="191">
        <v>0</v>
      </c>
      <c r="Z144" s="178">
        <v>0</v>
      </c>
      <c r="AA144" s="179"/>
      <c r="AB144" s="179"/>
      <c r="AC144" s="179"/>
      <c r="AD144" s="179"/>
      <c r="AE144" s="179" t="s">
        <v>2521</v>
      </c>
      <c r="AF144" s="113">
        <f>+DESF13!X145</f>
        <v>2</v>
      </c>
      <c r="AG144" s="174" t="str">
        <f>+DESF13!Y145</f>
        <v xml:space="preserve"> Evaluaciones de tecnologia de salud elaboradas que incluyen el análisis de la seguridad, efectividad e impacto económico de las tecnologías en salud  </v>
      </c>
      <c r="AH144" s="101">
        <f>+DESF13!Z145</f>
        <v>391000000</v>
      </c>
      <c r="AI144" s="113">
        <v>2</v>
      </c>
      <c r="AJ144" s="176">
        <f t="shared" si="28"/>
        <v>1</v>
      </c>
      <c r="AK144" s="113">
        <f t="shared" si="29"/>
        <v>0</v>
      </c>
      <c r="AL144" s="177">
        <v>746044780</v>
      </c>
      <c r="AM144" s="178">
        <f t="shared" si="30"/>
        <v>1.908042915601023</v>
      </c>
      <c r="AN144" s="179" t="s">
        <v>2522</v>
      </c>
      <c r="AO144" s="179"/>
      <c r="AP144" s="179"/>
      <c r="AQ144" s="179"/>
      <c r="AR144" s="179" t="s">
        <v>2523</v>
      </c>
      <c r="AS144" s="113">
        <f t="shared" si="24"/>
        <v>2</v>
      </c>
      <c r="AT144" s="176">
        <f t="shared" si="25"/>
        <v>0.16666666666666666</v>
      </c>
      <c r="AU144" s="177">
        <f t="shared" si="26"/>
        <v>746044780</v>
      </c>
      <c r="AV144" s="176">
        <f t="shared" si="27"/>
        <v>0.32436729565217393</v>
      </c>
      <c r="AW144" s="171"/>
      <c r="AX144" s="171"/>
      <c r="AY144" s="171"/>
      <c r="AZ144" s="171"/>
      <c r="BA144" s="171"/>
      <c r="BB144" s="171"/>
      <c r="BC144" s="171"/>
      <c r="BD144" s="171"/>
      <c r="BE144" s="171"/>
      <c r="BF144" s="171"/>
      <c r="BG144" s="171"/>
      <c r="BH144" s="171"/>
      <c r="BI144" s="171"/>
    </row>
    <row r="145" spans="1:61" s="172" customFormat="1" ht="59.25" customHeight="1" x14ac:dyDescent="0.2">
      <c r="A145" s="174" t="str">
        <f>+DESF13!A146</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45" s="174" t="str">
        <f>+DESF13!B146</f>
        <v>4.2. Actualizar la política nacional  farmacéutica que contemple desde la producción local hasta el uso adecuado de medicamentos, priorizando vacunas, biológicos y tratamietnos para enfermedades desatendidas</v>
      </c>
      <c r="C145" s="174" t="str">
        <f>+DESF13!C146</f>
        <v>N/A</v>
      </c>
      <c r="D145" s="174" t="str">
        <f>+DESF13!D146</f>
        <v>3. Gestión con valores para resultados</v>
      </c>
      <c r="E145" s="174" t="str">
        <f>+DESF13!E146</f>
        <v>3.5. Mejora Normativa</v>
      </c>
      <c r="F145" s="174" t="str">
        <f>+DESF13!F146</f>
        <v>2. Plan Anual de Adquisiciones</v>
      </c>
      <c r="G145" s="174" t="str">
        <f>+DESF13!G146</f>
        <v xml:space="preserve"> Dirección de Medicamentos y Tecnologías en Salud </v>
      </c>
      <c r="H145" s="174">
        <f>+DESF13!H146</f>
        <v>2400</v>
      </c>
      <c r="I145" s="174" t="str">
        <f>+DESF13!I146</f>
        <v xml:space="preserve"> Gestión de Medicamentos y Tecnologías en Salud </v>
      </c>
      <c r="J145" s="174" t="str">
        <f>+DESF13!J146</f>
        <v xml:space="preserve">Realizar análisis de resultados e impactos de una política pública
</v>
      </c>
      <c r="K145" s="174" t="str">
        <f>+DESF13!K146</f>
        <v xml:space="preserve">
2400-09</v>
      </c>
      <c r="L145" s="174" t="str">
        <f>+DESF13!L146</f>
        <v xml:space="preserve">Evaluaciones de impacto realizadas 
</v>
      </c>
      <c r="M145" s="174" t="str">
        <f>+DESF13!N146</f>
        <v xml:space="preserve">Evaluaciones de impacto elaboradas/ Evaluaciones de impacto identificadas </v>
      </c>
      <c r="N145" s="174" t="str">
        <f>+DESF13!O146</f>
        <v>Número</v>
      </c>
      <c r="O145" s="175" t="str">
        <f>+DESF13!Q146</f>
        <v>C-1905-0300-1-20201E1</v>
      </c>
      <c r="P145" s="175" t="str">
        <f>+DESF13!R146</f>
        <v>C-1905-0300-1-20201E1-1905053-02</v>
      </c>
      <c r="Q145" s="98">
        <f>+DESF13!S146</f>
        <v>1000000000</v>
      </c>
      <c r="R145" s="113">
        <f>+DESF13!T146</f>
        <v>13</v>
      </c>
      <c r="S145" s="113">
        <v>2</v>
      </c>
      <c r="T145" s="174" t="s">
        <v>2524</v>
      </c>
      <c r="U145" s="101">
        <v>150000000</v>
      </c>
      <c r="V145" s="113"/>
      <c r="W145" s="176">
        <v>0</v>
      </c>
      <c r="X145" s="113">
        <v>2</v>
      </c>
      <c r="Y145" s="191">
        <v>0</v>
      </c>
      <c r="Z145" s="178">
        <v>0</v>
      </c>
      <c r="AA145" s="179"/>
      <c r="AB145" s="179"/>
      <c r="AC145" s="179"/>
      <c r="AD145" s="179"/>
      <c r="AE145" s="179" t="s">
        <v>2525</v>
      </c>
      <c r="AF145" s="113">
        <f>+DESF13!X146</f>
        <v>2</v>
      </c>
      <c r="AG145" s="174" t="str">
        <f>+DESF13!Y146</f>
        <v xml:space="preserve"> Evaluaciones de impacto elaboradas </v>
      </c>
      <c r="AH145" s="101">
        <f>+DESF13!Z146</f>
        <v>150000000</v>
      </c>
      <c r="AI145" s="113">
        <v>2</v>
      </c>
      <c r="AJ145" s="176">
        <f t="shared" si="28"/>
        <v>1</v>
      </c>
      <c r="AK145" s="113">
        <f t="shared" si="29"/>
        <v>0</v>
      </c>
      <c r="AL145" s="177"/>
      <c r="AM145" s="178">
        <f t="shared" si="30"/>
        <v>0</v>
      </c>
      <c r="AN145" s="179" t="s">
        <v>2526</v>
      </c>
      <c r="AO145" s="179" t="s">
        <v>2527</v>
      </c>
      <c r="AP145" s="179" t="s">
        <v>2528</v>
      </c>
      <c r="AQ145" s="179" t="s">
        <v>2529</v>
      </c>
      <c r="AR145" s="179" t="s">
        <v>2530</v>
      </c>
      <c r="AS145" s="113">
        <f t="shared" si="24"/>
        <v>2</v>
      </c>
      <c r="AT145" s="176">
        <f t="shared" si="25"/>
        <v>0.15384615384615385</v>
      </c>
      <c r="AU145" s="177">
        <f t="shared" si="26"/>
        <v>0</v>
      </c>
      <c r="AV145" s="176">
        <f t="shared" si="27"/>
        <v>0</v>
      </c>
      <c r="AW145" s="171"/>
      <c r="AX145" s="171"/>
      <c r="AY145" s="171"/>
      <c r="AZ145" s="171"/>
      <c r="BA145" s="171"/>
      <c r="BB145" s="171"/>
      <c r="BC145" s="171"/>
      <c r="BD145" s="171"/>
      <c r="BE145" s="171"/>
      <c r="BF145" s="171"/>
      <c r="BG145" s="171"/>
      <c r="BH145" s="171"/>
      <c r="BI145" s="171"/>
    </row>
    <row r="146" spans="1:61" s="172" customFormat="1" ht="59.25" customHeight="1" x14ac:dyDescent="0.2">
      <c r="A146" s="174" t="str">
        <f>+DESF13!A147</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46" s="174" t="str">
        <f>+DESF13!B147</f>
        <v>4.2. Actualizar la política nacional  farmacéutica que contemple desde la producción local hasta el uso adecuado de medicamentos, priorizando vacunas, biológicos y tratamietnos para enfermedades desatendidas</v>
      </c>
      <c r="C146" s="174" t="str">
        <f>+DESF13!C147</f>
        <v>N/A</v>
      </c>
      <c r="D146" s="174" t="str">
        <f>+DESF13!D147</f>
        <v>3. Gestión con valores para resultados</v>
      </c>
      <c r="E146" s="174" t="str">
        <f>+DESF13!E147</f>
        <v>3.5. Mejora Normativa</v>
      </c>
      <c r="F146" s="174" t="str">
        <f>+DESF13!F147</f>
        <v>2. Plan Anual de Adquisiciones</v>
      </c>
      <c r="G146" s="174" t="str">
        <f>+DESF13!G147</f>
        <v xml:space="preserve"> Dirección de Medicamentos y Tecnologías en Salud </v>
      </c>
      <c r="H146" s="174">
        <f>+DESF13!H147</f>
        <v>2400</v>
      </c>
      <c r="I146" s="174" t="str">
        <f>+DESF13!I147</f>
        <v xml:space="preserve"> Gestión de Medicamentos y Tecnologías en Salud </v>
      </c>
      <c r="J146" s="174" t="str">
        <f>+DESF13!J147</f>
        <v>Realizar documentos técnicos que establezcan directrices específicas para la gestión de tecnologías en salud que sean utilizadas en patologías existentes</v>
      </c>
      <c r="K146" s="174" t="str">
        <f>+DESF13!K147</f>
        <v xml:space="preserve">
2400-10</v>
      </c>
      <c r="L146" s="174" t="str">
        <f>+DESF13!L147</f>
        <v>Documentos técnicos con directrices específicas para la gestión de tecnologías en salud que sean utilizadas en patologías existentes</v>
      </c>
      <c r="M146" s="174" t="str">
        <f>+DESF13!N147</f>
        <v xml:space="preserve">Documentos técnicos elaborados/ Documentos técnicos identificados </v>
      </c>
      <c r="N146" s="174" t="str">
        <f>+DESF13!O147</f>
        <v>Número</v>
      </c>
      <c r="O146" s="175" t="str">
        <f>+DESF13!Q147</f>
        <v>C-1905-0300-1-20201E1</v>
      </c>
      <c r="P146" s="175" t="str">
        <f>+DESF13!R147</f>
        <v>C-1905-0300-1-20201E1-1905036-02</v>
      </c>
      <c r="Q146" s="98">
        <f>+DESF13!S147</f>
        <v>350000000</v>
      </c>
      <c r="R146" s="113">
        <f>+DESF13!T147</f>
        <v>5</v>
      </c>
      <c r="S146" s="113">
        <v>1</v>
      </c>
      <c r="T146" s="174" t="s">
        <v>2531</v>
      </c>
      <c r="U146" s="101">
        <v>70000000</v>
      </c>
      <c r="V146" s="113"/>
      <c r="W146" s="176">
        <v>0</v>
      </c>
      <c r="X146" s="113">
        <v>1</v>
      </c>
      <c r="Y146" s="191">
        <v>0</v>
      </c>
      <c r="Z146" s="178">
        <v>0</v>
      </c>
      <c r="AA146" s="179"/>
      <c r="AB146" s="179"/>
      <c r="AC146" s="179"/>
      <c r="AD146" s="179"/>
      <c r="AE146" s="179" t="s">
        <v>2521</v>
      </c>
      <c r="AF146" s="113">
        <f>+DESF13!X147</f>
        <v>1</v>
      </c>
      <c r="AG146" s="174" t="str">
        <f>+DESF13!Y147</f>
        <v xml:space="preserve"> Documentos técnicos elaborados con directrices específicas para la gestión de tecnologías en salud que sean utilizadas en patologías existentes  </v>
      </c>
      <c r="AH146" s="101">
        <f>+DESF13!Z147</f>
        <v>70000000</v>
      </c>
      <c r="AI146" s="113">
        <v>1</v>
      </c>
      <c r="AJ146" s="176">
        <f t="shared" si="28"/>
        <v>1</v>
      </c>
      <c r="AK146" s="113">
        <f t="shared" si="29"/>
        <v>0</v>
      </c>
      <c r="AL146" s="177">
        <v>53500000</v>
      </c>
      <c r="AM146" s="178">
        <f t="shared" si="30"/>
        <v>0.76428571428571423</v>
      </c>
      <c r="AN146" s="179" t="s">
        <v>2532</v>
      </c>
      <c r="AO146" s="179" t="s">
        <v>2527</v>
      </c>
      <c r="AP146" s="179" t="s">
        <v>2528</v>
      </c>
      <c r="AQ146" s="179" t="s">
        <v>2529</v>
      </c>
      <c r="AR146" s="179" t="s">
        <v>2533</v>
      </c>
      <c r="AS146" s="113">
        <f t="shared" si="24"/>
        <v>1</v>
      </c>
      <c r="AT146" s="176">
        <f t="shared" si="25"/>
        <v>0.2</v>
      </c>
      <c r="AU146" s="177">
        <f t="shared" si="26"/>
        <v>53500000</v>
      </c>
      <c r="AV146" s="176">
        <f t="shared" si="27"/>
        <v>0.15285714285714286</v>
      </c>
      <c r="AW146" s="171"/>
      <c r="AX146" s="171"/>
      <c r="AY146" s="171"/>
      <c r="AZ146" s="171"/>
      <c r="BA146" s="171"/>
      <c r="BB146" s="171"/>
      <c r="BC146" s="171"/>
      <c r="BD146" s="171"/>
      <c r="BE146" s="171"/>
      <c r="BF146" s="171"/>
      <c r="BG146" s="171"/>
      <c r="BH146" s="171"/>
      <c r="BI146" s="171"/>
    </row>
    <row r="147" spans="1:61" s="172" customFormat="1" ht="59.25" customHeight="1" x14ac:dyDescent="0.2">
      <c r="A147" s="174" t="str">
        <f>+DESF13!A148</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47" s="174" t="str">
        <f>+DESF13!B148</f>
        <v>4.2. Actualizar la política nacional  farmacéutica que contemple desde la producción local hasta el uso adecuado de medicamentos, priorizando vacunas, biológicos y tratamietnos para enfermedades desatendidas</v>
      </c>
      <c r="C147" s="174" t="str">
        <f>+DESF13!C148</f>
        <v>N/A</v>
      </c>
      <c r="D147" s="174" t="str">
        <f>+DESF13!D148</f>
        <v>3. Gestión con valores para resultados</v>
      </c>
      <c r="E147" s="174" t="str">
        <f>+DESF13!E148</f>
        <v>3.5. Mejora Normativa</v>
      </c>
      <c r="F147" s="174" t="str">
        <f>+DESF13!F148</f>
        <v>2. Plan Anual de Adquisiciones</v>
      </c>
      <c r="G147" s="174" t="str">
        <f>+DESF13!G148</f>
        <v xml:space="preserve"> Dirección de Medicamentos y Tecnologías en Salud </v>
      </c>
      <c r="H147" s="174">
        <f>+DESF13!H148</f>
        <v>2400</v>
      </c>
      <c r="I147" s="174" t="str">
        <f>+DESF13!I148</f>
        <v xml:space="preserve"> Gestión de Medicamentos y Tecnologías en Salud </v>
      </c>
      <c r="J147" s="174" t="str">
        <f>+DESF13!J148</f>
        <v>Realizar documentos metodológicos de tecnologías en salud que permitan gestionar posibles contingencias</v>
      </c>
      <c r="K147" s="174" t="str">
        <f>+DESF13!K148</f>
        <v xml:space="preserve">
2400-11</v>
      </c>
      <c r="L147" s="174" t="str">
        <f>+DESF13!L148</f>
        <v>Documentos metodológicos de tecnologías en salud elaborados</v>
      </c>
      <c r="M147" s="174" t="str">
        <f>+DESF13!N148</f>
        <v xml:space="preserve"> Documentos metodológicos de tecnologías en salud elaborados</v>
      </c>
      <c r="N147" s="174" t="str">
        <f>+DESF13!O148</f>
        <v>Número</v>
      </c>
      <c r="O147" s="175" t="str">
        <f>+DESF13!Q148</f>
        <v>C-1905-0300-1-20201E1</v>
      </c>
      <c r="P147" s="175" t="str">
        <f>+DESF13!R148</f>
        <v>C-1905-0300-1-20201E1-1905036-02</v>
      </c>
      <c r="Q147" s="98">
        <f>+DESF13!S148</f>
        <v>350000000</v>
      </c>
      <c r="R147" s="113">
        <f>+DESF13!T148</f>
        <v>5</v>
      </c>
      <c r="S147" s="113">
        <v>1</v>
      </c>
      <c r="T147" s="174" t="s">
        <v>2534</v>
      </c>
      <c r="U147" s="101">
        <v>70000000</v>
      </c>
      <c r="V147" s="113">
        <v>1</v>
      </c>
      <c r="W147" s="176">
        <v>0</v>
      </c>
      <c r="X147" s="113">
        <v>1</v>
      </c>
      <c r="Y147" s="191">
        <v>32813332</v>
      </c>
      <c r="Z147" s="178">
        <v>0.46876188571428573</v>
      </c>
      <c r="AA147" s="179"/>
      <c r="AB147" s="179"/>
      <c r="AC147" s="179"/>
      <c r="AD147" s="179"/>
      <c r="AE147" s="179" t="s">
        <v>2521</v>
      </c>
      <c r="AF147" s="113">
        <f>+DESF13!X148</f>
        <v>1</v>
      </c>
      <c r="AG147" s="174" t="str">
        <f>+DESF13!Y148</f>
        <v xml:space="preserve"> Documentos metodológicos de tecnologías en salud  </v>
      </c>
      <c r="AH147" s="101">
        <f>+DESF13!Z148</f>
        <v>70000000</v>
      </c>
      <c r="AI147" s="113">
        <v>1</v>
      </c>
      <c r="AJ147" s="176">
        <f t="shared" si="28"/>
        <v>1</v>
      </c>
      <c r="AK147" s="113">
        <f t="shared" si="29"/>
        <v>0</v>
      </c>
      <c r="AL147" s="177"/>
      <c r="AM147" s="178">
        <f t="shared" si="30"/>
        <v>0</v>
      </c>
      <c r="AN147" s="179" t="s">
        <v>2535</v>
      </c>
      <c r="AO147" s="179" t="s">
        <v>2527</v>
      </c>
      <c r="AP147" s="179" t="s">
        <v>2528</v>
      </c>
      <c r="AQ147" s="179" t="s">
        <v>2529</v>
      </c>
      <c r="AR147" s="179" t="s">
        <v>2536</v>
      </c>
      <c r="AS147" s="113">
        <f t="shared" si="24"/>
        <v>2</v>
      </c>
      <c r="AT147" s="176">
        <f t="shared" si="25"/>
        <v>0.4</v>
      </c>
      <c r="AU147" s="177">
        <f t="shared" si="26"/>
        <v>32813332</v>
      </c>
      <c r="AV147" s="176">
        <f t="shared" si="27"/>
        <v>9.3752377142857141E-2</v>
      </c>
      <c r="AW147" s="171"/>
      <c r="AX147" s="171"/>
      <c r="AY147" s="171"/>
      <c r="AZ147" s="171"/>
      <c r="BA147" s="171"/>
      <c r="BB147" s="171"/>
      <c r="BC147" s="171"/>
      <c r="BD147" s="171"/>
      <c r="BE147" s="171"/>
      <c r="BF147" s="171"/>
      <c r="BG147" s="171"/>
      <c r="BH147" s="171"/>
      <c r="BI147" s="171"/>
    </row>
    <row r="148" spans="1:61" s="172" customFormat="1" ht="59.25" customHeight="1" x14ac:dyDescent="0.2">
      <c r="A148" s="164" t="str">
        <f>+DESF13!A149</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48" s="164" t="str">
        <f>+DESF13!B149</f>
        <v>2.5. Promoción, prevención y atención en materia de salud mental y consumo de sustancias psicoactivas</v>
      </c>
      <c r="C148" s="164" t="str">
        <f>+DESF13!C149</f>
        <v>ODS 3. Salud y Bienestar</v>
      </c>
      <c r="D148" s="164" t="str">
        <f>+DESF13!D149</f>
        <v>3. Gestión con valores para resultados</v>
      </c>
      <c r="E148" s="164" t="str">
        <f>+DESF13!E149</f>
        <v>3.1. Fortalecimiento Organizacional y Simplificación de Procesos</v>
      </c>
      <c r="F148" s="164">
        <f>+DESF13!F149</f>
        <v>0</v>
      </c>
      <c r="G148" s="164" t="str">
        <f>+DESF13!G149</f>
        <v xml:space="preserve"> UAE Fondo Nacional de Estupefacientes FNE </v>
      </c>
      <c r="H148" s="164">
        <f>+DESF13!H149</f>
        <v>2410</v>
      </c>
      <c r="I148" s="164" t="str">
        <f>+DESF13!I149</f>
        <v xml:space="preserve"> UAE - Fondo Nacional de Estupefacientes FNE </v>
      </c>
      <c r="J148" s="164" t="str">
        <f>+DESF13!J149</f>
        <v>Acompañar y apoyar técnicamente la ejecución de los proyectos orientados a la prevención y atención integral del consumo de sustancias psicoactivas con cofinanciación asignada por parte de la U.A.E Fondo Nacional de Estupefacientes en la vigencia 2024.</v>
      </c>
      <c r="K148" s="164" t="str">
        <f>+DESF13!K149</f>
        <v>2410-01</v>
      </c>
      <c r="L148" s="164" t="str">
        <f>+DESF13!L149</f>
        <v>Acompañamientos técnicos realizados para la prevención y atención integral al consumo de sustancias psicoactivas</v>
      </c>
      <c r="M148" s="164" t="str">
        <f>+DESF13!N149</f>
        <v xml:space="preserve">
Número de actividades de apoyo y acompañamiento técnico realizadas</v>
      </c>
      <c r="N148" s="164" t="str">
        <f>+DESF13!O149</f>
        <v>Número</v>
      </c>
      <c r="O148" s="165"/>
      <c r="P148" s="165"/>
      <c r="Q148" s="103"/>
      <c r="R148" s="109">
        <f>+DESF13!T149</f>
        <v>30</v>
      </c>
      <c r="S148" s="109">
        <v>0</v>
      </c>
      <c r="T148" s="164" t="s">
        <v>2537</v>
      </c>
      <c r="U148" s="105">
        <v>0</v>
      </c>
      <c r="V148" s="109">
        <v>0</v>
      </c>
      <c r="W148" s="166" t="e">
        <v>#DIV/0!</v>
      </c>
      <c r="X148" s="109">
        <v>0</v>
      </c>
      <c r="Y148" s="170" t="s">
        <v>2538</v>
      </c>
      <c r="Z148" s="168"/>
      <c r="AA148" s="169" t="s">
        <v>2539</v>
      </c>
      <c r="AB148" s="169"/>
      <c r="AC148" s="169"/>
      <c r="AD148" s="169"/>
      <c r="AE148" s="169"/>
      <c r="AF148" s="109">
        <f>+DESF13!X149</f>
        <v>12</v>
      </c>
      <c r="AG148" s="164" t="str">
        <f>+DESF13!Y149</f>
        <v xml:space="preserve"> Acompañamientos técnicos a  la formulación de actividades a realizar en el marco de los convenios suscritos </v>
      </c>
      <c r="AH148" s="105"/>
      <c r="AI148" s="109">
        <v>12</v>
      </c>
      <c r="AJ148" s="166">
        <f t="shared" si="28"/>
        <v>1</v>
      </c>
      <c r="AK148" s="109">
        <f t="shared" si="29"/>
        <v>0</v>
      </c>
      <c r="AL148" s="170"/>
      <c r="AM148" s="168"/>
      <c r="AN148" s="169" t="s">
        <v>2540</v>
      </c>
      <c r="AO148" s="169"/>
      <c r="AP148" s="169"/>
      <c r="AQ148" s="169"/>
      <c r="AR148" s="169" t="s">
        <v>2541</v>
      </c>
      <c r="AS148" s="109">
        <f t="shared" si="24"/>
        <v>12</v>
      </c>
      <c r="AT148" s="166">
        <f t="shared" si="25"/>
        <v>0.4</v>
      </c>
      <c r="AU148" s="170"/>
      <c r="AV148" s="166"/>
      <c r="AW148" s="171"/>
      <c r="AX148" s="171"/>
      <c r="AY148" s="171"/>
      <c r="AZ148" s="171"/>
      <c r="BA148" s="171"/>
      <c r="BB148" s="171"/>
      <c r="BC148" s="171"/>
      <c r="BD148" s="171"/>
      <c r="BE148" s="171"/>
      <c r="BF148" s="171"/>
      <c r="BG148" s="171"/>
      <c r="BH148" s="171"/>
      <c r="BI148" s="171"/>
    </row>
    <row r="149" spans="1:61" s="172" customFormat="1" ht="59.25" customHeight="1" x14ac:dyDescent="0.2">
      <c r="A149" s="164" t="str">
        <f>+DESF13!A150</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49" s="164" t="str">
        <f>+DESF13!B150</f>
        <v>2.5. Promoción, prevención y atención en materia de salud mental y consumo de sustancias psicoactivas</v>
      </c>
      <c r="C149" s="164" t="str">
        <f>+DESF13!C150</f>
        <v>ODS 3. Salud y Bienestar</v>
      </c>
      <c r="D149" s="164" t="str">
        <f>+DESF13!D150</f>
        <v>3. Gestión con valores para resultados</v>
      </c>
      <c r="E149" s="164" t="str">
        <f>+DESF13!E150</f>
        <v>3.1. Fortalecimiento Organizacional y Simplificación de Procesos</v>
      </c>
      <c r="F149" s="164">
        <f>+DESF13!F150</f>
        <v>0</v>
      </c>
      <c r="G149" s="164" t="str">
        <f>+DESF13!G150</f>
        <v xml:space="preserve"> UAE Fondo Nacional de Estupefacientes FNE </v>
      </c>
      <c r="H149" s="164">
        <f>+DESF13!H150</f>
        <v>2410</v>
      </c>
      <c r="I149" s="164" t="str">
        <f>+DESF13!I150</f>
        <v xml:space="preserve"> UAE - Fondo Nacional de Estupefacientes FNE </v>
      </c>
      <c r="J149" s="164" t="str">
        <f>+DESF13!J150</f>
        <v>Monitorear  las actividades ejecutadas en el marco de los convenios interadministrativos suscritos por la U.A.E Fondo Nacional de Estupefacientes y los entes territoriales de  los proyectos a ejecutarse en los territorios, con cofinanciación asignada para la prevención y atención integral al consumo desustancias psicoactivas.</v>
      </c>
      <c r="K149" s="164" t="str">
        <f>+DESF13!K150</f>
        <v>2410-02</v>
      </c>
      <c r="L149" s="164" t="str">
        <f>+DESF13!L150</f>
        <v>Monitoreos realizados en territorios para la prevención y atención integral al consumo de sustancias psicoactivas</v>
      </c>
      <c r="M149" s="164" t="str">
        <f>+DESF13!N150</f>
        <v>Número de monitoreos realizados</v>
      </c>
      <c r="N149" s="164" t="str">
        <f>+DESF13!O150</f>
        <v>Número</v>
      </c>
      <c r="O149" s="165"/>
      <c r="P149" s="165"/>
      <c r="Q149" s="103"/>
      <c r="R149" s="109">
        <f>+DESF13!T150</f>
        <v>30</v>
      </c>
      <c r="S149" s="109">
        <v>0</v>
      </c>
      <c r="T149" s="164" t="s">
        <v>2542</v>
      </c>
      <c r="U149" s="105">
        <v>0</v>
      </c>
      <c r="V149" s="109">
        <v>0</v>
      </c>
      <c r="W149" s="166" t="e">
        <v>#DIV/0!</v>
      </c>
      <c r="X149" s="109">
        <v>0</v>
      </c>
      <c r="Y149" s="170" t="s">
        <v>2538</v>
      </c>
      <c r="Z149" s="168"/>
      <c r="AA149" s="169" t="s">
        <v>2539</v>
      </c>
      <c r="AB149" s="169"/>
      <c r="AC149" s="169"/>
      <c r="AD149" s="169"/>
      <c r="AE149" s="169"/>
      <c r="AF149" s="109">
        <f>+DESF13!X150</f>
        <v>6</v>
      </c>
      <c r="AG149" s="164" t="str">
        <f>+DESF13!Y150</f>
        <v xml:space="preserve"> Monitoreos a la ejecución de actividades y recursos a los territorios con convenios suscritos  destinados  a ejecutar proyectos de prevención y atención integral al consumo de sustancias psicoactivas </v>
      </c>
      <c r="AH149" s="105"/>
      <c r="AI149" s="109">
        <v>6</v>
      </c>
      <c r="AJ149" s="166">
        <f t="shared" si="28"/>
        <v>1</v>
      </c>
      <c r="AK149" s="109">
        <f t="shared" si="29"/>
        <v>0</v>
      </c>
      <c r="AL149" s="170"/>
      <c r="AM149" s="168"/>
      <c r="AN149" s="169" t="s">
        <v>2543</v>
      </c>
      <c r="AO149" s="169"/>
      <c r="AP149" s="169"/>
      <c r="AQ149" s="169"/>
      <c r="AR149" s="169" t="s">
        <v>2541</v>
      </c>
      <c r="AS149" s="109">
        <f t="shared" si="24"/>
        <v>6</v>
      </c>
      <c r="AT149" s="166">
        <f t="shared" si="25"/>
        <v>0.2</v>
      </c>
      <c r="AU149" s="170"/>
      <c r="AV149" s="166"/>
      <c r="AW149" s="171"/>
      <c r="AX149" s="171"/>
      <c r="AY149" s="171"/>
      <c r="AZ149" s="171"/>
      <c r="BA149" s="171"/>
      <c r="BB149" s="171"/>
      <c r="BC149" s="171"/>
      <c r="BD149" s="171"/>
      <c r="BE149" s="171"/>
      <c r="BF149" s="171"/>
      <c r="BG149" s="171"/>
      <c r="BH149" s="171"/>
      <c r="BI149" s="171"/>
    </row>
    <row r="150" spans="1:61" s="172" customFormat="1" ht="59.25" customHeight="1" x14ac:dyDescent="0.2">
      <c r="A150" s="164" t="str">
        <f>+DESF13!A151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50" s="164" t="str">
        <f>+DESF13!B151</f>
        <v>8.5. Fortalecer la comunicación pública y estratégica para la promoción y divulgación de los temasrelacionados con salud y protección socia</v>
      </c>
      <c r="C150" s="164" t="str">
        <f>+DESF13!C151</f>
        <v>ODS 3. Salud y Bienestar</v>
      </c>
      <c r="D150" s="164" t="str">
        <f>+DESF13!D151</f>
        <v>3. Gestión con valores para resultados</v>
      </c>
      <c r="E150" s="164" t="str">
        <f>+DESF13!E151</f>
        <v>3.1. Fortalecimiento Organizacional y Simplificación de Procesos</v>
      </c>
      <c r="F150" s="164">
        <f>+DESF13!F151</f>
        <v>0</v>
      </c>
      <c r="G150" s="164" t="str">
        <f>+DESF13!G151</f>
        <v xml:space="preserve"> UAE Fondo Nacional de Estupefacientes FNE </v>
      </c>
      <c r="H150" s="164">
        <f>+DESF13!H151</f>
        <v>2410</v>
      </c>
      <c r="I150" s="164" t="str">
        <f>+DESF13!I151</f>
        <v xml:space="preserve"> UAE - Fondo Nacional de Estupefacientes FNE </v>
      </c>
      <c r="J150" s="164" t="str">
        <f>+DESF13!J151</f>
        <v>Realizar capacitaciones a usuarios de interés y/o usuarios inscritos ante la U.A.E Fondo Nacional de Estupefacientes con el fin de dar a conocer la normatividad legal vigente aplicable.</v>
      </c>
      <c r="K150" s="164" t="str">
        <f>+DESF13!K151</f>
        <v>2410-03</v>
      </c>
      <c r="L150" s="164" t="str">
        <f>+DESF13!L151</f>
        <v>Usuarios capacitados</v>
      </c>
      <c r="M150" s="164" t="str">
        <f>+DESF13!N151</f>
        <v xml:space="preserve">Número de personas capacitadas </v>
      </c>
      <c r="N150" s="164" t="str">
        <f>+DESF13!O151</f>
        <v>Número</v>
      </c>
      <c r="O150" s="165"/>
      <c r="P150" s="165"/>
      <c r="Q150" s="103"/>
      <c r="R150" s="109">
        <f>+DESF13!T151</f>
        <v>440</v>
      </c>
      <c r="S150" s="109">
        <v>110</v>
      </c>
      <c r="T150" s="164" t="s">
        <v>1274</v>
      </c>
      <c r="U150" s="105">
        <v>0</v>
      </c>
      <c r="V150" s="109">
        <v>135</v>
      </c>
      <c r="W150" s="166">
        <v>1.2272727272727273</v>
      </c>
      <c r="X150" s="109">
        <v>-25</v>
      </c>
      <c r="Y150" s="170" t="s">
        <v>2538</v>
      </c>
      <c r="Z150" s="168"/>
      <c r="AA150" s="169" t="s">
        <v>2544</v>
      </c>
      <c r="AB150" s="169"/>
      <c r="AC150" s="169"/>
      <c r="AD150" s="169"/>
      <c r="AE150" s="169"/>
      <c r="AF150" s="109">
        <f>+DESF13!X151</f>
        <v>110</v>
      </c>
      <c r="AG150" s="164" t="str">
        <f>+DESF13!Y151</f>
        <v>Capacitaciones a  usuarios de interés y/o inscritos ante la U.A.E Fondo Nacional de Estupefacientes</v>
      </c>
      <c r="AH150" s="105"/>
      <c r="AI150" s="109">
        <v>158</v>
      </c>
      <c r="AJ150" s="166">
        <f t="shared" si="28"/>
        <v>1.4363636363636363</v>
      </c>
      <c r="AK150" s="109">
        <f t="shared" si="29"/>
        <v>-48</v>
      </c>
      <c r="AL150" s="170"/>
      <c r="AM150" s="168"/>
      <c r="AN150" s="169" t="s">
        <v>2545</v>
      </c>
      <c r="AO150" s="169"/>
      <c r="AP150" s="169"/>
      <c r="AQ150" s="169"/>
      <c r="AR150" s="169" t="s">
        <v>2546</v>
      </c>
      <c r="AS150" s="109">
        <f t="shared" si="24"/>
        <v>293</v>
      </c>
      <c r="AT150" s="166">
        <f t="shared" si="25"/>
        <v>0.66590909090909089</v>
      </c>
      <c r="AU150" s="170"/>
      <c r="AV150" s="166"/>
      <c r="AW150" s="171"/>
      <c r="AX150" s="171"/>
      <c r="AY150" s="171"/>
      <c r="AZ150" s="171"/>
      <c r="BA150" s="171"/>
      <c r="BB150" s="171"/>
      <c r="BC150" s="171"/>
      <c r="BD150" s="171"/>
      <c r="BE150" s="171"/>
      <c r="BF150" s="171"/>
      <c r="BG150" s="171"/>
      <c r="BH150" s="171"/>
      <c r="BI150" s="171"/>
    </row>
    <row r="151" spans="1:61" s="172" customFormat="1" ht="59.25" customHeight="1" x14ac:dyDescent="0.2">
      <c r="A151" s="164" t="str">
        <f>+DESF13!A152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51" s="164" t="str">
        <f>+DESF13!B152</f>
        <v>8.5. Fortalecer la comunicación pública y estratégica para la promoción y divulgación de los temasrelacionados con salud y protección socia</v>
      </c>
      <c r="C151" s="164" t="str">
        <f>+DESF13!C152</f>
        <v>ODS 3. Salud y Bienestar</v>
      </c>
      <c r="D151" s="164" t="str">
        <f>+DESF13!D152</f>
        <v>3. Gestión con valores para resultados</v>
      </c>
      <c r="E151" s="164" t="str">
        <f>+DESF13!E152</f>
        <v>3.1. Fortalecimiento Organizacional y Simplificación de Procesos</v>
      </c>
      <c r="F151" s="164">
        <f>+DESF13!F152</f>
        <v>0</v>
      </c>
      <c r="G151" s="164" t="str">
        <f>+DESF13!G152</f>
        <v xml:space="preserve"> UAE Fondo Nacional de Estupefacientes FNE </v>
      </c>
      <c r="H151" s="164">
        <f>+DESF13!H152</f>
        <v>2410</v>
      </c>
      <c r="I151" s="164" t="str">
        <f>+DESF13!I152</f>
        <v xml:space="preserve"> UAE - Fondo Nacional de Estupefacientes FNE </v>
      </c>
      <c r="J151" s="164" t="str">
        <f>+DESF13!J152</f>
        <v>Realizar capacitaciones a licenciatarios de cannabis y usuarios de interés para la U.A.E Fondo Nacional de Estupefacientes en el marco acceso seguro e informado al cannabis y la planta de cannabis.</v>
      </c>
      <c r="K151" s="164" t="str">
        <f>+DESF13!K152</f>
        <v>2410-04</v>
      </c>
      <c r="L151" s="164" t="str">
        <f>+DESF13!L152</f>
        <v>Usuarios capacitados</v>
      </c>
      <c r="M151" s="164" t="str">
        <f>+DESF13!N152</f>
        <v xml:space="preserve">Número de personas capacitadas </v>
      </c>
      <c r="N151" s="164" t="str">
        <f>+DESF13!O152</f>
        <v>Número</v>
      </c>
      <c r="O151" s="165"/>
      <c r="P151" s="165"/>
      <c r="Q151" s="103"/>
      <c r="R151" s="109">
        <f>+DESF13!T152</f>
        <v>400</v>
      </c>
      <c r="S151" s="109">
        <v>100</v>
      </c>
      <c r="T151" s="164" t="s">
        <v>1277</v>
      </c>
      <c r="U151" s="105">
        <v>0</v>
      </c>
      <c r="V151" s="109">
        <v>114</v>
      </c>
      <c r="W151" s="166">
        <v>1.1399999999999999</v>
      </c>
      <c r="X151" s="109">
        <v>-14</v>
      </c>
      <c r="Y151" s="170" t="s">
        <v>2538</v>
      </c>
      <c r="Z151" s="168"/>
      <c r="AA151" s="169" t="s">
        <v>2547</v>
      </c>
      <c r="AB151" s="169"/>
      <c r="AC151" s="169"/>
      <c r="AD151" s="169"/>
      <c r="AE151" s="169"/>
      <c r="AF151" s="109">
        <f>+DESF13!X152</f>
        <v>100</v>
      </c>
      <c r="AG151" s="164" t="str">
        <f>+DESF13!Y152</f>
        <v>Capacitaciones a licenciatarios de cannabis y/o usuarios de interés de la U.A.E Fondo Nacional de Estupefacientes</v>
      </c>
      <c r="AH151" s="105"/>
      <c r="AI151" s="109">
        <v>126</v>
      </c>
      <c r="AJ151" s="166">
        <f t="shared" si="28"/>
        <v>1.26</v>
      </c>
      <c r="AK151" s="109">
        <f t="shared" si="29"/>
        <v>-26</v>
      </c>
      <c r="AL151" s="170"/>
      <c r="AM151" s="168"/>
      <c r="AN151" s="169" t="s">
        <v>2548</v>
      </c>
      <c r="AO151" s="169"/>
      <c r="AP151" s="169"/>
      <c r="AQ151" s="169"/>
      <c r="AR151" s="169" t="s">
        <v>2549</v>
      </c>
      <c r="AS151" s="109">
        <f t="shared" si="24"/>
        <v>240</v>
      </c>
      <c r="AT151" s="166">
        <f t="shared" si="25"/>
        <v>0.6</v>
      </c>
      <c r="AU151" s="170"/>
      <c r="AV151" s="166"/>
      <c r="AW151" s="171"/>
      <c r="AX151" s="171"/>
      <c r="AY151" s="171"/>
      <c r="AZ151" s="171"/>
      <c r="BA151" s="171"/>
      <c r="BB151" s="171"/>
      <c r="BC151" s="171"/>
      <c r="BD151" s="171"/>
      <c r="BE151" s="171"/>
      <c r="BF151" s="171"/>
      <c r="BG151" s="171"/>
      <c r="BH151" s="171"/>
      <c r="BI151" s="171"/>
    </row>
    <row r="152" spans="1:61" s="172" customFormat="1" ht="59.25" customHeight="1" x14ac:dyDescent="0.2">
      <c r="A152" s="164" t="str">
        <f>+DESF13!A153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52" s="164" t="str">
        <f>+DESF13!B153</f>
        <v>6.3. Fortalecer las capacidades técnicas de los entes territoriales en salud</v>
      </c>
      <c r="C152" s="164" t="str">
        <f>+DESF13!C153</f>
        <v>ODS 3. Salud y Bienestar</v>
      </c>
      <c r="D152" s="164" t="str">
        <f>+DESF13!D153</f>
        <v>3. Gestión con valores para resultados</v>
      </c>
      <c r="E152" s="164" t="str">
        <f>+DESF13!E153</f>
        <v>3.1. Fortalecimiento Organizacional y Simplificación de Procesos</v>
      </c>
      <c r="F152" s="164">
        <f>+DESF13!F153</f>
        <v>0</v>
      </c>
      <c r="G152" s="164" t="str">
        <f>+DESF13!G153</f>
        <v xml:space="preserve"> UAE Fondo Nacional de Estupefacientes FNE </v>
      </c>
      <c r="H152" s="164">
        <f>+DESF13!H153</f>
        <v>2410</v>
      </c>
      <c r="I152" s="164" t="str">
        <f>+DESF13!I153</f>
        <v xml:space="preserve"> UAE - Fondo Nacional de Estupefacientes FNE </v>
      </c>
      <c r="J152" s="164" t="str">
        <f>+DESF13!J153</f>
        <v>Brindar asistencia técnica y administrativa a los Fondos Rotatorios de Estupefacientes (FRE) en el cumplimiento de las actividades y funciones establecidas en la normativa vigente relacionadas a la gestión adecuada de los Medicamentos Monopolio del Estado.</v>
      </c>
      <c r="K152" s="164" t="str">
        <f>+DESF13!K153</f>
        <v>2410-05</v>
      </c>
      <c r="L152" s="164" t="str">
        <f>+DESF13!L153</f>
        <v xml:space="preserve">Asistencias técnicas y administrativas realizadas a los Fondos Rotatorios de Estupefacientes (FRE) </v>
      </c>
      <c r="M152" s="164" t="str">
        <f>+DESF13!N153</f>
        <v>Número de asistencias técnicas y administrativas realizadas</v>
      </c>
      <c r="N152" s="164" t="str">
        <f>+DESF13!O153</f>
        <v>Número</v>
      </c>
      <c r="O152" s="165"/>
      <c r="P152" s="165"/>
      <c r="Q152" s="103"/>
      <c r="R152" s="109">
        <f>+DESF13!T153</f>
        <v>20</v>
      </c>
      <c r="S152" s="109">
        <v>2</v>
      </c>
      <c r="T152" s="164" t="s">
        <v>1283</v>
      </c>
      <c r="U152" s="105">
        <v>0</v>
      </c>
      <c r="V152" s="109">
        <v>1</v>
      </c>
      <c r="W152" s="166">
        <v>0.5</v>
      </c>
      <c r="X152" s="109">
        <v>1</v>
      </c>
      <c r="Y152" s="170" t="s">
        <v>2538</v>
      </c>
      <c r="Z152" s="168"/>
      <c r="AA152" s="169" t="s">
        <v>2550</v>
      </c>
      <c r="AB152" s="169" t="s">
        <v>2551</v>
      </c>
      <c r="AC152" s="169"/>
      <c r="AD152" s="169" t="s">
        <v>2552</v>
      </c>
      <c r="AE152" s="169"/>
      <c r="AF152" s="109">
        <f>+DESF13!X153</f>
        <v>6</v>
      </c>
      <c r="AG152" s="164" t="str">
        <f>+DESF13!Y153</f>
        <v xml:space="preserve">Asistencias técnicas y administrativas a los Fondos Rotatorios de Estupefacientes (FRE) </v>
      </c>
      <c r="AH152" s="105"/>
      <c r="AI152" s="109">
        <v>3</v>
      </c>
      <c r="AJ152" s="166">
        <f t="shared" si="28"/>
        <v>0.5</v>
      </c>
      <c r="AK152" s="109">
        <f t="shared" si="29"/>
        <v>3</v>
      </c>
      <c r="AL152" s="170"/>
      <c r="AM152" s="168"/>
      <c r="AN152" s="169" t="s">
        <v>2553</v>
      </c>
      <c r="AO152" s="169" t="s">
        <v>2554</v>
      </c>
      <c r="AP152" s="169"/>
      <c r="AQ152" s="169" t="s">
        <v>2555</v>
      </c>
      <c r="AR152" s="169" t="s">
        <v>2556</v>
      </c>
      <c r="AS152" s="109">
        <f t="shared" si="24"/>
        <v>4</v>
      </c>
      <c r="AT152" s="166">
        <f t="shared" si="25"/>
        <v>0.2</v>
      </c>
      <c r="AU152" s="170"/>
      <c r="AV152" s="166"/>
      <c r="AW152" s="171"/>
      <c r="AX152" s="171"/>
      <c r="AY152" s="171"/>
      <c r="AZ152" s="171"/>
      <c r="BA152" s="171"/>
      <c r="BB152" s="171"/>
      <c r="BC152" s="171"/>
      <c r="BD152" s="171"/>
      <c r="BE152" s="171"/>
      <c r="BF152" s="171"/>
      <c r="BG152" s="171"/>
      <c r="BH152" s="171"/>
      <c r="BI152" s="171"/>
    </row>
    <row r="153" spans="1:61" s="172" customFormat="1" ht="59.25" customHeight="1" x14ac:dyDescent="0.2">
      <c r="A153" s="164" t="str">
        <f>+DESF13!A154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53" s="164" t="str">
        <f>+DESF13!B154</f>
        <v>6.3. Fortalecer las capacidades técnicas de los entes territoriales en salud</v>
      </c>
      <c r="C153" s="164" t="str">
        <f>+DESF13!C154</f>
        <v>ODS 3. Salud y Bienestar</v>
      </c>
      <c r="D153" s="164" t="str">
        <f>+DESF13!D154</f>
        <v>3. Gestión con valores para resultados</v>
      </c>
      <c r="E153" s="164" t="str">
        <f>+DESF13!E154</f>
        <v>3.1. Fortalecimiento Organizacional y Simplificación de Procesos</v>
      </c>
      <c r="F153" s="164">
        <f>+DESF13!F154</f>
        <v>0</v>
      </c>
      <c r="G153" s="164" t="str">
        <f>+DESF13!G154</f>
        <v xml:space="preserve"> UAE Fondo Nacional de Estupefacientes FNE </v>
      </c>
      <c r="H153" s="164">
        <f>+DESF13!H154</f>
        <v>2410</v>
      </c>
      <c r="I153" s="164" t="str">
        <f>+DESF13!I154</f>
        <v xml:space="preserve"> UAE - Fondo Nacional de Estupefacientes FNE </v>
      </c>
      <c r="J153" s="164" t="str">
        <f>+DESF13!J154</f>
        <v>Realizar un diagnóstico con los planes de mejora de la gestión realizada  a los Fondos Rotatorios de Estupefacientes (FRE) y los resultados finales de la intervención en cada uno de ellos.</v>
      </c>
      <c r="K153" s="164" t="str">
        <f>+DESF13!K154</f>
        <v>2410-06</v>
      </c>
      <c r="L153" s="164" t="str">
        <f>+DESF13!L154</f>
        <v>Informe de diagnóstico y planes de mejora realizados</v>
      </c>
      <c r="M153" s="164" t="str">
        <f>+DESF13!N154</f>
        <v>Número de informes y planes de mejora realizados</v>
      </c>
      <c r="N153" s="164" t="str">
        <f>+DESF13!O154</f>
        <v>Número</v>
      </c>
      <c r="O153" s="165"/>
      <c r="P153" s="165"/>
      <c r="Q153" s="103"/>
      <c r="R153" s="109">
        <f>+DESF13!T154</f>
        <v>10</v>
      </c>
      <c r="S153" s="109" t="s">
        <v>1289</v>
      </c>
      <c r="T153" s="164" t="s">
        <v>1290</v>
      </c>
      <c r="U153" s="105">
        <v>0</v>
      </c>
      <c r="V153" s="109">
        <v>0</v>
      </c>
      <c r="W153" s="166" t="e">
        <v>#VALUE!</v>
      </c>
      <c r="X153" s="109" t="e">
        <v>#VALUE!</v>
      </c>
      <c r="Y153" s="170" t="s">
        <v>2538</v>
      </c>
      <c r="Z153" s="168"/>
      <c r="AA153" s="169" t="s">
        <v>2557</v>
      </c>
      <c r="AB153" s="169"/>
      <c r="AC153" s="169"/>
      <c r="AD153" s="169"/>
      <c r="AE153" s="169"/>
      <c r="AF153" s="109">
        <f>+DESF13!X154</f>
        <v>3</v>
      </c>
      <c r="AG153" s="164" t="str">
        <f>+DESF13!Y154</f>
        <v xml:space="preserve">Informe final del diagnóstico y planes de mejora a realizar en los Fondos Rotatorios de Estupefacientes (FRE) </v>
      </c>
      <c r="AH153" s="105"/>
      <c r="AI153" s="109"/>
      <c r="AJ153" s="166">
        <f t="shared" si="28"/>
        <v>0</v>
      </c>
      <c r="AK153" s="109">
        <f t="shared" si="29"/>
        <v>3</v>
      </c>
      <c r="AL153" s="170"/>
      <c r="AM153" s="168"/>
      <c r="AN153" s="169" t="s">
        <v>2558</v>
      </c>
      <c r="AO153" s="169" t="s">
        <v>2559</v>
      </c>
      <c r="AP153" s="169"/>
      <c r="AQ153" s="169" t="s">
        <v>2560</v>
      </c>
      <c r="AR153" s="169" t="s">
        <v>2561</v>
      </c>
      <c r="AS153" s="109">
        <f t="shared" si="24"/>
        <v>0</v>
      </c>
      <c r="AT153" s="166">
        <f t="shared" si="25"/>
        <v>0</v>
      </c>
      <c r="AU153" s="170"/>
      <c r="AV153" s="166"/>
      <c r="AW153" s="171"/>
      <c r="AX153" s="171"/>
      <c r="AY153" s="171"/>
      <c r="AZ153" s="171"/>
      <c r="BA153" s="171"/>
      <c r="BB153" s="171"/>
      <c r="BC153" s="171"/>
      <c r="BD153" s="171"/>
      <c r="BE153" s="171"/>
      <c r="BF153" s="171"/>
      <c r="BG153" s="171"/>
      <c r="BH153" s="171"/>
      <c r="BI153" s="171"/>
    </row>
    <row r="154" spans="1:61" s="172" customFormat="1" ht="59.25" customHeight="1" x14ac:dyDescent="0.2">
      <c r="A154" s="164" t="str">
        <f>+DESF13!A155</f>
        <v>4. 
Garantizar acceso oportuno a los medicamentos a todos los habitantes del territorio nacional mediante la promoción de la investigación,  la expedición de regulación, la generación de alianzas estratégicas e incentivos con el fin de lograr capacidad instalada, un adecuado control de precios, mecanismos de trasparencia y suficiencia en la prestación de servicios</v>
      </c>
      <c r="B154" s="164" t="str">
        <f>+DESF13!B155</f>
        <v>4.2. Actualizar la política nacional  farmacéutica que contemple desde la producción local hasta el uso adecuado de medicamentos, priorizando vacunas, biológicos y tratamientos para enfermedades desatendidas</v>
      </c>
      <c r="C154" s="164" t="str">
        <f>+DESF13!C155</f>
        <v>ODS 3. Salud y Bienestar</v>
      </c>
      <c r="D154" s="164" t="str">
        <f>+DESF13!D155</f>
        <v>6. Gestión del conocimiento y la innovación</v>
      </c>
      <c r="E154" s="164" t="str">
        <f>+DESF13!E155</f>
        <v>6.1. Gestión del conocimiento y la innovación</v>
      </c>
      <c r="F154" s="164">
        <f>+DESF13!F155</f>
        <v>0</v>
      </c>
      <c r="G154" s="164" t="str">
        <f>+DESF13!G155</f>
        <v xml:space="preserve"> UAE Fondo Nacional de Estupefacientes FNE </v>
      </c>
      <c r="H154" s="164">
        <f>+DESF13!H155</f>
        <v>2410</v>
      </c>
      <c r="I154" s="164" t="str">
        <f>+DESF13!I155</f>
        <v xml:space="preserve"> UAE - Fondo Nacional de Estupefacientes FNE </v>
      </c>
      <c r="J154" s="164" t="str">
        <f>+DESF13!J155</f>
        <v xml:space="preserve">Actualizar y generar documentos técnicos de apoyo que contribuyan al uso adecuado y racional de medicamentos monopolio del Estado. </v>
      </c>
      <c r="K154" s="164" t="str">
        <f>+DESF13!K155</f>
        <v>2410-07</v>
      </c>
      <c r="L154" s="164" t="str">
        <f>+DESF13!L155</f>
        <v xml:space="preserve">Documentos técnicos de medicamentos monopolio del Estado actualizados y/o generados </v>
      </c>
      <c r="M154" s="164" t="str">
        <f>+DESF13!N155</f>
        <v>Número de documentos técnicos actualizados y/o generados</v>
      </c>
      <c r="N154" s="164" t="str">
        <f>+DESF13!O155</f>
        <v>Número</v>
      </c>
      <c r="O154" s="165"/>
      <c r="P154" s="165"/>
      <c r="Q154" s="103"/>
      <c r="R154" s="109">
        <f>+DESF13!T155</f>
        <v>4</v>
      </c>
      <c r="S154" s="109">
        <v>0</v>
      </c>
      <c r="T154" s="164" t="s">
        <v>1301</v>
      </c>
      <c r="U154" s="105">
        <v>0</v>
      </c>
      <c r="V154" s="109">
        <v>0</v>
      </c>
      <c r="W154" s="166" t="e">
        <v>#DIV/0!</v>
      </c>
      <c r="X154" s="109">
        <v>0</v>
      </c>
      <c r="Y154" s="170" t="s">
        <v>2538</v>
      </c>
      <c r="Z154" s="168"/>
      <c r="AA154" s="169" t="s">
        <v>2557</v>
      </c>
      <c r="AB154" s="169"/>
      <c r="AC154" s="169"/>
      <c r="AD154" s="169"/>
      <c r="AE154" s="169"/>
      <c r="AF154" s="109">
        <f>+DESF13!X155</f>
        <v>1</v>
      </c>
      <c r="AG154" s="164" t="str">
        <f>+DESF13!Y155</f>
        <v>Actualización de  fichas técnicas, infografías y demás lineamientos de los medicamentos monopolio del Estado que contribuyan al uso racional de los mismos.</v>
      </c>
      <c r="AH154" s="105"/>
      <c r="AI154" s="109">
        <v>0</v>
      </c>
      <c r="AJ154" s="166">
        <f t="shared" si="28"/>
        <v>0</v>
      </c>
      <c r="AK154" s="109">
        <f t="shared" si="29"/>
        <v>1</v>
      </c>
      <c r="AL154" s="170"/>
      <c r="AM154" s="168"/>
      <c r="AN154" s="169" t="s">
        <v>2562</v>
      </c>
      <c r="AO154" s="169" t="s">
        <v>2563</v>
      </c>
      <c r="AP154" s="169"/>
      <c r="AQ154" s="169" t="s">
        <v>2564</v>
      </c>
      <c r="AR154" s="169" t="s">
        <v>2565</v>
      </c>
      <c r="AS154" s="109">
        <f t="shared" si="24"/>
        <v>0</v>
      </c>
      <c r="AT154" s="166">
        <f t="shared" si="25"/>
        <v>0</v>
      </c>
      <c r="AU154" s="170"/>
      <c r="AV154" s="166"/>
      <c r="AW154" s="171"/>
      <c r="AX154" s="171"/>
      <c r="AY154" s="171"/>
      <c r="AZ154" s="171"/>
      <c r="BA154" s="171"/>
      <c r="BB154" s="171"/>
      <c r="BC154" s="171"/>
      <c r="BD154" s="171"/>
      <c r="BE154" s="171"/>
      <c r="BF154" s="171"/>
      <c r="BG154" s="171"/>
      <c r="BH154" s="171"/>
      <c r="BI154" s="171"/>
    </row>
    <row r="155" spans="1:61" s="172" customFormat="1" ht="59.25" customHeight="1" x14ac:dyDescent="0.2">
      <c r="A155" s="164" t="str">
        <f>+DESF13!A156</f>
        <v>4. 
Garantizar acceso oportuno a los medicamentos a todos los habitantes del territorio nacional mediante la promoción de la investigación,  la expedición de regulación, la generación de alianzas estratégicas e incentivos con el fin de lograr capacidad instalada, un adecuado control de precios, mecanismos de trasparencia y suficiencia en la prestación de servicios</v>
      </c>
      <c r="B155" s="164" t="str">
        <f>+DESF13!B156</f>
        <v>4.2. Actualizar la política nacional  farmacéutica que contemple desde la producción local hasta el uso adecuado de medicamentos, priorizando vacunas, biológicos y tratamientos para enfermedades desatendidas</v>
      </c>
      <c r="C155" s="164" t="str">
        <f>+DESF13!C156</f>
        <v>ODS 3. Salud y Bienestar</v>
      </c>
      <c r="D155" s="164" t="str">
        <f>+DESF13!D156</f>
        <v>6. Gestión del conocimiento y la innovación</v>
      </c>
      <c r="E155" s="164" t="str">
        <f>+DESF13!E156</f>
        <v>6.1. Gestión del conocimiento y la innovación</v>
      </c>
      <c r="F155" s="164">
        <f>+DESF13!F156</f>
        <v>0</v>
      </c>
      <c r="G155" s="164" t="str">
        <f>+DESF13!G156</f>
        <v xml:space="preserve"> UAE Fondo Nacional de Estupefacientes FNE </v>
      </c>
      <c r="H155" s="164">
        <f>+DESF13!H156</f>
        <v>2410</v>
      </c>
      <c r="I155" s="164" t="str">
        <f>+DESF13!I156</f>
        <v xml:space="preserve"> UAE - Fondo Nacional de Estupefacientes FNE </v>
      </c>
      <c r="J155" s="164" t="str">
        <f>+DESF13!J156</f>
        <v>Implementar las rutas estratégicas definidas en la vigencia 2024, para el acceso y uso racional de medicamentos monopolio del Estado a los pacientes que los requieran en el territorio colombiano.</v>
      </c>
      <c r="K155" s="164" t="str">
        <f>+DESF13!K156</f>
        <v>2410-08</v>
      </c>
      <c r="L155" s="164" t="str">
        <f>+DESF13!L156</f>
        <v>Gestión de las rutas estratégicas definidas.</v>
      </c>
      <c r="M155" s="164" t="str">
        <f>+DESF13!N156</f>
        <v>Número de rutas estratégicas gestionadas.</v>
      </c>
      <c r="N155" s="164" t="str">
        <f>+DESF13!O156</f>
        <v>Número</v>
      </c>
      <c r="O155" s="165"/>
      <c r="P155" s="165"/>
      <c r="Q155" s="103"/>
      <c r="R155" s="109">
        <f>+DESF13!T156</f>
        <v>10</v>
      </c>
      <c r="S155" s="109">
        <v>0</v>
      </c>
      <c r="T155" s="118" t="s">
        <v>1308</v>
      </c>
      <c r="U155" s="105">
        <v>0</v>
      </c>
      <c r="V155" s="109">
        <v>0</v>
      </c>
      <c r="W155" s="166" t="e">
        <v>#DIV/0!</v>
      </c>
      <c r="X155" s="109">
        <v>0</v>
      </c>
      <c r="Y155" s="170" t="s">
        <v>2538</v>
      </c>
      <c r="Z155" s="168"/>
      <c r="AA155" s="169" t="s">
        <v>2566</v>
      </c>
      <c r="AB155" s="169"/>
      <c r="AC155" s="169"/>
      <c r="AD155" s="169"/>
      <c r="AE155" s="169"/>
      <c r="AF155" s="109">
        <f>+DESF13!X156</f>
        <v>2</v>
      </c>
      <c r="AG155" s="118" t="str">
        <f>+DESF13!Y156</f>
        <v>Informe del periodo que da cuenta del detalle de las rutas estratégicas implementadas</v>
      </c>
      <c r="AH155" s="105"/>
      <c r="AI155" s="109">
        <v>1</v>
      </c>
      <c r="AJ155" s="166">
        <f t="shared" si="28"/>
        <v>0.5</v>
      </c>
      <c r="AK155" s="109">
        <f t="shared" si="29"/>
        <v>1</v>
      </c>
      <c r="AL155" s="170"/>
      <c r="AM155" s="168"/>
      <c r="AN155" s="169" t="s">
        <v>2567</v>
      </c>
      <c r="AO155" s="169" t="s">
        <v>2554</v>
      </c>
      <c r="AP155" s="169"/>
      <c r="AQ155" s="169" t="s">
        <v>2568</v>
      </c>
      <c r="AR155" s="169" t="s">
        <v>2569</v>
      </c>
      <c r="AS155" s="109">
        <f t="shared" si="24"/>
        <v>1</v>
      </c>
      <c r="AT155" s="166">
        <f t="shared" si="25"/>
        <v>0.1</v>
      </c>
      <c r="AU155" s="170"/>
      <c r="AV155" s="166"/>
      <c r="AW155" s="171"/>
      <c r="AX155" s="171"/>
      <c r="AY155" s="171"/>
      <c r="AZ155" s="171"/>
      <c r="BA155" s="171"/>
      <c r="BB155" s="171"/>
      <c r="BC155" s="171"/>
      <c r="BD155" s="171"/>
      <c r="BE155" s="171"/>
      <c r="BF155" s="171"/>
      <c r="BG155" s="171"/>
      <c r="BH155" s="171"/>
      <c r="BI155" s="171"/>
    </row>
    <row r="156" spans="1:61" s="172" customFormat="1" ht="59.25" customHeight="1" x14ac:dyDescent="0.2">
      <c r="A156" s="164" t="str">
        <f>+DESF13!A157</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56" s="164" t="str">
        <f>+DESF13!B157</f>
        <v>2.5. Promoción, prevención y atención en materia de salud mental y consumo de sustancias psicoactivas</v>
      </c>
      <c r="C156" s="164" t="str">
        <f>+DESF13!C157</f>
        <v>ODS 3. Salud y Bienestar</v>
      </c>
      <c r="D156" s="164" t="str">
        <f>+DESF13!D157</f>
        <v>6. Gestión del conocimiento y la innovación</v>
      </c>
      <c r="E156" s="164" t="str">
        <f>+DESF13!E157</f>
        <v>6.1. Gestión del conocimiento y la innovación</v>
      </c>
      <c r="F156" s="164">
        <f>+DESF13!F157</f>
        <v>0</v>
      </c>
      <c r="G156" s="164" t="str">
        <f>+DESF13!G157</f>
        <v xml:space="preserve"> UAE Fondo Nacional de Estupefacientes FNE </v>
      </c>
      <c r="H156" s="164">
        <f>+DESF13!H157</f>
        <v>2410</v>
      </c>
      <c r="I156" s="164" t="str">
        <f>+DESF13!I157</f>
        <v xml:space="preserve"> UAE - Fondo Nacional de Estupefacientes FNE </v>
      </c>
      <c r="J156" s="164" t="str">
        <f>+DESF13!J157</f>
        <v>Generar  documentos de investigación referente al uso de medicamentos opioides en  las  Instituciones Prestadoras de Servicios de Salud (IPS) y las Empresas Sociales del Estado  (ESE) en Colombia.</v>
      </c>
      <c r="K156" s="164" t="str">
        <f>+DESF13!K157</f>
        <v>2410-09</v>
      </c>
      <c r="L156" s="164" t="str">
        <f>+DESF13!L157</f>
        <v xml:space="preserve"> Documentos de investigación generados  </v>
      </c>
      <c r="M156" s="164" t="str">
        <f>+DESF13!N157</f>
        <v>Número de documentos de investigación generados</v>
      </c>
      <c r="N156" s="164" t="str">
        <f>+DESF13!O157</f>
        <v>Número</v>
      </c>
      <c r="O156" s="165">
        <f>+DESF13!Q157</f>
        <v>0</v>
      </c>
      <c r="P156" s="165">
        <f>+DESF13!R157</f>
        <v>0</v>
      </c>
      <c r="Q156" s="103">
        <f>+DESF13!S157</f>
        <v>1057136588</v>
      </c>
      <c r="R156" s="109">
        <f>+DESF13!T157</f>
        <v>2</v>
      </c>
      <c r="S156" s="109" t="s">
        <v>1289</v>
      </c>
      <c r="T156" s="118" t="s">
        <v>1289</v>
      </c>
      <c r="U156" s="105">
        <v>1027583</v>
      </c>
      <c r="V156" s="109">
        <v>0</v>
      </c>
      <c r="W156" s="166" t="e">
        <v>#VALUE!</v>
      </c>
      <c r="X156" s="109" t="e">
        <v>#VALUE!</v>
      </c>
      <c r="Y156" s="167">
        <v>1027583</v>
      </c>
      <c r="Z156" s="168">
        <v>1</v>
      </c>
      <c r="AA156" s="169" t="s">
        <v>2570</v>
      </c>
      <c r="AB156" s="169"/>
      <c r="AC156" s="169"/>
      <c r="AD156" s="169"/>
      <c r="AE156" s="169"/>
      <c r="AF156" s="109">
        <f>+DESF13!X157</f>
        <v>0.5</v>
      </c>
      <c r="AG156" s="118" t="str">
        <f>+DESF13!Y157</f>
        <v>Avance del documentometodológico con el marco teórico y conceptual.</v>
      </c>
      <c r="AH156" s="105">
        <f>+DESF13!Z157</f>
        <v>144210012</v>
      </c>
      <c r="AI156" s="109">
        <v>0.4</v>
      </c>
      <c r="AJ156" s="166">
        <f t="shared" si="28"/>
        <v>0.8</v>
      </c>
      <c r="AK156" s="109">
        <f t="shared" si="29"/>
        <v>9.9999999999999978E-2</v>
      </c>
      <c r="AL156" s="170">
        <v>99002900</v>
      </c>
      <c r="AM156" s="168">
        <f t="shared" si="30"/>
        <v>0.68651890827108453</v>
      </c>
      <c r="AN156" s="169" t="s">
        <v>2571</v>
      </c>
      <c r="AO156" s="188" t="s">
        <v>2572</v>
      </c>
      <c r="AP156" s="206" t="s">
        <v>2573</v>
      </c>
      <c r="AQ156" s="206" t="s">
        <v>2574</v>
      </c>
      <c r="AR156" s="169" t="s">
        <v>2575</v>
      </c>
      <c r="AS156" s="109">
        <f t="shared" si="24"/>
        <v>0.4</v>
      </c>
      <c r="AT156" s="166">
        <f t="shared" si="25"/>
        <v>0.2</v>
      </c>
      <c r="AU156" s="170">
        <f t="shared" si="26"/>
        <v>100030483</v>
      </c>
      <c r="AV156" s="166">
        <f t="shared" si="27"/>
        <v>9.4623991010705608E-2</v>
      </c>
      <c r="AW156" s="171"/>
      <c r="AX156" s="171"/>
      <c r="AY156" s="171"/>
      <c r="AZ156" s="171"/>
      <c r="BA156" s="171"/>
      <c r="BB156" s="171"/>
      <c r="BC156" s="171"/>
      <c r="BD156" s="171"/>
      <c r="BE156" s="171"/>
      <c r="BF156" s="171"/>
      <c r="BG156" s="171"/>
      <c r="BH156" s="171"/>
      <c r="BI156" s="171"/>
    </row>
    <row r="157" spans="1:61" s="172" customFormat="1" ht="59.25" customHeight="1" x14ac:dyDescent="0.2">
      <c r="A157" s="174" t="str">
        <f>+DESF13!A158</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57" s="174" t="str">
        <f>+DESF13!B158</f>
        <v xml:space="preserve">3.4. Fortalecer el Registro Único Nacional del Talento Humano en Salud (RETHUS), para estimar las necesidades de talento humano en las regiones  </v>
      </c>
      <c r="C157" s="174" t="str">
        <f>+DESF13!C158</f>
        <v>N/A</v>
      </c>
      <c r="D157" s="174" t="str">
        <f>+DESF13!D158</f>
        <v>3. Gestión con valores para resultados</v>
      </c>
      <c r="E157" s="174" t="str">
        <f>+DESF13!E158</f>
        <v>N/A</v>
      </c>
      <c r="F157" s="174" t="str">
        <f>+DESF13!F158</f>
        <v>N/A</v>
      </c>
      <c r="G157" s="174" t="str">
        <f>+DESF13!G158</f>
        <v xml:space="preserve"> Dirección de Desarrollo del Talento Humano en Salud </v>
      </c>
      <c r="H157" s="174">
        <f>+DESF13!H158</f>
        <v>2500</v>
      </c>
      <c r="I157" s="174" t="str">
        <f>+DESF13!I158</f>
        <v xml:space="preserve"> Desarrollo del Talento Humano en Salud </v>
      </c>
      <c r="J157" s="174" t="str">
        <f>+DESF13!J158</f>
        <v>Realizar análisis de la información reportada en el Registro Único Nacional del Talento Humano en Salud (Rethus) y en el Observatorio de Talento Humano en Salud, revisando su estructura para identificar las actualizaciones necesarias que permitan su buen funcionamiento.</v>
      </c>
      <c r="K157" s="174" t="str">
        <f>+DESF13!K158</f>
        <v>2500-01</v>
      </c>
      <c r="L157" s="174" t="str">
        <f>+DESF13!L158</f>
        <v>Porcentaje de los análisis realizados de la información reportada en el Registro Único Nacional del Talento Humano en Salud (Rethus) y en el Observatorio de Talento Humano en Salud, revisando su estructura para identificar las actualizaciones necesarias que permitan su buen funcionamiento.</v>
      </c>
      <c r="M157" s="174" t="str">
        <f>+DESF13!N158</f>
        <v>Número de análisis realizados de la información reportada en el Registro Único Nacional del Talento Humano en Salud (Rethus) y en el Observatorio de Talento Humano en Salud / Total de análisis requeridos de información reportada en el Registro Único Nacional del Talento Humano en Salud (Rethus) y en el Observatorio de Talento Humano en Salud.</v>
      </c>
      <c r="N157" s="174" t="str">
        <f>+DESF13!O158</f>
        <v>Porcentual</v>
      </c>
      <c r="O157" s="175" t="str">
        <f>+DESF13!Q158</f>
        <v xml:space="preserve"> C-1906-0300-5-20201A3 </v>
      </c>
      <c r="P157" s="175" t="str">
        <f>+DESF13!R158</f>
        <v xml:space="preserve"> C-1906-0300-5-20201A3-1906042-02 </v>
      </c>
      <c r="Q157" s="98">
        <f>+DESF13!S158</f>
        <v>232255300</v>
      </c>
      <c r="R157" s="102">
        <f>+DESF13!T158</f>
        <v>0.95</v>
      </c>
      <c r="S157" s="102">
        <v>0.95</v>
      </c>
      <c r="T157" s="119" t="s">
        <v>1324</v>
      </c>
      <c r="U157" s="101">
        <v>22000000</v>
      </c>
      <c r="V157" s="102">
        <v>0.95</v>
      </c>
      <c r="W157" s="176">
        <v>1</v>
      </c>
      <c r="X157" s="102">
        <v>0</v>
      </c>
      <c r="Y157" s="191">
        <v>9000000</v>
      </c>
      <c r="Z157" s="178">
        <v>0.40909090909090912</v>
      </c>
      <c r="AA157" s="179" t="s">
        <v>2576</v>
      </c>
      <c r="AB157" s="179" t="s">
        <v>2577</v>
      </c>
      <c r="AC157" s="179"/>
      <c r="AD157" s="179" t="s">
        <v>2578</v>
      </c>
      <c r="AE157" s="179"/>
      <c r="AF157" s="102">
        <f>+DESF13!X158</f>
        <v>0.95</v>
      </c>
      <c r="AG157" s="119" t="str">
        <f>+DESF13!Y158</f>
        <v>Porcentaje de los análisis realizados de la información reportada en el Registro Único Nacional del Talento Humano en Salud (Rethus) y en el Observatorio de Talento Humano en Salud, revisando su estructura para identificar las actualizaciones necesarias que permitan su buen funcionamiento.</v>
      </c>
      <c r="AH157" s="101">
        <f>+DESF13!Z158</f>
        <v>66000000</v>
      </c>
      <c r="AI157" s="102">
        <v>0.95</v>
      </c>
      <c r="AJ157" s="176">
        <f t="shared" si="28"/>
        <v>1</v>
      </c>
      <c r="AK157" s="102">
        <f t="shared" si="29"/>
        <v>0</v>
      </c>
      <c r="AL157" s="177">
        <v>72933333</v>
      </c>
      <c r="AM157" s="178">
        <f t="shared" si="30"/>
        <v>1.1050504999999999</v>
      </c>
      <c r="AN157" s="207" t="s">
        <v>2579</v>
      </c>
      <c r="AO157" s="179"/>
      <c r="AP157" s="179"/>
      <c r="AQ157" s="179"/>
      <c r="AR157" s="179" t="s">
        <v>2580</v>
      </c>
      <c r="AS157" s="102">
        <f t="shared" ref="AS157:AS180" si="31">(V157+AI157)/2</f>
        <v>0.95</v>
      </c>
      <c r="AT157" s="176">
        <f t="shared" si="25"/>
        <v>1</v>
      </c>
      <c r="AU157" s="177">
        <f t="shared" si="26"/>
        <v>81933333</v>
      </c>
      <c r="AV157" s="176">
        <f t="shared" si="27"/>
        <v>0.35277271605857863</v>
      </c>
      <c r="AW157" s="171"/>
      <c r="AX157" s="171"/>
      <c r="AY157" s="171"/>
      <c r="AZ157" s="171"/>
      <c r="BA157" s="171"/>
      <c r="BB157" s="171"/>
      <c r="BC157" s="171"/>
      <c r="BD157" s="171"/>
      <c r="BE157" s="171"/>
      <c r="BF157" s="171"/>
      <c r="BG157" s="171"/>
      <c r="BH157" s="171"/>
      <c r="BI157" s="171"/>
    </row>
    <row r="158" spans="1:61" s="172" customFormat="1" ht="59.25" customHeight="1" x14ac:dyDescent="0.2">
      <c r="A158" s="174" t="str">
        <f>+DESF13!A159</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58" s="174" t="str">
        <f>+DESF13!B159</f>
        <v xml:space="preserve">3.4. Fortalecer el Registro Único Nacional del Talento Humano en Salud (RETHUS), para estimar las necesidades de talento humano en las regiones  </v>
      </c>
      <c r="C158" s="174" t="str">
        <f>+DESF13!C159</f>
        <v>N/A</v>
      </c>
      <c r="D158" s="174" t="str">
        <f>+DESF13!D159</f>
        <v>3. Gestión con valores para resultados</v>
      </c>
      <c r="E158" s="174" t="str">
        <f>+DESF13!E159</f>
        <v>N/A</v>
      </c>
      <c r="F158" s="174" t="str">
        <f>+DESF13!F159</f>
        <v>N/A</v>
      </c>
      <c r="G158" s="174" t="str">
        <f>+DESF13!G159</f>
        <v xml:space="preserve"> Dirección de Desarrollo del Talento Humano en Salud </v>
      </c>
      <c r="H158" s="174">
        <f>+DESF13!H159</f>
        <v>2500</v>
      </c>
      <c r="I158" s="174" t="str">
        <f>+DESF13!I159</f>
        <v xml:space="preserve"> Desarrollo del Talento Humano en Salud </v>
      </c>
      <c r="J158" s="174" t="str">
        <f>+DESF13!J159</f>
        <v>Realizar el seguimiento y actualización de información en relación con los programas Becas Crédito y Sistema Nacional de Residencias Médicas -SNRM de acuerdo con lo registrado por las entidades reportadoras en los servicios de información dispuestos para tal fin.</v>
      </c>
      <c r="K158" s="174" t="str">
        <f>+DESF13!K159</f>
        <v>2500-02</v>
      </c>
      <c r="L158" s="174" t="str">
        <f>+DESF13!L159</f>
        <v>Seguimiento y actualización de información realizada  en relación con los programas Becas Crédito y Sistema Nacional de Residencias Médicas -SNRM de acuerdo con lo registrado por las entidades reportadoras en los servicios de información dispuestos para tal fin.</v>
      </c>
      <c r="M158" s="174" t="str">
        <f>+DESF13!N159</f>
        <v xml:space="preserve">Sumatoria del avance de cada uno de los hitos
Hito 1: Seguimiento y actualización de información en el programa Becas Crédito 
Hito 2: Seguimiento y actualización de información en el Sistema Nacional de Residencias Médicas -SNRM </v>
      </c>
      <c r="N158" s="174" t="str">
        <f>+DESF13!O159</f>
        <v>Número</v>
      </c>
      <c r="O158" s="175" t="str">
        <f>+DESF13!Q159</f>
        <v xml:space="preserve"> C-1906-0300-5-20201A3 </v>
      </c>
      <c r="P158" s="175" t="str">
        <f>+DESF13!R159</f>
        <v xml:space="preserve"> C-1906-0300-5-20201A3-1906042-02 </v>
      </c>
      <c r="Q158" s="98">
        <f>+DESF13!S159</f>
        <v>302829350</v>
      </c>
      <c r="R158" s="119">
        <f>+DESF13!T159</f>
        <v>2</v>
      </c>
      <c r="S158" s="119">
        <v>0.5</v>
      </c>
      <c r="T158" s="119" t="s">
        <v>1332</v>
      </c>
      <c r="U158" s="101">
        <v>27456000</v>
      </c>
      <c r="V158" s="119">
        <v>0.5</v>
      </c>
      <c r="W158" s="176">
        <v>1</v>
      </c>
      <c r="X158" s="119">
        <v>0</v>
      </c>
      <c r="Y158" s="191">
        <v>25522668</v>
      </c>
      <c r="Z158" s="178">
        <v>0.92958435314685317</v>
      </c>
      <c r="AA158" s="179" t="s">
        <v>2581</v>
      </c>
      <c r="AB158" s="179"/>
      <c r="AC158" s="179"/>
      <c r="AD158" s="179"/>
      <c r="AE158" s="179"/>
      <c r="AF158" s="119">
        <f>+DESF13!X159</f>
        <v>0.5</v>
      </c>
      <c r="AG158" s="119" t="str">
        <f>+DESF13!Y159</f>
        <v>Seguimiento y actualización de información realizada  en relación con los programas Becas Crédito y Sistema Nacional de Residencias Médicas -SNRM de acuerdo con lo registrado por las entidades reportadoras en los servicios de información dispuestos para tal fin.</v>
      </c>
      <c r="AH158" s="101">
        <f>+DESF13!Z159</f>
        <v>82368000</v>
      </c>
      <c r="AI158" s="119">
        <v>0.5</v>
      </c>
      <c r="AJ158" s="176">
        <f t="shared" si="28"/>
        <v>1</v>
      </c>
      <c r="AK158" s="119">
        <f t="shared" si="29"/>
        <v>0</v>
      </c>
      <c r="AL158" s="177">
        <v>82368000</v>
      </c>
      <c r="AM158" s="178">
        <f t="shared" si="30"/>
        <v>1</v>
      </c>
      <c r="AN158" s="207" t="s">
        <v>2582</v>
      </c>
      <c r="AO158" s="179"/>
      <c r="AP158" s="179"/>
      <c r="AQ158" s="179"/>
      <c r="AR158" s="179" t="s">
        <v>2583</v>
      </c>
      <c r="AS158" s="119">
        <f>V158+AI158</f>
        <v>1</v>
      </c>
      <c r="AT158" s="176">
        <f t="shared" si="25"/>
        <v>0.5</v>
      </c>
      <c r="AU158" s="177">
        <f t="shared" si="26"/>
        <v>107890668</v>
      </c>
      <c r="AV158" s="176">
        <f t="shared" si="27"/>
        <v>0.35627546669436105</v>
      </c>
      <c r="AW158" s="171"/>
      <c r="AX158" s="171"/>
      <c r="AY158" s="171"/>
      <c r="AZ158" s="171"/>
      <c r="BA158" s="171"/>
      <c r="BB158" s="171"/>
      <c r="BC158" s="171"/>
      <c r="BD158" s="171"/>
      <c r="BE158" s="171"/>
      <c r="BF158" s="171"/>
      <c r="BG158" s="171"/>
      <c r="BH158" s="171"/>
      <c r="BI158" s="171"/>
    </row>
    <row r="159" spans="1:61" s="172" customFormat="1" ht="59.25" customHeight="1" x14ac:dyDescent="0.2">
      <c r="A159" s="174" t="str">
        <f>+DESF13!A160</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59" s="174" t="str">
        <f>+DESF13!B160</f>
        <v>3.5. Plan de financiamiento público para ampliar la formación en todas las áreas y niveles de la salud incluyendo las especialidades médicas</v>
      </c>
      <c r="C159" s="174" t="str">
        <f>+DESF13!C160</f>
        <v>N/A</v>
      </c>
      <c r="D159" s="174" t="str">
        <f>+DESF13!D160</f>
        <v>3. Gestión con valores para resultados</v>
      </c>
      <c r="E159" s="174" t="str">
        <f>+DESF13!E160</f>
        <v>N/A</v>
      </c>
      <c r="F159" s="174" t="str">
        <f>+DESF13!F160</f>
        <v>N/A</v>
      </c>
      <c r="G159" s="174" t="str">
        <f>+DESF13!G160</f>
        <v xml:space="preserve"> Dirección de Desarrollo del Talento Humano en Salud </v>
      </c>
      <c r="H159" s="174">
        <f>+DESF13!H160</f>
        <v>2500</v>
      </c>
      <c r="I159" s="174" t="str">
        <f>+DESF13!I160</f>
        <v xml:space="preserve"> Desarrollo del Talento Humano en Salud </v>
      </c>
      <c r="J159" s="174" t="str">
        <f>+DESF13!J160</f>
        <v>Realizar transferencia a ADRES para el apoyo del sostenimiento educativo mensual a residentes beneficiarios del programa Sistema Nacional de Residencias Médicas - SNRM.</v>
      </c>
      <c r="K159" s="174" t="str">
        <f>+DESF13!K160</f>
        <v>2500-03</v>
      </c>
      <c r="L159" s="174" t="str">
        <f>+DESF13!L160</f>
        <v>Transferencias realizadas a la ADRES para el apoyo del sostenimiento educativo mensual a residentes beneficiarios del programa Sistema Nacional de Residencias Médicas - SNRM.</v>
      </c>
      <c r="M159" s="174" t="str">
        <f>+DESF13!N160</f>
        <v>Sumatoria de las  transferencias realizadas a la ADRES para el apoyo del sostenimiento educativo mensual a residentes beneficiarios del programa Sistema Nacional de Residencias Médicas - SNRM.</v>
      </c>
      <c r="N159" s="174" t="str">
        <f>+DESF13!O160</f>
        <v xml:space="preserve">Número </v>
      </c>
      <c r="O159" s="175" t="str">
        <f>+DESF13!Q160</f>
        <v>A-03-11-01-009</v>
      </c>
      <c r="P159" s="175" t="str">
        <f>+DESF13!R160</f>
        <v>A-03-11-01-009</v>
      </c>
      <c r="Q159" s="98">
        <f>+DESF13!S160</f>
        <v>264533427000</v>
      </c>
      <c r="R159" s="119">
        <f>+DESF13!T160</f>
        <v>11</v>
      </c>
      <c r="S159" s="119">
        <v>2</v>
      </c>
      <c r="T159" s="174" t="s">
        <v>1336</v>
      </c>
      <c r="U159" s="101">
        <v>58000000000</v>
      </c>
      <c r="V159" s="119">
        <v>2</v>
      </c>
      <c r="W159" s="176">
        <v>1</v>
      </c>
      <c r="X159" s="119">
        <v>0</v>
      </c>
      <c r="Y159" s="191">
        <v>58000000000</v>
      </c>
      <c r="Z159" s="178">
        <v>1</v>
      </c>
      <c r="AA159" s="179" t="s">
        <v>2584</v>
      </c>
      <c r="AB159" s="179"/>
      <c r="AC159" s="179"/>
      <c r="AD159" s="179"/>
      <c r="AE159" s="179"/>
      <c r="AF159" s="119">
        <f>+DESF13!X160</f>
        <v>3</v>
      </c>
      <c r="AG159" s="174" t="str">
        <f>+DESF13!Y160</f>
        <v xml:space="preserve"> Transferencias realizadas a la ADRES para el apoyo del sostenimiento educativo mensual a residentes beneficiarios del programa Sistema Nacional de Residencias Médicas - SNRM.</v>
      </c>
      <c r="AH159" s="101">
        <f>+DESF13!Z160</f>
        <v>77000000000</v>
      </c>
      <c r="AI159" s="119">
        <v>3</v>
      </c>
      <c r="AJ159" s="176">
        <f t="shared" si="28"/>
        <v>1</v>
      </c>
      <c r="AK159" s="119">
        <f t="shared" si="29"/>
        <v>0</v>
      </c>
      <c r="AL159" s="177">
        <v>77000000000</v>
      </c>
      <c r="AM159" s="178">
        <f t="shared" si="30"/>
        <v>1</v>
      </c>
      <c r="AN159" s="207" t="s">
        <v>2585</v>
      </c>
      <c r="AO159" s="179"/>
      <c r="AP159" s="179"/>
      <c r="AQ159" s="179"/>
      <c r="AR159" s="179" t="s">
        <v>2583</v>
      </c>
      <c r="AS159" s="119">
        <f>V159+AI159</f>
        <v>5</v>
      </c>
      <c r="AT159" s="176">
        <f t="shared" si="25"/>
        <v>0.45454545454545453</v>
      </c>
      <c r="AU159" s="177">
        <f t="shared" si="26"/>
        <v>135000000000</v>
      </c>
      <c r="AV159" s="176">
        <f t="shared" si="27"/>
        <v>0.51033248059043967</v>
      </c>
      <c r="AW159" s="171"/>
      <c r="AX159" s="171"/>
      <c r="AY159" s="171"/>
      <c r="AZ159" s="171"/>
      <c r="BA159" s="171"/>
      <c r="BB159" s="171"/>
      <c r="BC159" s="171"/>
      <c r="BD159" s="171"/>
      <c r="BE159" s="171"/>
      <c r="BF159" s="171"/>
      <c r="BG159" s="171"/>
      <c r="BH159" s="171"/>
      <c r="BI159" s="171"/>
    </row>
    <row r="160" spans="1:61" s="172" customFormat="1" ht="59.25" customHeight="1" x14ac:dyDescent="0.2">
      <c r="A160" s="174" t="str">
        <f>+DESF13!A161</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0" s="174" t="str">
        <f>+DESF13!B161</f>
        <v xml:space="preserve">3.2. Realizar una distribución equitativa de THS de acuerdo con las necesidades  de la población y con las características del territorio </v>
      </c>
      <c r="C160" s="174" t="str">
        <f>+DESF13!C161</f>
        <v>N/A</v>
      </c>
      <c r="D160" s="174" t="str">
        <f>+DESF13!D161</f>
        <v>3. Gestión con valores para resultados</v>
      </c>
      <c r="E160" s="174" t="str">
        <f>+DESF13!E161</f>
        <v>N/A</v>
      </c>
      <c r="F160" s="174" t="str">
        <f>+DESF13!F161</f>
        <v>N/A</v>
      </c>
      <c r="G160" s="174" t="str">
        <f>+DESF13!G161</f>
        <v xml:space="preserve"> Dirección de Desarrollo del Talento Humano en Salud </v>
      </c>
      <c r="H160" s="174">
        <f>+DESF13!H161</f>
        <v>2500</v>
      </c>
      <c r="I160" s="174" t="str">
        <f>+DESF13!I161</f>
        <v xml:space="preserve"> Desarrollo del Talento Humano en Salud </v>
      </c>
      <c r="J160" s="174" t="str">
        <f>+DESF13!J161</f>
        <v>Realizar acciones en el aplicativo del Servicio Social Obligatorio para la actualización de información y asignación de plazas para 4 profesiones.</v>
      </c>
      <c r="K160" s="174" t="str">
        <f>+DESF13!K161</f>
        <v>2500-04</v>
      </c>
      <c r="L160" s="174" t="str">
        <f>+DESF13!L161</f>
        <v>Acciones realizadas en el aplicativo del Servicio Social Obligatorio para la actualización de información y asignación de plazas para 4 profesiones.</v>
      </c>
      <c r="M160" s="174" t="str">
        <f>+DESF13!N161</f>
        <v>Sumatoria de las acciones realizadas  en el aplicativo del Servicio Social Obligatorio para la actualización de información y asignación de plazas para 4 profesiones.</v>
      </c>
      <c r="N160" s="174" t="str">
        <f>+DESF13!O161</f>
        <v>Número</v>
      </c>
      <c r="O160" s="175" t="str">
        <f>+DESF13!Q161</f>
        <v xml:space="preserve"> C-1906-0300-5-20201A3 </v>
      </c>
      <c r="P160" s="175" t="str">
        <f>+DESF13!R161</f>
        <v xml:space="preserve"> C-1906-0300-5-20201A3-1906042-02 </v>
      </c>
      <c r="Q160" s="98">
        <f>+DESF13!S161</f>
        <v>72583350</v>
      </c>
      <c r="R160" s="119">
        <f>+DESF13!T161</f>
        <v>4</v>
      </c>
      <c r="S160" s="119">
        <v>1</v>
      </c>
      <c r="T160" s="119" t="s">
        <v>1346</v>
      </c>
      <c r="U160" s="101">
        <v>6500000</v>
      </c>
      <c r="V160" s="119">
        <v>1</v>
      </c>
      <c r="W160" s="176">
        <v>1</v>
      </c>
      <c r="X160" s="119">
        <v>0</v>
      </c>
      <c r="Y160" s="191">
        <v>7583333</v>
      </c>
      <c r="Z160" s="178">
        <v>1.1666666153846155</v>
      </c>
      <c r="AA160" s="179" t="s">
        <v>2586</v>
      </c>
      <c r="AB160" s="179"/>
      <c r="AC160" s="179"/>
      <c r="AD160" s="179"/>
      <c r="AE160" s="179"/>
      <c r="AF160" s="119">
        <f>+DESF13!X161</f>
        <v>1</v>
      </c>
      <c r="AG160" s="119" t="str">
        <f>+DESF13!Y161</f>
        <v>Acciones realizadas  en el aplicativo del Servicio Social Obligatorio para la actualización de información y asignación de plazas para 4 profesiones.</v>
      </c>
      <c r="AH160" s="101">
        <f>+DESF13!Z161</f>
        <v>19500000</v>
      </c>
      <c r="AI160" s="119">
        <v>1</v>
      </c>
      <c r="AJ160" s="176">
        <f t="shared" si="28"/>
        <v>1</v>
      </c>
      <c r="AK160" s="119">
        <f t="shared" si="29"/>
        <v>0</v>
      </c>
      <c r="AL160" s="177">
        <v>19500000</v>
      </c>
      <c r="AM160" s="178">
        <f t="shared" si="30"/>
        <v>1</v>
      </c>
      <c r="AN160" s="207" t="s">
        <v>2587</v>
      </c>
      <c r="AO160" s="179"/>
      <c r="AP160" s="179"/>
      <c r="AQ160" s="179"/>
      <c r="AR160" s="179" t="s">
        <v>2583</v>
      </c>
      <c r="AS160" s="119">
        <f>V160+AI160</f>
        <v>2</v>
      </c>
      <c r="AT160" s="176">
        <f t="shared" si="25"/>
        <v>0.5</v>
      </c>
      <c r="AU160" s="177">
        <f t="shared" si="26"/>
        <v>27083333</v>
      </c>
      <c r="AV160" s="176">
        <f t="shared" si="27"/>
        <v>0.37313423808628288</v>
      </c>
      <c r="AW160" s="171"/>
      <c r="AX160" s="171"/>
      <c r="AY160" s="171"/>
      <c r="AZ160" s="171"/>
      <c r="BA160" s="171"/>
      <c r="BB160" s="171"/>
      <c r="BC160" s="171"/>
      <c r="BD160" s="171"/>
      <c r="BE160" s="171"/>
      <c r="BF160" s="171"/>
      <c r="BG160" s="171"/>
      <c r="BH160" s="171"/>
      <c r="BI160" s="171"/>
    </row>
    <row r="161" spans="1:61" s="172" customFormat="1" ht="59.25" customHeight="1" x14ac:dyDescent="0.2">
      <c r="A161" s="174" t="str">
        <f>+DESF13!A162</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1" s="174" t="str">
        <f>+DESF13!B162</f>
        <v>3.3. Fortalecer las competencias del Talento Humano en Salud</v>
      </c>
      <c r="C161" s="174" t="str">
        <f>+DESF13!C162</f>
        <v>N/A</v>
      </c>
      <c r="D161" s="174" t="str">
        <f>+DESF13!D162</f>
        <v>3. Gestión con valores para resultados</v>
      </c>
      <c r="E161" s="174" t="str">
        <f>+DESF13!E162</f>
        <v>N/A</v>
      </c>
      <c r="F161" s="174" t="str">
        <f>+DESF13!F162</f>
        <v>N/A</v>
      </c>
      <c r="G161" s="174" t="str">
        <f>+DESF13!G162</f>
        <v xml:space="preserve"> Dirección de Desarrollo del Talento Humano en Salud </v>
      </c>
      <c r="H161" s="174">
        <f>+DESF13!H162</f>
        <v>2500</v>
      </c>
      <c r="I161" s="174" t="str">
        <f>+DESF13!I162</f>
        <v xml:space="preserve"> Desarrollo del Talento Humano en Salud </v>
      </c>
      <c r="J161" s="174" t="str">
        <f>+DESF13!J162</f>
        <v>Atender requerimientos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v>
      </c>
      <c r="K161" s="174" t="str">
        <f>+DESF13!K162</f>
        <v>2500-05</v>
      </c>
      <c r="L161" s="174" t="str">
        <f>+DESF13!L162</f>
        <v xml:space="preserve">Requerimientos  atendidos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
</v>
      </c>
      <c r="M161" s="174" t="str">
        <f>+DESF13!N162</f>
        <v>Número de requerimientos atendidos sobre el proceso de autorización del ejercicio del Talento Humano en Salud  y seguimiento a la delegación de funciones públicas a los colegios profesionales y a la Secretarías Departamentales en Salud / número de requerimientos recibidos sobre el proceso de autorización del ejercicio del Talento Humano en Salud  y seguimiento a la delegación de funciones públicas a los colegios profesionales y a la Secretarías Departamentales en Salud</v>
      </c>
      <c r="N161" s="174" t="str">
        <f>+DESF13!O162</f>
        <v>Porcentual</v>
      </c>
      <c r="O161" s="175" t="str">
        <f>+DESF13!Q162</f>
        <v>C-1906-0300-5-20201A3</v>
      </c>
      <c r="P161" s="175" t="str">
        <f>+DESF13!R162</f>
        <v>C-1906-0300-5-20201A3-1906042-02</v>
      </c>
      <c r="Q161" s="98">
        <f>+DESF13!S162</f>
        <v>88572000</v>
      </c>
      <c r="R161" s="102">
        <f>+DESF13!T162</f>
        <v>1</v>
      </c>
      <c r="S161" s="102">
        <v>1</v>
      </c>
      <c r="T161" s="99" t="s">
        <v>1349</v>
      </c>
      <c r="U161" s="101">
        <v>3052000</v>
      </c>
      <c r="V161" s="102">
        <v>1</v>
      </c>
      <c r="W161" s="176">
        <v>1</v>
      </c>
      <c r="X161" s="102">
        <v>0</v>
      </c>
      <c r="Y161" s="191">
        <v>3153733</v>
      </c>
      <c r="Z161" s="178">
        <v>1.0333332241153341</v>
      </c>
      <c r="AA161" s="179" t="s">
        <v>2588</v>
      </c>
      <c r="AB161" s="179"/>
      <c r="AC161" s="179"/>
      <c r="AD161" s="179"/>
      <c r="AE161" s="179"/>
      <c r="AF161" s="102">
        <f>+DESF13!X162</f>
        <v>1</v>
      </c>
      <c r="AG161" s="99" t="str">
        <f>+DESF13!Y162</f>
        <v xml:space="preserve">Requerimientos  atendidos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
</v>
      </c>
      <c r="AH161" s="101">
        <f>+DESF13!Z162</f>
        <v>24156000</v>
      </c>
      <c r="AI161" s="102">
        <f>425/434</f>
        <v>0.97926267281105994</v>
      </c>
      <c r="AJ161" s="176">
        <f t="shared" si="28"/>
        <v>0.97926267281105994</v>
      </c>
      <c r="AK161" s="102">
        <f t="shared" si="29"/>
        <v>2.0737327188940058E-2</v>
      </c>
      <c r="AL161" s="177">
        <v>15156000</v>
      </c>
      <c r="AM161" s="178">
        <f t="shared" si="30"/>
        <v>0.6274217585692996</v>
      </c>
      <c r="AN161" s="207" t="s">
        <v>2589</v>
      </c>
      <c r="AO161" s="207" t="s">
        <v>2590</v>
      </c>
      <c r="AP161" s="179"/>
      <c r="AQ161" s="207" t="s">
        <v>2591</v>
      </c>
      <c r="AR161" s="179" t="s">
        <v>2592</v>
      </c>
      <c r="AS161" s="102">
        <f t="shared" si="31"/>
        <v>0.98963133640553003</v>
      </c>
      <c r="AT161" s="176">
        <f t="shared" si="25"/>
        <v>0.98963133640553003</v>
      </c>
      <c r="AU161" s="177">
        <f t="shared" si="26"/>
        <v>18309733</v>
      </c>
      <c r="AV161" s="176">
        <f t="shared" si="27"/>
        <v>0.20672145824865645</v>
      </c>
      <c r="AW161" s="171"/>
      <c r="AX161" s="171"/>
      <c r="AY161" s="171"/>
      <c r="AZ161" s="171"/>
      <c r="BA161" s="171"/>
      <c r="BB161" s="171"/>
      <c r="BC161" s="171"/>
      <c r="BD161" s="171"/>
      <c r="BE161" s="171"/>
      <c r="BF161" s="171"/>
      <c r="BG161" s="171"/>
      <c r="BH161" s="171"/>
      <c r="BI161" s="171"/>
    </row>
    <row r="162" spans="1:61" s="172" customFormat="1" ht="59.25" customHeight="1" x14ac:dyDescent="0.2">
      <c r="A162" s="174" t="str">
        <f>+DESF13!A163</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2" s="174" t="str">
        <f>+DESF13!B163</f>
        <v>3.3. Fortalecer las competencias del Talento Humano en Salud</v>
      </c>
      <c r="C162" s="174" t="str">
        <f>+DESF13!C163</f>
        <v>N/A</v>
      </c>
      <c r="D162" s="174" t="str">
        <f>+DESF13!D163</f>
        <v>3. Gestión con valores para resultados</v>
      </c>
      <c r="E162" s="174" t="str">
        <f>+DESF13!E163</f>
        <v>N/A</v>
      </c>
      <c r="F162" s="174" t="str">
        <f>+DESF13!F163</f>
        <v>N/A</v>
      </c>
      <c r="G162" s="174" t="str">
        <f>+DESF13!G163</f>
        <v xml:space="preserve"> Dirección de Desarrollo del Talento Humano en Salud </v>
      </c>
      <c r="H162" s="174">
        <f>+DESF13!H163</f>
        <v>2500</v>
      </c>
      <c r="I162" s="174" t="str">
        <f>+DESF13!I163</f>
        <v xml:space="preserve"> Desarrollo del Talento Humano en Salud </v>
      </c>
      <c r="J162" s="174" t="str">
        <f>+DESF13!J163</f>
        <v xml:space="preserve">Ajustar y socializar anivel sectorial,intersectorial y territorial el documento: ModelodeIncentivos Lineamientos Nacionales.
</v>
      </c>
      <c r="K162" s="174" t="str">
        <f>+DESF13!K163</f>
        <v>2500-06</v>
      </c>
      <c r="L162" s="174" t="str">
        <f>+DESF13!L163</f>
        <v>Documento: Modelo de Incentivos Lineamientos Nacionales, ajustado y socializado anivel sectorial, intersectorial y territorial.</v>
      </c>
      <c r="M162" s="174" t="str">
        <f>+DESF13!N163</f>
        <v>Sumatoria del avance de cada uno de los hitos
Hito1: Documento con acápite de incentivos a incorporar en la Política de THS y Modelo de Incentivos Lineamientos Nacionales ajustado.
Hito2: Documento: Modelo de Incentivos Lineamientos Nacionales ajustado.</v>
      </c>
      <c r="N162" s="174" t="str">
        <f>+DESF13!O163</f>
        <v>Número</v>
      </c>
      <c r="O162" s="175" t="str">
        <f>+DESF13!Q163</f>
        <v xml:space="preserve"> C-1906-0300-5-20201A3 </v>
      </c>
      <c r="P162" s="175" t="str">
        <f>+DESF13!R163</f>
        <v xml:space="preserve"> C-1906-0300-5-20201A3-1906039-02 </v>
      </c>
      <c r="Q162" s="98">
        <f>+DESF13!S163</f>
        <v>94160000</v>
      </c>
      <c r="R162" s="119">
        <f>+DESF13!T163</f>
        <v>1</v>
      </c>
      <c r="S162" s="119">
        <v>0.25</v>
      </c>
      <c r="T162" s="174" t="s">
        <v>1358</v>
      </c>
      <c r="U162" s="101">
        <v>8560000</v>
      </c>
      <c r="V162" s="120">
        <v>0.25</v>
      </c>
      <c r="W162" s="176">
        <v>1</v>
      </c>
      <c r="X162" s="119">
        <v>0</v>
      </c>
      <c r="Y162" s="191">
        <v>8274667</v>
      </c>
      <c r="Z162" s="178">
        <v>0.96666670560747658</v>
      </c>
      <c r="AA162" s="179" t="s">
        <v>2593</v>
      </c>
      <c r="AB162" s="179"/>
      <c r="AC162" s="179"/>
      <c r="AD162" s="179"/>
      <c r="AE162" s="179"/>
      <c r="AF162" s="120">
        <f>+DESF13!X163</f>
        <v>0.25</v>
      </c>
      <c r="AG162" s="174" t="str">
        <f>+DESF13!Y163</f>
        <v>Avance en el ajuste al Documento: Modelo de Incentivos Lineamientos Nacionales.</v>
      </c>
      <c r="AH162" s="101">
        <f>+DESF13!Z163</f>
        <v>25680000</v>
      </c>
      <c r="AI162" s="119">
        <v>0.25</v>
      </c>
      <c r="AJ162" s="176">
        <f t="shared" si="28"/>
        <v>1</v>
      </c>
      <c r="AK162" s="119">
        <f t="shared" si="29"/>
        <v>0</v>
      </c>
      <c r="AL162" s="177">
        <v>25680000</v>
      </c>
      <c r="AM162" s="178">
        <f t="shared" si="30"/>
        <v>1</v>
      </c>
      <c r="AN162" s="207" t="s">
        <v>2594</v>
      </c>
      <c r="AO162" s="179"/>
      <c r="AP162" s="179"/>
      <c r="AQ162" s="179"/>
      <c r="AR162" s="179" t="s">
        <v>2583</v>
      </c>
      <c r="AS162" s="119">
        <f>V162+AI162</f>
        <v>0.5</v>
      </c>
      <c r="AT162" s="176">
        <f t="shared" si="25"/>
        <v>0.5</v>
      </c>
      <c r="AU162" s="177">
        <f t="shared" si="26"/>
        <v>33954667</v>
      </c>
      <c r="AV162" s="176">
        <f t="shared" si="27"/>
        <v>0.36060606414613422</v>
      </c>
      <c r="AW162" s="171"/>
      <c r="AX162" s="171"/>
      <c r="AY162" s="171"/>
      <c r="AZ162" s="171"/>
      <c r="BA162" s="171"/>
      <c r="BB162" s="171"/>
      <c r="BC162" s="171"/>
      <c r="BD162" s="171"/>
      <c r="BE162" s="171"/>
      <c r="BF162" s="171"/>
      <c r="BG162" s="171"/>
      <c r="BH162" s="171"/>
      <c r="BI162" s="171"/>
    </row>
    <row r="163" spans="1:61" s="172" customFormat="1" ht="59.25" customHeight="1" x14ac:dyDescent="0.2">
      <c r="A163" s="174" t="str">
        <f>+DESF13!A164</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3" s="174" t="str">
        <f>+DESF13!B164</f>
        <v>NA</v>
      </c>
      <c r="C163" s="174" t="str">
        <f>+DESF13!C164</f>
        <v>N/A</v>
      </c>
      <c r="D163" s="174" t="str">
        <f>+DESF13!D164</f>
        <v>3. Gestión con valores para resultados</v>
      </c>
      <c r="E163" s="174" t="str">
        <f>+DESF13!E164</f>
        <v>N/A</v>
      </c>
      <c r="F163" s="174" t="str">
        <f>+DESF13!F164</f>
        <v>N/A</v>
      </c>
      <c r="G163" s="174" t="str">
        <f>+DESF13!G164</f>
        <v xml:space="preserve"> Dirección de Desarrollo del Talento Humano en Salud </v>
      </c>
      <c r="H163" s="174">
        <f>+DESF13!H164</f>
        <v>2500</v>
      </c>
      <c r="I163" s="174" t="str">
        <f>+DESF13!I164</f>
        <v xml:space="preserve"> Desarrollo del Talento Humano en Salud </v>
      </c>
      <c r="J163" s="174" t="str">
        <f>+DESF13!J164</f>
        <v xml:space="preserve">Brindar asesoría y asistencia jurídica en relación con el Talento Humano en Salud (casos en la prestación del Servicio Social Obligatorio y ejercicio profesional del THS, procesos éticos leyes 23 de 1981 y 35 de 1989, tutelas y derechos de petición) </v>
      </c>
      <c r="K163" s="174" t="str">
        <f>+DESF13!K164</f>
        <v>2500-07</v>
      </c>
      <c r="L163" s="174" t="str">
        <f>+DESF13!L164</f>
        <v xml:space="preserve">Porcentaje de las asesorías y asistencias jurídicas brindadas en relación con el Talento Humano en Salud (casos en la prestación del Servicio Social Obligatorio y ejercicio profesional del THS, procesos éticos leyes 23 de 1981 y 35 de 1989, tutelas y derechos de petición) </v>
      </c>
      <c r="M163" s="174" t="str">
        <f>+DESF13!N164</f>
        <v>Número de asesorías y asistencias jurídicas brindadas en relación con el Talento Humano en Salud (casos en la prestación del Servicio Social Obligatorio y ejercicio profesional del THS, procesos éticos leyes 23 de 1981 y 35 de 1989, tutelas y derechos de petición) / número de asesorías y asistencias jurídicas requeridas en relación con el Talento Humano en Salud (casos en la prestación del Servicio Social Obligatorio y ejercicio profesional del THS, procesos éticos leyes 23 de 1981 y 35 de 1989, tutelas y derechos de petición)</v>
      </c>
      <c r="N163" s="174" t="str">
        <f>+DESF13!O164</f>
        <v>Porcentual</v>
      </c>
      <c r="O163" s="175" t="str">
        <f>+DESF13!Q164</f>
        <v xml:space="preserve"> C-1906-0300-5-20201A3 </v>
      </c>
      <c r="P163" s="175" t="str">
        <f>+DESF13!R164</f>
        <v xml:space="preserve"> C-1906-0300-5-20201A3-1906045-02 </v>
      </c>
      <c r="Q163" s="98">
        <f>+DESF13!S164</f>
        <v>151800000</v>
      </c>
      <c r="R163" s="102">
        <f>+DESF13!T164</f>
        <v>0.95</v>
      </c>
      <c r="S163" s="102">
        <v>0.95</v>
      </c>
      <c r="T163" s="119" t="s">
        <v>1367</v>
      </c>
      <c r="U163" s="101">
        <v>13800000</v>
      </c>
      <c r="V163" s="102">
        <v>0.87081339712918659</v>
      </c>
      <c r="W163" s="176">
        <v>0.91664568118861756</v>
      </c>
      <c r="X163" s="102">
        <v>7.9186602870813361E-2</v>
      </c>
      <c r="Y163" s="191">
        <v>6000000</v>
      </c>
      <c r="Z163" s="178">
        <v>0.43478260869565216</v>
      </c>
      <c r="AA163" s="179" t="s">
        <v>2595</v>
      </c>
      <c r="AB163" s="179" t="s">
        <v>2596</v>
      </c>
      <c r="AC163" s="179"/>
      <c r="AD163" s="179" t="s">
        <v>2597</v>
      </c>
      <c r="AE163" s="179"/>
      <c r="AF163" s="102">
        <f>+DESF13!X164</f>
        <v>0.95</v>
      </c>
      <c r="AG163" s="119" t="str">
        <f>+DESF13!Y164</f>
        <v>Porcentaje de las asesorías y asistencias jurídicas brindadas en relación con el Talento Humano en Salud (casos en la prestación del Servicio Social Obligatorio y ejercicio profesional del THS, procesos éticos leyes 23 de 1981 y 35 de 1989, tutelas y derechos de petición)</v>
      </c>
      <c r="AH163" s="101">
        <f>+DESF13!Z164</f>
        <v>41400000</v>
      </c>
      <c r="AI163" s="208">
        <f>195/214</f>
        <v>0.91121495327102808</v>
      </c>
      <c r="AJ163" s="176">
        <f t="shared" si="28"/>
        <v>0.95917363502213482</v>
      </c>
      <c r="AK163" s="102">
        <f t="shared" si="29"/>
        <v>3.8785046728971873E-2</v>
      </c>
      <c r="AL163" s="177">
        <v>38540000</v>
      </c>
      <c r="AM163" s="178">
        <f t="shared" si="30"/>
        <v>0.93091787439613527</v>
      </c>
      <c r="AN163" s="207" t="s">
        <v>2598</v>
      </c>
      <c r="AO163" s="179"/>
      <c r="AP163" s="179"/>
      <c r="AQ163" s="179"/>
      <c r="AR163" s="179" t="s">
        <v>2599</v>
      </c>
      <c r="AS163" s="102">
        <f t="shared" si="31"/>
        <v>0.89101417520010728</v>
      </c>
      <c r="AT163" s="176">
        <f t="shared" si="25"/>
        <v>0.93790965810537608</v>
      </c>
      <c r="AU163" s="177">
        <f t="shared" si="26"/>
        <v>44540000</v>
      </c>
      <c r="AV163" s="176">
        <f t="shared" si="27"/>
        <v>0.29341238471673253</v>
      </c>
      <c r="AW163" s="171"/>
      <c r="AX163" s="171"/>
      <c r="AY163" s="171"/>
      <c r="AZ163" s="171"/>
      <c r="BA163" s="171"/>
      <c r="BB163" s="171"/>
      <c r="BC163" s="171"/>
      <c r="BD163" s="171"/>
      <c r="BE163" s="171"/>
      <c r="BF163" s="171"/>
      <c r="BG163" s="171"/>
      <c r="BH163" s="171"/>
      <c r="BI163" s="171"/>
    </row>
    <row r="164" spans="1:61" s="172" customFormat="1" ht="59.25" customHeight="1" x14ac:dyDescent="0.2">
      <c r="A164" s="174" t="str">
        <f>+DESF13!A165</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4" s="174" t="str">
        <f>+DESF13!B165</f>
        <v>NA</v>
      </c>
      <c r="C164" s="174" t="str">
        <f>+DESF13!C165</f>
        <v>N/A</v>
      </c>
      <c r="D164" s="174" t="str">
        <f>+DESF13!D165</f>
        <v>3. Gestión con valores para resultados</v>
      </c>
      <c r="E164" s="174" t="str">
        <f>+DESF13!E165</f>
        <v>N/A</v>
      </c>
      <c r="F164" s="174" t="str">
        <f>+DESF13!F165</f>
        <v>N/A</v>
      </c>
      <c r="G164" s="174" t="str">
        <f>+DESF13!G165</f>
        <v xml:space="preserve"> Dirección de Desarrollo del Talento Humano en Salud </v>
      </c>
      <c r="H164" s="174">
        <f>+DESF13!H165</f>
        <v>2500</v>
      </c>
      <c r="I164" s="174" t="str">
        <f>+DESF13!I165</f>
        <v xml:space="preserve"> Desarrollo del Talento Humano en Salud </v>
      </c>
      <c r="J164" s="174" t="str">
        <f>+DESF13!J165</f>
        <v xml:space="preserve">Realizar transferencia de recursos a los tribunales nacionales de ética médica, odontología y enfermería. </v>
      </c>
      <c r="K164" s="174" t="str">
        <f>+DESF13!K165</f>
        <v>2500-08</v>
      </c>
      <c r="L164" s="174" t="str">
        <f>+DESF13!L165</f>
        <v>Transferencias realizadas a  los tribunales nacionales de ética médica, odontología y enfermería.</v>
      </c>
      <c r="M164" s="174" t="str">
        <f>+DESF13!N165</f>
        <v>Sumatoria de las transferencias realizadas a  los tribunales nacionales de ética médica, odontología y enfermería en el trimestre.</v>
      </c>
      <c r="N164" s="174" t="str">
        <f>+DESF13!O165</f>
        <v>Número</v>
      </c>
      <c r="O164" s="175" t="str">
        <f>+DESF13!Q165</f>
        <v>A-03-03-04-018</v>
      </c>
      <c r="P164" s="175" t="str">
        <f>+DESF13!R165</f>
        <v>A-03-03-04-018</v>
      </c>
      <c r="Q164" s="98">
        <f>+DESF13!S165</f>
        <v>1695520000</v>
      </c>
      <c r="R164" s="119">
        <f>+DESF13!T165</f>
        <v>12</v>
      </c>
      <c r="S164" s="119">
        <v>3</v>
      </c>
      <c r="T164" s="100" t="s">
        <v>1370</v>
      </c>
      <c r="U164" s="101">
        <v>423880000</v>
      </c>
      <c r="V164" s="119">
        <v>0</v>
      </c>
      <c r="W164" s="176">
        <v>0</v>
      </c>
      <c r="X164" s="119">
        <v>3</v>
      </c>
      <c r="Y164" s="191">
        <v>0</v>
      </c>
      <c r="Z164" s="178">
        <v>0</v>
      </c>
      <c r="AA164" s="179" t="s">
        <v>2600</v>
      </c>
      <c r="AB164" s="179" t="s">
        <v>2601</v>
      </c>
      <c r="AC164" s="179" t="s">
        <v>2602</v>
      </c>
      <c r="AD164" s="179" t="s">
        <v>2603</v>
      </c>
      <c r="AE164" s="179"/>
      <c r="AF164" s="119">
        <f>+DESF13!X165</f>
        <v>3</v>
      </c>
      <c r="AG164" s="100" t="str">
        <f>+DESF13!Y165</f>
        <v>Transferencias realizadas a  los tribunales nacionales de ética médica, odontología y enfermería.</v>
      </c>
      <c r="AH164" s="101">
        <f>+DESF13!Z165</f>
        <v>423880000</v>
      </c>
      <c r="AI164" s="119">
        <v>6</v>
      </c>
      <c r="AJ164" s="176">
        <f t="shared" si="28"/>
        <v>2</v>
      </c>
      <c r="AK164" s="119">
        <f t="shared" si="29"/>
        <v>-3</v>
      </c>
      <c r="AL164" s="177">
        <v>847759998</v>
      </c>
      <c r="AM164" s="178">
        <f t="shared" si="30"/>
        <v>1.9999999952816836</v>
      </c>
      <c r="AN164" s="207" t="s">
        <v>2604</v>
      </c>
      <c r="AO164" s="179"/>
      <c r="AP164" s="207" t="s">
        <v>2605</v>
      </c>
      <c r="AQ164" s="179"/>
      <c r="AR164" s="179" t="s">
        <v>2606</v>
      </c>
      <c r="AS164" s="119">
        <f t="shared" ref="AS164:AS169" si="32">V164+AI164</f>
        <v>6</v>
      </c>
      <c r="AT164" s="176">
        <f t="shared" si="25"/>
        <v>0.5</v>
      </c>
      <c r="AU164" s="177">
        <f t="shared" si="26"/>
        <v>847759998</v>
      </c>
      <c r="AV164" s="176">
        <f t="shared" si="27"/>
        <v>0.4999999988204209</v>
      </c>
      <c r="AW164" s="171"/>
      <c r="AX164" s="171"/>
      <c r="AY164" s="171"/>
      <c r="AZ164" s="171"/>
      <c r="BA164" s="171"/>
      <c r="BB164" s="171"/>
      <c r="BC164" s="171"/>
      <c r="BD164" s="171"/>
      <c r="BE164" s="171"/>
      <c r="BF164" s="171"/>
      <c r="BG164" s="171"/>
      <c r="BH164" s="171"/>
      <c r="BI164" s="171"/>
    </row>
    <row r="165" spans="1:61" s="172" customFormat="1" ht="59.25" customHeight="1" x14ac:dyDescent="0.2">
      <c r="A165" s="174" t="str">
        <f>+DESF13!A166</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5" s="174" t="str">
        <f>+DESF13!B166</f>
        <v xml:space="preserve">3.1. Plan de formalización del talento humano en salud </v>
      </c>
      <c r="C165" s="174" t="str">
        <f>+DESF13!C166</f>
        <v>N/A</v>
      </c>
      <c r="D165" s="174" t="str">
        <f>+DESF13!D166</f>
        <v>3. Gestión con valores para resultados</v>
      </c>
      <c r="E165" s="174" t="str">
        <f>+DESF13!E166</f>
        <v>3.5. Mejora Normativa</v>
      </c>
      <c r="F165" s="174" t="str">
        <f>+DESF13!F166</f>
        <v>N/A</v>
      </c>
      <c r="G165" s="174" t="str">
        <f>+DESF13!G166</f>
        <v xml:space="preserve"> Dirección de Desarrollo del Talento Humano en Salud </v>
      </c>
      <c r="H165" s="174">
        <f>+DESF13!H166</f>
        <v>2500</v>
      </c>
      <c r="I165" s="174" t="str">
        <f>+DESF13!I166</f>
        <v xml:space="preserve"> Desarrollo del Talento Humano en Salud </v>
      </c>
      <c r="J165" s="174" t="str">
        <f>+DESF13!J166</f>
        <v xml:space="preserve">Realizar propuestas regulatorias (Circulares, Resoluciones, Decretos, Proyectos de Ley)  y asesorías en los componentes de formación, gestión y ejercicio dirigidas al fortalecimiento de las capacidades y gestión tanto de las entidades como de las profesiones y ocupaciones del área de la salud.
</v>
      </c>
      <c r="K165" s="174" t="str">
        <f>+DESF13!K166</f>
        <v>2500-09</v>
      </c>
      <c r="L165" s="174" t="str">
        <f>+DESF13!L166</f>
        <v>Propuestas regulatorias (Circulares, Resoluciones, Decretos, Proyectos de Ley)  realizadas en los componentes de formación, gestión y ejercicio dirigidas al fortalecimiento de las capacidades y gestión tanto de las entidades como de las profesiones y ocupaciones del área de la salud.</v>
      </c>
      <c r="M165" s="174" t="str">
        <f>+DESF13!N166</f>
        <v>Numero de propuestas regulatorias (Circulares, Resoluciones, Decretos, Proyectos de Ley) en los componentes de formación, gestión y ejercicio dirigidas al fortalecimiento de las capacidades y gestión tanto de las entidades como de las profesiones y ocupaciones del área de la salud, realizadas.</v>
      </c>
      <c r="N165" s="174" t="str">
        <f>+DESF13!O166</f>
        <v>Número</v>
      </c>
      <c r="O165" s="175" t="str">
        <f>+DESF13!Q166</f>
        <v>C-1906-0300-5-20201A3</v>
      </c>
      <c r="P165" s="175" t="str">
        <f>+DESF13!R166</f>
        <v>C-1906-0300-5-20201A3-1906045-02</v>
      </c>
      <c r="Q165" s="98">
        <f>+DESF13!S166</f>
        <v>184800000</v>
      </c>
      <c r="R165" s="119">
        <f>+DESF13!T166</f>
        <v>10</v>
      </c>
      <c r="S165" s="119">
        <v>2</v>
      </c>
      <c r="T165" s="119" t="s">
        <v>1378</v>
      </c>
      <c r="U165" s="101">
        <v>7800000</v>
      </c>
      <c r="V165" s="119">
        <v>2</v>
      </c>
      <c r="W165" s="176">
        <v>1</v>
      </c>
      <c r="X165" s="119">
        <v>0</v>
      </c>
      <c r="Y165" s="191">
        <v>9360000</v>
      </c>
      <c r="Z165" s="178">
        <v>1.2</v>
      </c>
      <c r="AA165" s="179" t="s">
        <v>2607</v>
      </c>
      <c r="AB165" s="179"/>
      <c r="AC165" s="179"/>
      <c r="AD165" s="179"/>
      <c r="AE165" s="179"/>
      <c r="AF165" s="119">
        <f>+DESF13!X166</f>
        <v>2</v>
      </c>
      <c r="AG165" s="119" t="str">
        <f>+DESF13!Y166</f>
        <v>Propuestas regulatorias (Circulares, Resoluciones, Decretos, Proyectos de Ley) en los componentes de formación, gestión y ejercicio dirigidas al fortalecimiento de las capacidades y gestión tanto de las entidades como de las profesiones y ocupaciones del área de la salud</v>
      </c>
      <c r="AH165" s="101">
        <f>+DESF13!Z166</f>
        <v>50400000</v>
      </c>
      <c r="AI165" s="119">
        <v>1</v>
      </c>
      <c r="AJ165" s="176">
        <f t="shared" si="28"/>
        <v>0.5</v>
      </c>
      <c r="AK165" s="119">
        <f t="shared" si="29"/>
        <v>1</v>
      </c>
      <c r="AL165" s="177">
        <v>34200000</v>
      </c>
      <c r="AM165" s="178">
        <f t="shared" si="30"/>
        <v>0.6785714285714286</v>
      </c>
      <c r="AN165" s="207" t="s">
        <v>2608</v>
      </c>
      <c r="AO165" s="179" t="s">
        <v>2609</v>
      </c>
      <c r="AP165" s="179"/>
      <c r="AQ165" s="179" t="s">
        <v>2610</v>
      </c>
      <c r="AR165" s="179" t="s">
        <v>2611</v>
      </c>
      <c r="AS165" s="119">
        <f t="shared" si="32"/>
        <v>3</v>
      </c>
      <c r="AT165" s="176">
        <f t="shared" si="25"/>
        <v>0.3</v>
      </c>
      <c r="AU165" s="177">
        <f t="shared" si="26"/>
        <v>43560000</v>
      </c>
      <c r="AV165" s="176">
        <f t="shared" si="27"/>
        <v>0.23571428571428571</v>
      </c>
      <c r="AW165" s="171"/>
      <c r="AX165" s="171"/>
      <c r="AY165" s="171"/>
      <c r="AZ165" s="171"/>
      <c r="BA165" s="171"/>
      <c r="BB165" s="171"/>
      <c r="BC165" s="171"/>
      <c r="BD165" s="171"/>
      <c r="BE165" s="171"/>
      <c r="BF165" s="171"/>
      <c r="BG165" s="171"/>
      <c r="BH165" s="171"/>
      <c r="BI165" s="171"/>
    </row>
    <row r="166" spans="1:61" s="172" customFormat="1" ht="59.25" customHeight="1" x14ac:dyDescent="0.2">
      <c r="A166" s="174" t="str">
        <f>+DESF13!A167</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6" s="174" t="str">
        <f>+DESF13!B167</f>
        <v>3.3. Fortalecer las competencias del Talento Humano en Salud</v>
      </c>
      <c r="C166" s="174" t="str">
        <f>+DESF13!C167</f>
        <v>N/A</v>
      </c>
      <c r="D166" s="174" t="str">
        <f>+DESF13!D167</f>
        <v>3. Gestión con valores para resultados</v>
      </c>
      <c r="E166" s="174" t="str">
        <f>+DESF13!E167</f>
        <v>N/A</v>
      </c>
      <c r="F166" s="174" t="str">
        <f>+DESF13!F167</f>
        <v>N/A</v>
      </c>
      <c r="G166" s="174" t="str">
        <f>+DESF13!G167</f>
        <v xml:space="preserve"> Dirección de Desarrollo del Talento Humano en Salud </v>
      </c>
      <c r="H166" s="174">
        <f>+DESF13!H167</f>
        <v>2500</v>
      </c>
      <c r="I166" s="174" t="str">
        <f>+DESF13!I167</f>
        <v xml:space="preserve"> Desarrollo del Talento Humano en Salud </v>
      </c>
      <c r="J166" s="174" t="str">
        <f>+DESF13!J167</f>
        <v xml:space="preserve">Realizar asistencias técnicas a entidades territoriales para el fortalecimiento de capacidades según las necesidades específicas de cada entidad y participación en los espacios de concertación para la  implementación de Enfoque Intercultural para el Talento Humano en Salud. </v>
      </c>
      <c r="K166" s="174" t="str">
        <f>+DESF13!K167</f>
        <v>2500-10</v>
      </c>
      <c r="L166" s="174" t="str">
        <f>+DESF13!L167</f>
        <v xml:space="preserve">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v>
      </c>
      <c r="M166" s="174" t="str">
        <f>+DESF13!N167</f>
        <v xml:space="preserve">Sumatoria del número de 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v>
      </c>
      <c r="N166" s="174" t="str">
        <f>+DESF13!O167</f>
        <v>Número</v>
      </c>
      <c r="O166" s="175" t="str">
        <f>+DESF13!Q167</f>
        <v xml:space="preserve"> C-1906-0300-5-20201A3 </v>
      </c>
      <c r="P166" s="175" t="str">
        <f>+DESF13!R167</f>
        <v xml:space="preserve"> C-1906-0300-5-20201A3-1906050-02 </v>
      </c>
      <c r="Q166" s="98">
        <f>+DESF13!S167</f>
        <v>179000000</v>
      </c>
      <c r="R166" s="99">
        <f>+DESF13!T167</f>
        <v>30</v>
      </c>
      <c r="S166" s="99">
        <v>2</v>
      </c>
      <c r="T166" s="119" t="s">
        <v>1384</v>
      </c>
      <c r="U166" s="101">
        <v>11000000</v>
      </c>
      <c r="V166" s="99">
        <v>4</v>
      </c>
      <c r="W166" s="176">
        <v>2</v>
      </c>
      <c r="X166" s="99">
        <v>-2</v>
      </c>
      <c r="Y166" s="191">
        <v>16111291</v>
      </c>
      <c r="Z166" s="178">
        <v>1.4646628181818182</v>
      </c>
      <c r="AA166" s="179" t="s">
        <v>2612</v>
      </c>
      <c r="AB166" s="179"/>
      <c r="AC166" s="179"/>
      <c r="AD166" s="179"/>
      <c r="AE166" s="179"/>
      <c r="AF166" s="99">
        <f>+DESF13!X167</f>
        <v>9</v>
      </c>
      <c r="AG166" s="119" t="str">
        <f>+DESF13!Y167</f>
        <v xml:space="preserve">Reporte del número de asistencias técnicas realizadas a entidades territoriales para el fortalecimiento de las capacidades en formación, gestión del conocimiento y la información, ejercicio y desempeño del THS. </v>
      </c>
      <c r="AH166" s="101">
        <f>+DESF13!Z167</f>
        <v>53000000</v>
      </c>
      <c r="AI166" s="99">
        <v>12</v>
      </c>
      <c r="AJ166" s="176">
        <f t="shared" si="28"/>
        <v>1.3333333333333333</v>
      </c>
      <c r="AK166" s="99">
        <f t="shared" si="29"/>
        <v>-3</v>
      </c>
      <c r="AL166" s="177">
        <v>29636482</v>
      </c>
      <c r="AM166" s="178">
        <f t="shared" si="30"/>
        <v>0.55917890566037731</v>
      </c>
      <c r="AN166" s="207" t="s">
        <v>2613</v>
      </c>
      <c r="AO166" s="179" t="s">
        <v>2614</v>
      </c>
      <c r="AP166" s="179"/>
      <c r="AQ166" s="179" t="s">
        <v>2615</v>
      </c>
      <c r="AR166" s="179" t="s">
        <v>2616</v>
      </c>
      <c r="AS166" s="99">
        <f t="shared" si="32"/>
        <v>16</v>
      </c>
      <c r="AT166" s="176">
        <f t="shared" si="25"/>
        <v>0.53333333333333333</v>
      </c>
      <c r="AU166" s="177">
        <f t="shared" si="26"/>
        <v>45747773</v>
      </c>
      <c r="AV166" s="176">
        <f t="shared" si="27"/>
        <v>0.25557415083798884</v>
      </c>
      <c r="AW166" s="171"/>
      <c r="AX166" s="171"/>
      <c r="AY166" s="171"/>
      <c r="AZ166" s="171"/>
      <c r="BA166" s="171"/>
      <c r="BB166" s="171"/>
      <c r="BC166" s="171"/>
      <c r="BD166" s="171"/>
      <c r="BE166" s="171"/>
      <c r="BF166" s="171"/>
      <c r="BG166" s="171"/>
      <c r="BH166" s="171"/>
      <c r="BI166" s="171"/>
    </row>
    <row r="167" spans="1:61" s="172" customFormat="1" ht="59.25" customHeight="1" x14ac:dyDescent="0.2">
      <c r="A167" s="174" t="str">
        <f>+DESF13!A168</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7" s="174" t="str">
        <f>+DESF13!B168</f>
        <v>3.3. Fortalecer las competencias del Talento Humano en Salud</v>
      </c>
      <c r="C167" s="174" t="str">
        <f>+DESF13!C168</f>
        <v>N/A</v>
      </c>
      <c r="D167" s="174" t="str">
        <f>+DESF13!D168</f>
        <v>3. Gestión con valores para resultados</v>
      </c>
      <c r="E167" s="174" t="str">
        <f>+DESF13!E168</f>
        <v>N/A</v>
      </c>
      <c r="F167" s="174" t="str">
        <f>+DESF13!F168</f>
        <v>N/A</v>
      </c>
      <c r="G167" s="174" t="str">
        <f>+DESF13!G168</f>
        <v xml:space="preserve"> Dirección de Desarrollo del Talento Humano en Salud </v>
      </c>
      <c r="H167" s="174">
        <f>+DESF13!H168</f>
        <v>2500</v>
      </c>
      <c r="I167" s="174" t="str">
        <f>+DESF13!I168</f>
        <v xml:space="preserve"> Desarrollo del Talento Humano en Salud </v>
      </c>
      <c r="J167" s="174" t="str">
        <f>+DESF13!J168</f>
        <v xml:space="preserve">Evaluar la relación docencia servicio de programas de educación superior del área de la salud, de acuerdo con las solicitudes que se reciban del Ministerio de Educación Nacional - MEN </v>
      </c>
      <c r="K167" s="174" t="str">
        <f>+DESF13!K168</f>
        <v>2500-11</v>
      </c>
      <c r="L167" s="174" t="str">
        <f>+DESF13!L168</f>
        <v>Porcentaje de evaluaciones realizadas de la relación docencia servicio de los programas de educación superior del área de la salud de acuerdo con las solicitudes que se reciban del MEN.</v>
      </c>
      <c r="M167" s="174" t="str">
        <f>+DESF13!N168</f>
        <v xml:space="preserve">Número de evaluaciones de la relación docencia servicio de programas de educación superior del área de la salud realizadas oportunamente / Número de solicitudes recibidas del Ministerio de Educación Nacional de acuerdo con el cronograma  concertado. </v>
      </c>
      <c r="N167" s="174" t="str">
        <f>+DESF13!O168</f>
        <v>Porcentual</v>
      </c>
      <c r="O167" s="175" t="str">
        <f>+DESF13!Q168</f>
        <v xml:space="preserve"> C-1906-0300-5-20201A3 </v>
      </c>
      <c r="P167" s="175" t="str">
        <f>+DESF13!R168</f>
        <v xml:space="preserve"> C-1906-0300-5-20201A3-1906040-02 </v>
      </c>
      <c r="Q167" s="98">
        <f>+DESF13!S168</f>
        <v>99000000</v>
      </c>
      <c r="R167" s="102">
        <f>+DESF13!T168</f>
        <v>1</v>
      </c>
      <c r="S167" s="102">
        <v>1</v>
      </c>
      <c r="T167" s="174" t="s">
        <v>1390</v>
      </c>
      <c r="U167" s="101">
        <v>9000000</v>
      </c>
      <c r="V167" s="102">
        <v>1</v>
      </c>
      <c r="W167" s="176">
        <v>1</v>
      </c>
      <c r="X167" s="102">
        <v>0</v>
      </c>
      <c r="Y167" s="191">
        <v>9000000</v>
      </c>
      <c r="Z167" s="178">
        <v>1</v>
      </c>
      <c r="AA167" s="179" t="s">
        <v>2617</v>
      </c>
      <c r="AB167" s="179"/>
      <c r="AC167" s="179"/>
      <c r="AD167" s="179"/>
      <c r="AE167" s="179"/>
      <c r="AF167" s="102">
        <f>+DESF13!X168</f>
        <v>1</v>
      </c>
      <c r="AG167" s="174" t="str">
        <f>+DESF13!Y168</f>
        <v>Reporte del Porcentaje de evaluaciones realizadas de la relación docencia servicio de los programas de educación superior del área de la salud de acuerdo con las solicitudes que se reciban del MEN.</v>
      </c>
      <c r="AH167" s="101">
        <f>+DESF13!Z168</f>
        <v>27000000</v>
      </c>
      <c r="AI167" s="102">
        <f>87/87</f>
        <v>1</v>
      </c>
      <c r="AJ167" s="176">
        <f t="shared" si="28"/>
        <v>1</v>
      </c>
      <c r="AK167" s="102">
        <f t="shared" si="29"/>
        <v>0</v>
      </c>
      <c r="AL167" s="177">
        <v>27000000</v>
      </c>
      <c r="AM167" s="178">
        <f t="shared" si="30"/>
        <v>1</v>
      </c>
      <c r="AN167" s="207" t="s">
        <v>2618</v>
      </c>
      <c r="AO167" s="179"/>
      <c r="AP167" s="179"/>
      <c r="AQ167" s="179"/>
      <c r="AR167" s="179" t="s">
        <v>2583</v>
      </c>
      <c r="AS167" s="102">
        <f t="shared" si="32"/>
        <v>2</v>
      </c>
      <c r="AT167" s="176">
        <f t="shared" si="25"/>
        <v>2</v>
      </c>
      <c r="AU167" s="177">
        <f t="shared" si="26"/>
        <v>36000000</v>
      </c>
      <c r="AV167" s="176">
        <f t="shared" si="27"/>
        <v>0.36363636363636365</v>
      </c>
      <c r="AW167" s="171"/>
      <c r="AX167" s="171"/>
      <c r="AY167" s="171"/>
      <c r="AZ167" s="171"/>
      <c r="BA167" s="171"/>
      <c r="BB167" s="171"/>
      <c r="BC167" s="171"/>
      <c r="BD167" s="171"/>
      <c r="BE167" s="171"/>
      <c r="BF167" s="171"/>
      <c r="BG167" s="171"/>
      <c r="BH167" s="171"/>
      <c r="BI167" s="171"/>
    </row>
    <row r="168" spans="1:61" s="172" customFormat="1" ht="59.25" customHeight="1" x14ac:dyDescent="0.2">
      <c r="A168" s="174" t="str">
        <f>+DESF13!A169</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8" s="174" t="str">
        <f>+DESF13!B169</f>
        <v>3.3. Fortalecer las competencias del Talento Humano en Salud</v>
      </c>
      <c r="C168" s="174" t="str">
        <f>+DESF13!C169</f>
        <v>N/A</v>
      </c>
      <c r="D168" s="174" t="str">
        <f>+DESF13!D169</f>
        <v>3. Gestión con valores para resultados</v>
      </c>
      <c r="E168" s="174" t="str">
        <f>+DESF13!E169</f>
        <v>N/A</v>
      </c>
      <c r="F168" s="174" t="str">
        <f>+DESF13!F169</f>
        <v>N/A</v>
      </c>
      <c r="G168" s="174" t="str">
        <f>+DESF13!G169</f>
        <v xml:space="preserve"> Dirección de Desarrollo del Talento Humano en Salud </v>
      </c>
      <c r="H168" s="174">
        <f>+DESF13!H169</f>
        <v>2500</v>
      </c>
      <c r="I168" s="174" t="str">
        <f>+DESF13!I169</f>
        <v xml:space="preserve"> Desarrollo del Talento Humano en Salud </v>
      </c>
      <c r="J168" s="174" t="str">
        <f>+DESF13!J169</f>
        <v>Emitir concepto técnico de la pertinencia de programas de educación superior y de reconocimiento de IPS como  hospitales universitarios.</v>
      </c>
      <c r="K168" s="174" t="str">
        <f>+DESF13!K169</f>
        <v>2500-12</v>
      </c>
      <c r="L168" s="174" t="str">
        <f>+DESF13!L169</f>
        <v xml:space="preserve">Porcentaje de conceptos técnicos emitidos de la pertinencia de programas de educación superior y de reconocimiento de IPS como  hospitales universitarios, emitidos.
</v>
      </c>
      <c r="M168" s="174" t="str">
        <f>+DESF13!N169</f>
        <v>Número de conceptos técnicos de pertinencia de programas de educación superior y de reconocimientos de IPS como hospitales universitarios emitidos en el periodo a reportar / Total de solicitudes recibidas de concepto técnico de pertinencia de programas de educación superior y de reconocimiento de IPS como hospitales universitarios en el periodo que debieron ser atendidas en el periodo a reportar.</v>
      </c>
      <c r="N168" s="174" t="str">
        <f>+DESF13!O169</f>
        <v>Porcentual</v>
      </c>
      <c r="O168" s="175" t="str">
        <f>+DESF13!Q169</f>
        <v xml:space="preserve"> C-1906-0300-5-20201A3 </v>
      </c>
      <c r="P168" s="175" t="str">
        <f>+DESF13!R169</f>
        <v xml:space="preserve"> C-1906-0300-5-20201A3-1906040-02 </v>
      </c>
      <c r="Q168" s="98">
        <f>+DESF13!S169</f>
        <v>198000000</v>
      </c>
      <c r="R168" s="102">
        <f>+DESF13!T169</f>
        <v>1</v>
      </c>
      <c r="S168" s="102">
        <v>1</v>
      </c>
      <c r="T168" s="174" t="s">
        <v>1395</v>
      </c>
      <c r="U168" s="101">
        <v>18000000</v>
      </c>
      <c r="V168" s="102">
        <v>1</v>
      </c>
      <c r="W168" s="176">
        <v>1</v>
      </c>
      <c r="X168" s="102">
        <v>0</v>
      </c>
      <c r="Y168" s="191">
        <v>14100000</v>
      </c>
      <c r="Z168" s="178">
        <v>0.78333333333333333</v>
      </c>
      <c r="AA168" s="179" t="s">
        <v>2619</v>
      </c>
      <c r="AB168" s="179" t="s">
        <v>2577</v>
      </c>
      <c r="AC168" s="179"/>
      <c r="AD168" s="179"/>
      <c r="AE168" s="179"/>
      <c r="AF168" s="102">
        <f>+DESF13!X169</f>
        <v>1</v>
      </c>
      <c r="AG168" s="174" t="str">
        <f>+DESF13!Y169</f>
        <v>Reporte del porcentaje de conceptos técnicos emitidos de la pertinencia de programas de educación superior y de reconocimiento de IPS como  hospitales universitarios, emitidos.</v>
      </c>
      <c r="AH168" s="101">
        <f>+DESF13!Z169</f>
        <v>54000000</v>
      </c>
      <c r="AI168" s="102">
        <f>84/84</f>
        <v>1</v>
      </c>
      <c r="AJ168" s="176">
        <f t="shared" si="28"/>
        <v>1</v>
      </c>
      <c r="AK168" s="102">
        <f t="shared" si="29"/>
        <v>0</v>
      </c>
      <c r="AL168" s="177">
        <v>54000000</v>
      </c>
      <c r="AM168" s="178">
        <f t="shared" si="30"/>
        <v>1</v>
      </c>
      <c r="AN168" s="207" t="s">
        <v>2620</v>
      </c>
      <c r="AO168" s="179"/>
      <c r="AP168" s="179"/>
      <c r="AQ168" s="179"/>
      <c r="AR168" s="179" t="s">
        <v>2583</v>
      </c>
      <c r="AS168" s="102">
        <f t="shared" si="32"/>
        <v>2</v>
      </c>
      <c r="AT168" s="176">
        <f t="shared" si="25"/>
        <v>2</v>
      </c>
      <c r="AU168" s="177">
        <f t="shared" si="26"/>
        <v>68100000</v>
      </c>
      <c r="AV168" s="176">
        <f t="shared" si="27"/>
        <v>0.34393939393939393</v>
      </c>
      <c r="AW168" s="171"/>
      <c r="AX168" s="171"/>
      <c r="AY168" s="171"/>
      <c r="AZ168" s="171"/>
      <c r="BA168" s="171"/>
      <c r="BB168" s="171"/>
      <c r="BC168" s="171"/>
      <c r="BD168" s="171"/>
      <c r="BE168" s="171"/>
      <c r="BF168" s="171"/>
      <c r="BG168" s="171"/>
      <c r="BH168" s="171"/>
      <c r="BI168" s="171"/>
    </row>
    <row r="169" spans="1:61" s="172" customFormat="1" ht="59.25" customHeight="1" x14ac:dyDescent="0.2">
      <c r="A169" s="174" t="str">
        <f>+DESF13!A170</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9" s="174" t="str">
        <f>+DESF13!B170</f>
        <v>3.3. Fortalecer las competencias del Talento Humano en Salud</v>
      </c>
      <c r="C169" s="174" t="str">
        <f>+DESF13!C170</f>
        <v>N/A</v>
      </c>
      <c r="D169" s="174" t="str">
        <f>+DESF13!D170</f>
        <v>3. Gestión con valores para resultados</v>
      </c>
      <c r="E169" s="174" t="str">
        <f>+DESF13!E170</f>
        <v>N/A</v>
      </c>
      <c r="F169" s="174" t="str">
        <f>+DESF13!F170</f>
        <v>N/A</v>
      </c>
      <c r="G169" s="174" t="str">
        <f>+DESF13!G170</f>
        <v xml:space="preserve"> Dirección de Desarrollo del Talento Humano en Salud </v>
      </c>
      <c r="H169" s="174">
        <f>+DESF13!H170</f>
        <v>2500</v>
      </c>
      <c r="I169" s="174" t="str">
        <f>+DESF13!I170</f>
        <v xml:space="preserve"> Desarrollo del Talento Humano en Salud </v>
      </c>
      <c r="J169" s="174" t="str">
        <f>+DESF13!J170</f>
        <v>Emitir concepto técnico de la relación docencia servicio de programas de educación para el trabajo y desarrollo humano en el área de la salud, por parte del Grupo Técnico de Apoyo en Educación para el Trabajo y Desarrollo Humano de la Comisión Intersectorial del Talento Humano en Salud</v>
      </c>
      <c r="K169" s="174" t="str">
        <f>+DESF13!K170</f>
        <v>2500-13</v>
      </c>
      <c r="L169" s="174" t="str">
        <f>+DESF13!L170</f>
        <v>Porcentaje de Conceptos técnicos emitidos de la relación docencia servicio de programas de educación para el trabajo y desarrollo humano en el área de la salud, por parte del Grupo Técnico de Apoyo en Educación para el Trabajo y Desarrollo Humano de la Comisión Intersectorial del Talento Humano en Salud.</v>
      </c>
      <c r="M169" s="174" t="str">
        <f>+DESF13!N170</f>
        <v>Número de conceptos técnicos de la relación docencia servicio de programas de educación para el trabajo y desarrollo humano en el área de la salud, emitidos durante el periodo a reportar  por parte del Grupo Técnico de Apoyo en Educación para el Trabajo y Desarrollo Humano de la Comisión Intersectorial del Talento Humano en Salud / Total de conceptos técnicos solicitados de la relación docencia servicio de programas de educación para el trabajo y desarrollo humano en el área de la salud, que debieron ser emitidos en el periodo a reportar, por parte del Grupo Técnico de Apoyo en Educación para el Trabajo y Desarrollo Humano de la Comisión Intersectorial del Talento Humano en Salud.</v>
      </c>
      <c r="N169" s="174" t="str">
        <f>+DESF13!O170</f>
        <v>Porcentual</v>
      </c>
      <c r="O169" s="175">
        <f>+DESF13!Q170</f>
        <v>0</v>
      </c>
      <c r="P169" s="175">
        <f>+DESF13!R170</f>
        <v>0</v>
      </c>
      <c r="Q169" s="98"/>
      <c r="R169" s="102">
        <f>+DESF13!T170</f>
        <v>1</v>
      </c>
      <c r="S169" s="102">
        <v>1</v>
      </c>
      <c r="T169" s="174" t="s">
        <v>1401</v>
      </c>
      <c r="U169" s="101">
        <v>0</v>
      </c>
      <c r="V169" s="102">
        <v>1</v>
      </c>
      <c r="W169" s="176">
        <v>1</v>
      </c>
      <c r="X169" s="102">
        <v>0</v>
      </c>
      <c r="Y169" s="177">
        <v>0</v>
      </c>
      <c r="Z169" s="178"/>
      <c r="AA169" s="179" t="s">
        <v>2621</v>
      </c>
      <c r="AB169" s="179"/>
      <c r="AC169" s="179"/>
      <c r="AD169" s="179"/>
      <c r="AE169" s="179"/>
      <c r="AF169" s="102">
        <f>+DESF13!X170</f>
        <v>1</v>
      </c>
      <c r="AG169" s="174" t="str">
        <f>+DESF13!Y170</f>
        <v>Reporte de los conceptos técnicos de la relación docencia servicio de programas de educación para el trabajo y desarrollo humano en el área de la salud, emitidos por parte del Grupo Técnico de Apoyo en Educación para el Trabajo y Desarrollo Humano de la Comisión Intersectorial del Talento Humano en Salud.</v>
      </c>
      <c r="AH169" s="101"/>
      <c r="AI169" s="102">
        <f>158/158</f>
        <v>1</v>
      </c>
      <c r="AJ169" s="176">
        <f t="shared" si="28"/>
        <v>1</v>
      </c>
      <c r="AK169" s="102">
        <f t="shared" si="29"/>
        <v>0</v>
      </c>
      <c r="AL169" s="177">
        <v>0</v>
      </c>
      <c r="AM169" s="178"/>
      <c r="AN169" s="207" t="s">
        <v>2622</v>
      </c>
      <c r="AO169" s="179"/>
      <c r="AP169" s="179"/>
      <c r="AQ169" s="179"/>
      <c r="AR169" s="179" t="s">
        <v>2583</v>
      </c>
      <c r="AS169" s="102">
        <f t="shared" si="32"/>
        <v>2</v>
      </c>
      <c r="AT169" s="176">
        <f t="shared" si="25"/>
        <v>2</v>
      </c>
      <c r="AU169" s="177"/>
      <c r="AV169" s="176"/>
      <c r="AW169" s="171"/>
      <c r="AX169" s="171"/>
      <c r="AY169" s="171"/>
      <c r="AZ169" s="171"/>
      <c r="BA169" s="171"/>
      <c r="BB169" s="171"/>
      <c r="BC169" s="171"/>
      <c r="BD169" s="171"/>
      <c r="BE169" s="171"/>
      <c r="BF169" s="171"/>
      <c r="BG169" s="171"/>
      <c r="BH169" s="171"/>
      <c r="BI169" s="171"/>
    </row>
    <row r="170" spans="1:61" s="172" customFormat="1" ht="59.25" customHeight="1" x14ac:dyDescent="0.2">
      <c r="A170" s="174" t="str">
        <f>+DESF13!A171</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70" s="174" t="str">
        <f>+DESF13!B171</f>
        <v>3.3. Fortalecer las competencias del Talento Humano en Salud</v>
      </c>
      <c r="C170" s="174" t="str">
        <f>+DESF13!C171</f>
        <v>N/A</v>
      </c>
      <c r="D170" s="174" t="str">
        <f>+DESF13!D171</f>
        <v>3. Gestión con valores para resultados</v>
      </c>
      <c r="E170" s="174" t="str">
        <f>+DESF13!E171</f>
        <v>N/A</v>
      </c>
      <c r="F170" s="174" t="str">
        <f>+DESF13!F171</f>
        <v>N/A</v>
      </c>
      <c r="G170" s="174" t="str">
        <f>+DESF13!G171</f>
        <v xml:space="preserve"> Dirección de Desarrollo del Talento Humano en Salud </v>
      </c>
      <c r="H170" s="174">
        <f>+DESF13!H171</f>
        <v>2500</v>
      </c>
      <c r="I170" s="174" t="str">
        <f>+DESF13!I171</f>
        <v xml:space="preserve"> Desarrollo del Talento Humano en Salud </v>
      </c>
      <c r="J170" s="174" t="str">
        <f>+DESF13!J171</f>
        <v>Realizar acciones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v>
      </c>
      <c r="K170" s="174" t="str">
        <f>+DESF13!K171</f>
        <v>2500-14</v>
      </c>
      <c r="L170" s="174" t="str">
        <f>+DESF13!L171</f>
        <v>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v>
      </c>
      <c r="M170" s="174" t="str">
        <f>+DESF13!N171</f>
        <v>(avance en el No. de acciones realizadas / No. de acciones programadas para la vigencia)*100</v>
      </c>
      <c r="N170" s="174" t="str">
        <f>+DESF13!O171</f>
        <v>Número</v>
      </c>
      <c r="O170" s="175" t="str">
        <f>+DESF13!Q171</f>
        <v xml:space="preserve"> C-1906-0300-5-20201A3 </v>
      </c>
      <c r="P170" s="175" t="str">
        <f>+DESF13!R171</f>
        <v xml:space="preserve"> C-1906-0300-5-20201A3-1906037-02 </v>
      </c>
      <c r="Q170" s="98">
        <f>+DESF13!S171</f>
        <v>99000000</v>
      </c>
      <c r="R170" s="99">
        <f>+DESF13!T171</f>
        <v>1</v>
      </c>
      <c r="S170" s="99">
        <v>0.15</v>
      </c>
      <c r="T170" s="174" t="s">
        <v>1407</v>
      </c>
      <c r="U170" s="101">
        <v>9000000</v>
      </c>
      <c r="V170" s="99">
        <v>0.15</v>
      </c>
      <c r="W170" s="176">
        <v>1</v>
      </c>
      <c r="X170" s="99">
        <v>0</v>
      </c>
      <c r="Y170" s="191">
        <v>6900000</v>
      </c>
      <c r="Z170" s="178">
        <v>0.76666666666666672</v>
      </c>
      <c r="AA170" s="179" t="s">
        <v>2623</v>
      </c>
      <c r="AB170" s="179"/>
      <c r="AC170" s="179"/>
      <c r="AD170" s="179"/>
      <c r="AE170" s="179"/>
      <c r="AF170" s="99">
        <f>+DESF13!X171</f>
        <v>0.25</v>
      </c>
      <c r="AG170" s="174" t="str">
        <f>+DESF13!Y171</f>
        <v>Avance en las 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v>
      </c>
      <c r="AH170" s="101">
        <f>+DESF13!Z171</f>
        <v>27000000</v>
      </c>
      <c r="AI170" s="99">
        <v>0.15</v>
      </c>
      <c r="AJ170" s="176">
        <f t="shared" si="28"/>
        <v>0.6</v>
      </c>
      <c r="AK170" s="99">
        <f t="shared" si="29"/>
        <v>0.1</v>
      </c>
      <c r="AL170" s="177">
        <v>18000000</v>
      </c>
      <c r="AM170" s="178">
        <f t="shared" si="30"/>
        <v>0.66666666666666663</v>
      </c>
      <c r="AN170" s="207" t="s">
        <v>2624</v>
      </c>
      <c r="AO170" s="179"/>
      <c r="AP170" s="179" t="s">
        <v>2625</v>
      </c>
      <c r="AQ170" s="179" t="s">
        <v>2626</v>
      </c>
      <c r="AR170" s="179" t="s">
        <v>2627</v>
      </c>
      <c r="AS170" s="99">
        <f>(V170+AI170)</f>
        <v>0.3</v>
      </c>
      <c r="AT170" s="176">
        <f t="shared" si="25"/>
        <v>0.3</v>
      </c>
      <c r="AU170" s="177">
        <f t="shared" si="26"/>
        <v>24900000</v>
      </c>
      <c r="AV170" s="176">
        <f t="shared" si="27"/>
        <v>0.25151515151515152</v>
      </c>
      <c r="AW170" s="171"/>
      <c r="AX170" s="171"/>
      <c r="AY170" s="171"/>
      <c r="AZ170" s="171"/>
      <c r="BA170" s="171"/>
      <c r="BB170" s="171"/>
      <c r="BC170" s="171"/>
      <c r="BD170" s="171"/>
      <c r="BE170" s="171"/>
      <c r="BF170" s="171"/>
      <c r="BG170" s="171"/>
      <c r="BH170" s="171"/>
      <c r="BI170" s="171"/>
    </row>
    <row r="171" spans="1:61" s="172" customFormat="1" ht="59.25" customHeight="1" x14ac:dyDescent="0.2">
      <c r="A171" s="174" t="str">
        <f>+DESF13!A172</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71" s="174" t="str">
        <f>+DESF13!B172</f>
        <v>3.3. Fortalecer las competencias del Talento Humano en Salud</v>
      </c>
      <c r="C171" s="174" t="str">
        <f>+DESF13!C172</f>
        <v>N/A</v>
      </c>
      <c r="D171" s="174" t="str">
        <f>+DESF13!D172</f>
        <v>3. Gestión con valores para resultados</v>
      </c>
      <c r="E171" s="174" t="str">
        <f>+DESF13!E172</f>
        <v>N/A</v>
      </c>
      <c r="F171" s="174" t="str">
        <f>+DESF13!F172</f>
        <v>N/A</v>
      </c>
      <c r="G171" s="174" t="str">
        <f>+DESF13!G172</f>
        <v xml:space="preserve"> Dirección de Desarrollo del Talento Humano en Salud </v>
      </c>
      <c r="H171" s="174">
        <f>+DESF13!H172</f>
        <v>2500</v>
      </c>
      <c r="I171" s="174" t="str">
        <f>+DESF13!I172</f>
        <v xml:space="preserve"> Desarrollo del Talento Humano en Salud </v>
      </c>
      <c r="J171" s="174" t="str">
        <f>+DESF13!J172</f>
        <v xml:space="preserve">Realizar acciones para el ajuste, adopción e implementación de la Política para el Talento Humano en Salud integrando la Política de Enfermería. </v>
      </c>
      <c r="K171" s="174" t="str">
        <f>+DESF13!K172</f>
        <v>2500-15</v>
      </c>
      <c r="L171" s="174" t="str">
        <f>+DESF13!L172</f>
        <v>Acciones realizadas para el ajuste, adopción e implementación de la Política para el Talento Humano en Salud integrando la Política de Enfermería.</v>
      </c>
      <c r="M171" s="174" t="str">
        <f>+DESF13!N172</f>
        <v>Sumatoria del avance de cada uno de los hitos
Hito 1: Documento de la Política para el Talento Humano en Salud  integrando la Política de Enfermería, ajustado para su adopción mediante acto administrativo.
Hito 2: Documento con el seguimiento del avance en la Implementación de la Política de Talento Humano en Salud  integrando la Política de Enfermería, de acuerdo con el plan de acción definido.</v>
      </c>
      <c r="N171" s="174" t="str">
        <f>+DESF13!O172</f>
        <v>Número</v>
      </c>
      <c r="O171" s="175" t="str">
        <f>+DESF13!Q172</f>
        <v xml:space="preserve"> C-1906-0300-5-20201A3 </v>
      </c>
      <c r="P171" s="175" t="str">
        <f>+DESF13!R172</f>
        <v xml:space="preserve"> C-1906-0300-5-20201A3-1906037-02 </v>
      </c>
      <c r="Q171" s="98">
        <f>+DESF13!S172</f>
        <v>99000000</v>
      </c>
      <c r="R171" s="99">
        <f>+DESF13!T172</f>
        <v>2</v>
      </c>
      <c r="S171" s="99">
        <v>0.5</v>
      </c>
      <c r="T171" s="174" t="s">
        <v>1412</v>
      </c>
      <c r="U171" s="101">
        <v>9000000</v>
      </c>
      <c r="V171" s="99">
        <v>0.5</v>
      </c>
      <c r="W171" s="176">
        <v>1</v>
      </c>
      <c r="X171" s="99">
        <v>0</v>
      </c>
      <c r="Y171" s="191">
        <v>9000000</v>
      </c>
      <c r="Z171" s="178">
        <v>1</v>
      </c>
      <c r="AA171" s="179" t="s">
        <v>2628</v>
      </c>
      <c r="AB171" s="179"/>
      <c r="AC171" s="179"/>
      <c r="AD171" s="179"/>
      <c r="AE171" s="179"/>
      <c r="AF171" s="99">
        <f>+DESF13!X172</f>
        <v>0.5</v>
      </c>
      <c r="AG171" s="174" t="str">
        <f>+DESF13!Y172</f>
        <v>avance en las acciones realizadas para el ajuste, adopción e implementación de la Política para el Talento Humano en Salud integrando la Política de Enfermería, de acuerdo con el plan de acción definido.</v>
      </c>
      <c r="AH171" s="101">
        <f>+DESF13!Z172</f>
        <v>27000000</v>
      </c>
      <c r="AI171" s="99">
        <v>0.5</v>
      </c>
      <c r="AJ171" s="176">
        <f t="shared" si="28"/>
        <v>1</v>
      </c>
      <c r="AK171" s="99">
        <f t="shared" si="29"/>
        <v>0</v>
      </c>
      <c r="AL171" s="177">
        <v>27000000</v>
      </c>
      <c r="AM171" s="178">
        <f t="shared" si="30"/>
        <v>1</v>
      </c>
      <c r="AN171" s="207" t="s">
        <v>2629</v>
      </c>
      <c r="AO171" s="179"/>
      <c r="AP171" s="179"/>
      <c r="AQ171" s="179"/>
      <c r="AR171" s="179" t="s">
        <v>2541</v>
      </c>
      <c r="AS171" s="99">
        <f t="shared" ref="AS171:AS179" si="33">V171+AI171</f>
        <v>1</v>
      </c>
      <c r="AT171" s="176">
        <f t="shared" si="25"/>
        <v>0.5</v>
      </c>
      <c r="AU171" s="177">
        <f t="shared" si="26"/>
        <v>36000000</v>
      </c>
      <c r="AV171" s="176">
        <f t="shared" si="27"/>
        <v>0.36363636363636365</v>
      </c>
      <c r="AW171" s="171"/>
      <c r="AX171" s="171"/>
      <c r="AY171" s="171"/>
      <c r="AZ171" s="171"/>
      <c r="BA171" s="171"/>
      <c r="BB171" s="171"/>
      <c r="BC171" s="171"/>
      <c r="BD171" s="171"/>
      <c r="BE171" s="171"/>
      <c r="BF171" s="171"/>
      <c r="BG171" s="171"/>
      <c r="BH171" s="171"/>
      <c r="BI171" s="171"/>
    </row>
    <row r="172" spans="1:61" s="172" customFormat="1" ht="59.25" customHeight="1" x14ac:dyDescent="0.2">
      <c r="A172" s="174" t="str">
        <f>+DESF13!A173</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72" s="174" t="str">
        <f>+DESF13!B173</f>
        <v>3.3. Fortalecer las competencias del Talento Humano en Salud</v>
      </c>
      <c r="C172" s="174" t="str">
        <f>+DESF13!C173</f>
        <v>N/A</v>
      </c>
      <c r="D172" s="174" t="str">
        <f>+DESF13!D173</f>
        <v>3. Gestión con valores para resultados</v>
      </c>
      <c r="E172" s="174" t="str">
        <f>+DESF13!E173</f>
        <v>N/A</v>
      </c>
      <c r="F172" s="174" t="str">
        <f>+DESF13!F173</f>
        <v>N/A</v>
      </c>
      <c r="G172" s="174" t="str">
        <f>+DESF13!G173</f>
        <v xml:space="preserve"> Dirección de Desarrollo del Talento Humano en Salud </v>
      </c>
      <c r="H172" s="174">
        <f>+DESF13!H173</f>
        <v>2500</v>
      </c>
      <c r="I172" s="174" t="str">
        <f>+DESF13!I173</f>
        <v xml:space="preserve"> Desarrollo del Talento Humano en Salud </v>
      </c>
      <c r="J172" s="174" t="str">
        <f>+DESF13!J173</f>
        <v>Elaborar documento de análisis del mercado laboral en salud y documento de técnico para el seguimiento a las condiciones cuantitativas, cualitativas, de empleo y trabajo del Talento Humano en Salud, participando en el desarrollo de acciones para la implementación de la Política de Talento Humano en Salud.</v>
      </c>
      <c r="K172" s="174" t="str">
        <f>+DESF13!K173</f>
        <v>2500-16</v>
      </c>
      <c r="L172" s="174" t="str">
        <f>+DESF13!L173</f>
        <v>Documento de análisis del mercado laboral en salud y documento de técnico para el seguimiento a las condiciones cuantitativas, cualitativas, de empleo y trabajo del Talento Humano en Salud, elaborados, participando en el desarrollo de acciones para la implementación de la Política de Talento Humano en Salud.</v>
      </c>
      <c r="M172" s="174" t="str">
        <f>+DESF13!N173</f>
        <v>Sumatoria del avance de cada uno de los hitos:
Hito 1: Documento de análisis del mercado laboral en salud, elaborado. 
Hito 2: Documento de técnico para el seguimiento a las condiciones cuantitativas, cualitativas, de empleo y trabajo del Talento Humano en Salud, elaborado, participando en el desarrollo de acciones para la implementación de la Política de Talento Humano en Salud.</v>
      </c>
      <c r="N172" s="174" t="str">
        <f>+DESF13!O173</f>
        <v>Número</v>
      </c>
      <c r="O172" s="175" t="str">
        <f>+DESF13!Q173</f>
        <v xml:space="preserve"> C-1906-0300-5-20201A3 </v>
      </c>
      <c r="P172" s="175" t="str">
        <f>+DESF13!R173</f>
        <v xml:space="preserve"> C-1906-0300-5-20201A3-1906037-02 </v>
      </c>
      <c r="Q172" s="98">
        <f>+DESF13!S173</f>
        <v>99000000</v>
      </c>
      <c r="R172" s="99">
        <f>+DESF13!T173</f>
        <v>2</v>
      </c>
      <c r="S172" s="99">
        <v>0.5</v>
      </c>
      <c r="T172" s="174" t="s">
        <v>1418</v>
      </c>
      <c r="U172" s="101">
        <v>9000000</v>
      </c>
      <c r="V172" s="99">
        <v>0.5</v>
      </c>
      <c r="W172" s="176">
        <v>1</v>
      </c>
      <c r="X172" s="99">
        <v>0</v>
      </c>
      <c r="Y172" s="191">
        <v>9000000</v>
      </c>
      <c r="Z172" s="178">
        <v>1</v>
      </c>
      <c r="AA172" s="179" t="s">
        <v>2630</v>
      </c>
      <c r="AB172" s="179"/>
      <c r="AC172" s="179"/>
      <c r="AD172" s="179"/>
      <c r="AE172" s="179"/>
      <c r="AF172" s="99">
        <f>+DESF13!X173</f>
        <v>0.5</v>
      </c>
      <c r="AG172" s="174" t="str">
        <f>+DESF13!Y173</f>
        <v xml:space="preserve">avance en la elaboración del documento de análisis del mercado laboral en salud y del documento de técnico para el seguimiento a las condiciones cuantitativas, cualitativas, de empleo y trabajo del Talento Humano en Salud, elaborados, participando en el desarrollo de acciones para la implementación de la Política de Talento Humano en Salud.
</v>
      </c>
      <c r="AH172" s="101">
        <f>+DESF13!Z173</f>
        <v>27000000</v>
      </c>
      <c r="AI172" s="99">
        <v>0.5</v>
      </c>
      <c r="AJ172" s="176">
        <f t="shared" si="28"/>
        <v>1</v>
      </c>
      <c r="AK172" s="99">
        <f t="shared" si="29"/>
        <v>0</v>
      </c>
      <c r="AL172" s="177">
        <v>27000000</v>
      </c>
      <c r="AM172" s="178">
        <f t="shared" si="30"/>
        <v>1</v>
      </c>
      <c r="AN172" s="207" t="s">
        <v>2631</v>
      </c>
      <c r="AO172" s="179"/>
      <c r="AP172" s="179"/>
      <c r="AQ172" s="179"/>
      <c r="AR172" s="179" t="s">
        <v>2583</v>
      </c>
      <c r="AS172" s="99">
        <f t="shared" si="33"/>
        <v>1</v>
      </c>
      <c r="AT172" s="176">
        <f t="shared" si="25"/>
        <v>0.5</v>
      </c>
      <c r="AU172" s="177">
        <f t="shared" si="26"/>
        <v>36000000</v>
      </c>
      <c r="AV172" s="176">
        <f t="shared" si="27"/>
        <v>0.36363636363636365</v>
      </c>
      <c r="AW172" s="171"/>
      <c r="AX172" s="171"/>
      <c r="AY172" s="171"/>
      <c r="AZ172" s="171"/>
      <c r="BA172" s="171"/>
      <c r="BB172" s="171"/>
      <c r="BC172" s="171"/>
      <c r="BD172" s="171"/>
      <c r="BE172" s="171"/>
      <c r="BF172" s="171"/>
      <c r="BG172" s="171"/>
      <c r="BH172" s="171"/>
      <c r="BI172" s="171"/>
    </row>
    <row r="173" spans="1:61" s="172" customFormat="1" ht="59.25" customHeight="1" x14ac:dyDescent="0.2">
      <c r="A173" s="164" t="str">
        <f>+DESF13!A174</f>
        <v>1. Construir un sistema nacional de salud único garantista, de calidad, universal, gratuito y obligatorio mediante el diseño e implementación de  la reforma estructural de la salud   para garantizar el derecho humano fundamental a la salud</v>
      </c>
      <c r="B173" s="164" t="str">
        <f>+DESF13!B174</f>
        <v>1.3. Construir el proyecto de reforma con participación activa de la sociedad</v>
      </c>
      <c r="C173" s="164" t="str">
        <f>+DESF13!C174</f>
        <v>N/A</v>
      </c>
      <c r="D173" s="164" t="str">
        <f>+DESF13!D174</f>
        <v>3. Gestión con valores para resultados</v>
      </c>
      <c r="E173" s="164" t="str">
        <f>+DESF13!E174</f>
        <v>3.5. Mejora Normativa</v>
      </c>
      <c r="F173" s="164" t="str">
        <f>+DESF13!F174</f>
        <v>2. Plan Anual de Adquisiciones</v>
      </c>
      <c r="G173" s="164" t="str">
        <f>+DESF13!G174</f>
        <v xml:space="preserve"> Dirección de Aseguramiento en Salud RR LL y PP </v>
      </c>
      <c r="H173" s="164">
        <f>+DESF13!H174</f>
        <v>3100</v>
      </c>
      <c r="I173" s="164" t="str">
        <f>+DESF13!I174</f>
        <v xml:space="preserve"> Gestión de la Protección Social en Salud </v>
      </c>
      <c r="J173" s="164" t="str">
        <f>+DESF13!J174</f>
        <v xml:space="preserve">Elaborar los proyectos de actos administrativos orientados a mejorar las condiciones de acceso de las personas, el fortalecimiento de la confianza entre los agentes del Sistema de Seguridad Social Integral - SSSI, la mejora en las relaciones contractuales del sector salud, los mecanismos de protección al usuario, recaudo de aportes a la seguridad social.
</v>
      </c>
      <c r="K173" s="164" t="str">
        <f>+DESF13!K174</f>
        <v>3100-01</v>
      </c>
      <c r="L173" s="164" t="str">
        <f>+DESF13!L174</f>
        <v>Proyectos de actos administrativos  elaborados orientados a mejorar las condiciones de acceso de las proyectos de actos administrativos orientados a mejorar las condiciones de acceso de las personas, el fortalecimiento de la confianza entre los agentes del Sistema de Seguridad Social Integral SSSI.</v>
      </c>
      <c r="M173" s="164" t="str">
        <f>+DESF13!N174</f>
        <v xml:space="preserve">
Sumatoria de proyectos de actos administrativos orientados a mejorar las condiciones de acceso  de las personas, el fortalecimiento de la confianza entre los agentes del Sistema de Seguridad Social Integral SSSI. radicados en la Dirección Jurídica</v>
      </c>
      <c r="N173" s="164" t="str">
        <f>+DESF13!O174</f>
        <v xml:space="preserve">Número
</v>
      </c>
      <c r="O173" s="164" t="str">
        <f>+DESF13!Q174</f>
        <v>C-1906-0300-6-0-1906045-02</v>
      </c>
      <c r="P173" s="164" t="str">
        <f>+DESF13!R174</f>
        <v>1906-0300-6-0-1906045-02</v>
      </c>
      <c r="Q173" s="103">
        <f>+DESF13!S174</f>
        <v>567204800</v>
      </c>
      <c r="R173" s="109">
        <f>+DESF13!T174</f>
        <v>7</v>
      </c>
      <c r="S173" s="109">
        <v>2</v>
      </c>
      <c r="T173" s="117" t="s">
        <v>1429</v>
      </c>
      <c r="U173" s="105">
        <v>47930000</v>
      </c>
      <c r="V173" s="109">
        <v>2</v>
      </c>
      <c r="W173" s="166">
        <v>1</v>
      </c>
      <c r="X173" s="109">
        <v>0</v>
      </c>
      <c r="Y173" s="167">
        <v>16833334</v>
      </c>
      <c r="Z173" s="168">
        <v>0.35120663467556856</v>
      </c>
      <c r="AA173" s="169" t="s">
        <v>2632</v>
      </c>
      <c r="AB173" s="169" t="s">
        <v>2633</v>
      </c>
      <c r="AC173" s="169"/>
      <c r="AD173" s="169" t="s">
        <v>2634</v>
      </c>
      <c r="AE173" s="169"/>
      <c r="AF173" s="109">
        <f>+DESF13!X174</f>
        <v>2</v>
      </c>
      <c r="AG173" s="117" t="str">
        <f>+DESF13!Y174</f>
        <v xml:space="preserve">2 Proyectos de actos administrativos dirigidos a mejorar las condiciones de acceso de las personas al Sistema de Seguridad Social Integral, que permitan el fortalecimiento de la confianza entre los agentes del mismo-
</v>
      </c>
      <c r="AH173" s="105">
        <f>+DESF13!Z174</f>
        <v>168321600</v>
      </c>
      <c r="AI173" s="109">
        <v>2</v>
      </c>
      <c r="AJ173" s="166">
        <f t="shared" si="28"/>
        <v>1</v>
      </c>
      <c r="AK173" s="109">
        <f t="shared" si="29"/>
        <v>0</v>
      </c>
      <c r="AL173" s="170">
        <v>172683672</v>
      </c>
      <c r="AM173" s="168">
        <f t="shared" si="30"/>
        <v>1.0259151053697209</v>
      </c>
      <c r="AN173" s="169" t="s">
        <v>2635</v>
      </c>
      <c r="AO173" s="169" t="s">
        <v>2636</v>
      </c>
      <c r="AP173" s="169"/>
      <c r="AQ173" s="169" t="s">
        <v>2637</v>
      </c>
      <c r="AR173" s="169" t="s">
        <v>2638</v>
      </c>
      <c r="AS173" s="109">
        <f t="shared" si="33"/>
        <v>4</v>
      </c>
      <c r="AT173" s="166">
        <f t="shared" si="25"/>
        <v>0.5714285714285714</v>
      </c>
      <c r="AU173" s="170">
        <f t="shared" si="26"/>
        <v>189517006</v>
      </c>
      <c r="AV173" s="166">
        <f t="shared" si="27"/>
        <v>0.33412447496918218</v>
      </c>
      <c r="AW173" s="171"/>
      <c r="AX173" s="171"/>
      <c r="AY173" s="171"/>
      <c r="AZ173" s="171"/>
      <c r="BA173" s="171"/>
      <c r="BB173" s="171"/>
      <c r="BC173" s="171"/>
      <c r="BD173" s="171"/>
      <c r="BE173" s="171"/>
      <c r="BF173" s="171"/>
      <c r="BG173" s="171"/>
      <c r="BH173" s="171"/>
      <c r="BI173" s="171"/>
    </row>
    <row r="174" spans="1:61" s="172" customFormat="1" ht="59.25" customHeight="1" x14ac:dyDescent="0.2">
      <c r="A174" s="164" t="str">
        <f>+DESF13!A175</f>
        <v>1. Construir un sistema nacional de salud único garantista, de calidad, universal, gratuito y obligatorio mediante el diseño e implementación de  la reforma estructural de la salud   para garantizar el derecho humano fundamental a la salud</v>
      </c>
      <c r="B174" s="164" t="str">
        <f>+DESF13!B175</f>
        <v>1.3. Construir el proyecto de reforma con participación activa de la sociedad</v>
      </c>
      <c r="C174" s="164" t="str">
        <f>+DESF13!C175</f>
        <v>N/A</v>
      </c>
      <c r="D174" s="164" t="str">
        <f>+DESF13!D175</f>
        <v>3. Gestión con valores para resultados</v>
      </c>
      <c r="E174" s="164" t="str">
        <f>+DESF13!E175</f>
        <v>3.5. Mejora Normativa</v>
      </c>
      <c r="F174" s="164" t="str">
        <f>+DESF13!F175</f>
        <v>2. Plan Anual de Adquisiciones</v>
      </c>
      <c r="G174" s="164" t="str">
        <f>+DESF13!G175</f>
        <v xml:space="preserve"> Dirección de Aseguramiento en Salud RR LL y PP </v>
      </c>
      <c r="H174" s="164">
        <f>+DESF13!H175</f>
        <v>3100</v>
      </c>
      <c r="I174" s="164" t="str">
        <f>+DESF13!I175</f>
        <v xml:space="preserve"> Gestión de la Protección Social en Salud </v>
      </c>
      <c r="J174" s="164" t="str">
        <f>+DESF13!J175</f>
        <v xml:space="preserve">Realizar seguimiento a los requerimientos de la Corte Constitucional en materia judicial y otras ordenes judiciales que competen al aseguramiento en salud. 
</v>
      </c>
      <c r="K174" s="164" t="str">
        <f>+DESF13!K175</f>
        <v>3100-02</v>
      </c>
      <c r="L174" s="164" t="str">
        <f>+DESF13!L175</f>
        <v>Seguimientos realizados a requerimientos judiciales sobre aseguramiento en salud</v>
      </c>
      <c r="M174" s="164" t="str">
        <f>+DESF13!N175</f>
        <v xml:space="preserve">Sumatoria de seguimientos a requerimientos judiciales sobre aseguramiento en salud realizados
</v>
      </c>
      <c r="N174" s="164" t="str">
        <f>+DESF13!O175</f>
        <v>Número</v>
      </c>
      <c r="O174" s="164" t="str">
        <f>+DESF13!Q175</f>
        <v>C-1906-0300-6-0-1906045-02</v>
      </c>
      <c r="P174" s="164" t="str">
        <f>+DESF13!R175</f>
        <v>1906-0300-6-0-1906045-02</v>
      </c>
      <c r="Q174" s="103">
        <f>+DESF13!S175</f>
        <v>115500000</v>
      </c>
      <c r="R174" s="109">
        <f>+DESF13!T175</f>
        <v>4</v>
      </c>
      <c r="S174" s="109">
        <v>1</v>
      </c>
      <c r="T174" s="117" t="s">
        <v>1436</v>
      </c>
      <c r="U174" s="105">
        <v>15750000</v>
      </c>
      <c r="V174" s="109">
        <v>1</v>
      </c>
      <c r="W174" s="166">
        <v>1</v>
      </c>
      <c r="X174" s="109">
        <v>0</v>
      </c>
      <c r="Y174" s="167">
        <v>1750000</v>
      </c>
      <c r="Z174" s="168">
        <v>0.1111111111111111</v>
      </c>
      <c r="AA174" s="169" t="s">
        <v>2639</v>
      </c>
      <c r="AB174" s="169" t="s">
        <v>2640</v>
      </c>
      <c r="AC174" s="169"/>
      <c r="AD174" s="169" t="s">
        <v>2634</v>
      </c>
      <c r="AE174" s="169"/>
      <c r="AF174" s="109">
        <f>+DESF13!X175</f>
        <v>1</v>
      </c>
      <c r="AG174" s="117" t="str">
        <f>+DESF13!Y175</f>
        <v>Seguimiento a requerimientos judiciales.</v>
      </c>
      <c r="AH174" s="105">
        <f>+DESF13!Z175</f>
        <v>31500000</v>
      </c>
      <c r="AI174" s="109">
        <v>1</v>
      </c>
      <c r="AJ174" s="166">
        <f t="shared" si="28"/>
        <v>1</v>
      </c>
      <c r="AK174" s="109">
        <f t="shared" si="29"/>
        <v>0</v>
      </c>
      <c r="AL174" s="170">
        <v>42000000</v>
      </c>
      <c r="AM174" s="168">
        <f t="shared" si="30"/>
        <v>1.3333333333333333</v>
      </c>
      <c r="AN174" s="169" t="s">
        <v>2641</v>
      </c>
      <c r="AO174" s="169" t="s">
        <v>2642</v>
      </c>
      <c r="AP174" s="169"/>
      <c r="AQ174" s="169" t="s">
        <v>2637</v>
      </c>
      <c r="AR174" s="169" t="s">
        <v>2643</v>
      </c>
      <c r="AS174" s="109">
        <f t="shared" si="33"/>
        <v>2</v>
      </c>
      <c r="AT174" s="166">
        <f t="shared" si="25"/>
        <v>0.5</v>
      </c>
      <c r="AU174" s="170">
        <f t="shared" si="26"/>
        <v>43750000</v>
      </c>
      <c r="AV174" s="166">
        <f t="shared" si="27"/>
        <v>0.37878787878787878</v>
      </c>
      <c r="AW174" s="171"/>
      <c r="AX174" s="171"/>
      <c r="AY174" s="171"/>
      <c r="AZ174" s="171"/>
      <c r="BA174" s="171"/>
      <c r="BB174" s="171"/>
      <c r="BC174" s="171"/>
      <c r="BD174" s="171"/>
      <c r="BE174" s="171"/>
      <c r="BF174" s="171"/>
      <c r="BG174" s="171"/>
      <c r="BH174" s="171"/>
      <c r="BI174" s="171"/>
    </row>
    <row r="175" spans="1:61" s="172" customFormat="1" ht="59.25" customHeight="1" x14ac:dyDescent="0.2">
      <c r="A175" s="164" t="str">
        <f>+DESF13!A176</f>
        <v>1. Construir un sistema nacional de salud único garantista, de calidad, universal, gratuito y obligatorio mediante el diseño e implementación de  la reforma estructural de la salud   para garantizar el derecho humano fundamental a la salud</v>
      </c>
      <c r="B175" s="164" t="str">
        <f>+DESF13!B176</f>
        <v>1.3. Construir el proyecto de reforma con participación activa de la sociedad</v>
      </c>
      <c r="C175" s="164" t="str">
        <f>+DESF13!C176</f>
        <v>N/A</v>
      </c>
      <c r="D175" s="164" t="str">
        <f>+DESF13!D176</f>
        <v>3. Gestión con valores para resultados</v>
      </c>
      <c r="E175" s="164" t="str">
        <f>+DESF13!E176</f>
        <v>3.5. Mejora Normativa</v>
      </c>
      <c r="F175" s="164" t="str">
        <f>+DESF13!F176</f>
        <v>9. Plan Anticorrupción y de Atención al Ciudadano</v>
      </c>
      <c r="G175" s="164" t="str">
        <f>+DESF13!G176</f>
        <v xml:space="preserve"> Dirección de Aseguramiento en Salud RR LL y PP </v>
      </c>
      <c r="H175" s="164">
        <f>+DESF13!H176</f>
        <v>3100</v>
      </c>
      <c r="I175" s="164" t="str">
        <f>+DESF13!I176</f>
        <v xml:space="preserve"> Gestión de la Protección Social en Salud </v>
      </c>
      <c r="J175" s="164" t="str">
        <f>+DESF13!J176</f>
        <v xml:space="preserve">Definir las condiciones de operación del aseguramiento en salud, dentro del proceso de conformación de las redes integrales e integradas, a través de un Lineamiento técnico.
</v>
      </c>
      <c r="K175" s="164" t="str">
        <f>+DESF13!K176</f>
        <v>3100-03</v>
      </c>
      <c r="L175" s="164" t="str">
        <f>+DESF13!L176</f>
        <v xml:space="preserve">Lineamiento técnico para la operación del aseguramiento en salud dentro del proceso de conformación de las redes integrales e integradas.
</v>
      </c>
      <c r="M175" s="164" t="str">
        <f>+DESF13!N176</f>
        <v xml:space="preserve">
Sumatoria de avance del lineamiento técnico</v>
      </c>
      <c r="N175" s="164" t="str">
        <f>+DESF13!O176</f>
        <v>Número</v>
      </c>
      <c r="O175" s="164">
        <f>+DESF13!Q176</f>
        <v>0</v>
      </c>
      <c r="P175" s="164">
        <f>+DESF13!R176</f>
        <v>0</v>
      </c>
      <c r="Q175" s="103"/>
      <c r="R175" s="109">
        <f>+DESF13!T176</f>
        <v>1</v>
      </c>
      <c r="S175" s="109">
        <v>0.25</v>
      </c>
      <c r="T175" s="117" t="s">
        <v>2644</v>
      </c>
      <c r="U175" s="105">
        <v>0</v>
      </c>
      <c r="V175" s="109">
        <v>0</v>
      </c>
      <c r="W175" s="166">
        <v>0</v>
      </c>
      <c r="X175" s="109">
        <v>0.25</v>
      </c>
      <c r="Y175" s="170">
        <v>0</v>
      </c>
      <c r="Z175" s="168"/>
      <c r="AA175" s="169" t="s">
        <v>2645</v>
      </c>
      <c r="AB175" s="169"/>
      <c r="AC175" s="169"/>
      <c r="AD175" s="169"/>
      <c r="AE175" s="169"/>
      <c r="AF175" s="109">
        <f>+DESF13!X176</f>
        <v>0.25</v>
      </c>
      <c r="AG175" s="117" t="str">
        <f>+DESF13!Y176</f>
        <v xml:space="preserve"> Etapa 2: Consolidar insumos para construir el  lineamiento técnico </v>
      </c>
      <c r="AH175" s="105"/>
      <c r="AI175" s="109"/>
      <c r="AJ175" s="166">
        <f t="shared" si="28"/>
        <v>0</v>
      </c>
      <c r="AK175" s="109">
        <f t="shared" si="29"/>
        <v>0.25</v>
      </c>
      <c r="AL175" s="170"/>
      <c r="AM175" s="168"/>
      <c r="AN175" s="169" t="s">
        <v>2646</v>
      </c>
      <c r="AO175" s="169"/>
      <c r="AP175" s="169"/>
      <c r="AQ175" s="169"/>
      <c r="AR175" s="169" t="s">
        <v>2647</v>
      </c>
      <c r="AS175" s="109">
        <f t="shared" si="33"/>
        <v>0</v>
      </c>
      <c r="AT175" s="166">
        <f t="shared" si="25"/>
        <v>0</v>
      </c>
      <c r="AU175" s="170"/>
      <c r="AV175" s="166"/>
      <c r="AW175" s="171"/>
      <c r="AX175" s="171"/>
      <c r="AY175" s="171"/>
      <c r="AZ175" s="171"/>
      <c r="BA175" s="171"/>
      <c r="BB175" s="171"/>
      <c r="BC175" s="171"/>
      <c r="BD175" s="171"/>
      <c r="BE175" s="171"/>
      <c r="BF175" s="171"/>
      <c r="BG175" s="171"/>
      <c r="BH175" s="171"/>
      <c r="BI175" s="171"/>
    </row>
    <row r="176" spans="1:61" s="172" customFormat="1" ht="59.25" customHeight="1" x14ac:dyDescent="0.2">
      <c r="A176" s="164" t="str">
        <f>+DESF13!A177</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176" s="164" t="str">
        <f>+DESF13!B177</f>
        <v>5.2. Plataforma robusta para el desarrollo de la estrategia</v>
      </c>
      <c r="C176" s="164" t="str">
        <f>+DESF13!C177</f>
        <v>N/A</v>
      </c>
      <c r="D176" s="164" t="str">
        <f>+DESF13!D177</f>
        <v>5. Información y Comunicación</v>
      </c>
      <c r="E176" s="164" t="str">
        <f>+DESF13!E177</f>
        <v>5.2. Transparencia, acceso a la información pública y lucha contra la corrupción</v>
      </c>
      <c r="F176" s="164" t="str">
        <f>+DESF13!F177</f>
        <v>9. Plan Anticorrupción y de Atención al Ciudadano</v>
      </c>
      <c r="G176" s="164" t="str">
        <f>+DESF13!G177</f>
        <v xml:space="preserve"> Dirección de Aseguramiento en Salud RR LL y PP </v>
      </c>
      <c r="H176" s="164">
        <f>+DESF13!H177</f>
        <v>3100</v>
      </c>
      <c r="I176" s="164" t="str">
        <f>+DESF13!I177</f>
        <v xml:space="preserve"> Gestión de la Protección Social en Salud </v>
      </c>
      <c r="J176" s="164" t="str">
        <f>+DESF13!J177</f>
        <v xml:space="preserve">Especificar las funcionalidades, servicios web y casos de uso de los sistemas de información requeridos en la Dirección relacionados con las novedades en salud, riesgos laborales, pensiones y cajas de compensación.
</v>
      </c>
      <c r="K176" s="164" t="str">
        <f>+DESF13!K177</f>
        <v>3100-04</v>
      </c>
      <c r="L176" s="164" t="str">
        <f>+DESF13!L177</f>
        <v xml:space="preserve">
Especificidad de funcionalidades remitidas a OTIC sobre funcionalidades o servicios web o casos de uso de los sistemas de información requeridos en la Dirección relacionados con las novedades en salud, riesgos laborales, pensiones y cajas de compensación.
</v>
      </c>
      <c r="M176" s="164" t="str">
        <f>+DESF13!N177</f>
        <v xml:space="preserve">Funcionalidades, servicios web o casos de uso relacionados con las novedades en salud, riesgos laborales, pensiones y cajas de compensación radicados en OTIC durante el  trimestre/ Funcionalidades, servicios web o casos de uso requeridos en la DROASRLP relacionados con las novedades en salud, riesgos laborales, pensiones y cajas de compensación requeridas en el trimestre.
</v>
      </c>
      <c r="N176" s="164" t="str">
        <f>+DESF13!O177</f>
        <v>Porcentaje</v>
      </c>
      <c r="O176" s="164" t="str">
        <f>+DESF13!Q177</f>
        <v>C-1906-0300-6-0-190639-02</v>
      </c>
      <c r="P176" s="164" t="str">
        <f>+DESF13!R177</f>
        <v>1906-0300-6-0-190639-02</v>
      </c>
      <c r="Q176" s="103">
        <f>+DESF13!S177</f>
        <v>319000000</v>
      </c>
      <c r="R176" s="106">
        <f>+DESF13!T177</f>
        <v>1</v>
      </c>
      <c r="S176" s="106">
        <v>1</v>
      </c>
      <c r="T176" s="164" t="s">
        <v>1453</v>
      </c>
      <c r="U176" s="105">
        <v>43500000</v>
      </c>
      <c r="V176" s="106">
        <v>1</v>
      </c>
      <c r="W176" s="166">
        <v>1</v>
      </c>
      <c r="X176" s="106">
        <v>0</v>
      </c>
      <c r="Y176" s="167">
        <v>29000000</v>
      </c>
      <c r="Z176" s="168">
        <v>0.66666666666666663</v>
      </c>
      <c r="AA176" s="169" t="s">
        <v>2648</v>
      </c>
      <c r="AB176" s="169" t="s">
        <v>2649</v>
      </c>
      <c r="AC176" s="169"/>
      <c r="AD176" s="169"/>
      <c r="AE176" s="169"/>
      <c r="AF176" s="106">
        <f>+DESF13!X177</f>
        <v>1</v>
      </c>
      <c r="AG176" s="164" t="str">
        <f>+DESF13!Y177</f>
        <v>Funcionalidades, servicios web o casos de uso relacionados con las novedades en salud, riesgos laborales, pensiones y cajas de compensación radicados en OTIC durante el II trimestre/ Funcionalidades, servicios web o casos de uso requeridos en la DROASRLP relacionados con las novedades en salud, riesgos laborales, pensiones y cajas de compensación solicitados en el II trimestre.</v>
      </c>
      <c r="AH176" s="105">
        <f>+DESF13!Z177</f>
        <v>87000000</v>
      </c>
      <c r="AI176" s="106">
        <v>1</v>
      </c>
      <c r="AJ176" s="166">
        <f t="shared" si="28"/>
        <v>1</v>
      </c>
      <c r="AK176" s="106">
        <f t="shared" si="29"/>
        <v>0</v>
      </c>
      <c r="AL176" s="170">
        <v>87000000</v>
      </c>
      <c r="AM176" s="168">
        <f t="shared" si="30"/>
        <v>1</v>
      </c>
      <c r="AN176" s="169" t="s">
        <v>2650</v>
      </c>
      <c r="AO176" s="169"/>
      <c r="AP176" s="169"/>
      <c r="AQ176" s="169"/>
      <c r="AR176" s="169" t="s">
        <v>2583</v>
      </c>
      <c r="AS176" s="106">
        <f t="shared" si="33"/>
        <v>2</v>
      </c>
      <c r="AT176" s="166">
        <f t="shared" si="25"/>
        <v>2</v>
      </c>
      <c r="AU176" s="170">
        <f t="shared" si="26"/>
        <v>116000000</v>
      </c>
      <c r="AV176" s="166">
        <f t="shared" si="27"/>
        <v>0.36363636363636365</v>
      </c>
      <c r="AW176" s="171"/>
      <c r="AX176" s="171"/>
      <c r="AY176" s="171"/>
      <c r="AZ176" s="171"/>
      <c r="BA176" s="171"/>
      <c r="BB176" s="171"/>
      <c r="BC176" s="171"/>
      <c r="BD176" s="171"/>
      <c r="BE176" s="171"/>
      <c r="BF176" s="171"/>
      <c r="BG176" s="171"/>
      <c r="BH176" s="171"/>
      <c r="BI176" s="171"/>
    </row>
    <row r="177" spans="1:61" s="172" customFormat="1" ht="59.25" customHeight="1" x14ac:dyDescent="0.2">
      <c r="A177" s="164" t="str">
        <f>+DESF13!A178</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177" s="164" t="str">
        <f>+DESF13!B178</f>
        <v>5.2. Plataforma robusta para el desarrollo de la estrategia</v>
      </c>
      <c r="C177" s="164" t="str">
        <f>+DESF13!C178</f>
        <v>N/A</v>
      </c>
      <c r="D177" s="164" t="str">
        <f>+DESF13!D178</f>
        <v>5. Información y Comunicación</v>
      </c>
      <c r="E177" s="164" t="str">
        <f>+DESF13!E178</f>
        <v>5.2. Transparencia, acceso a la información pública y lucha contra la corrupción</v>
      </c>
      <c r="F177" s="164" t="str">
        <f>+DESF13!F178</f>
        <v>9. Plan Anticorrupción y de Atención al Ciudadano</v>
      </c>
      <c r="G177" s="164" t="str">
        <f>+DESF13!G178</f>
        <v xml:space="preserve"> Dirección de Aseguramiento en Salud RR LL y PP </v>
      </c>
      <c r="H177" s="164">
        <f>+DESF13!H178</f>
        <v>3100</v>
      </c>
      <c r="I177" s="164" t="str">
        <f>+DESF13!I178</f>
        <v xml:space="preserve"> Gestión de la Protección Social en Salud </v>
      </c>
      <c r="J177" s="164" t="str">
        <f>+DESF13!J178</f>
        <v>Implementar tablero de control que permita realizar análisis, monitoreo, seguimiento y evaluación de indicadores.</v>
      </c>
      <c r="K177" s="164" t="str">
        <f>+DESF13!K178</f>
        <v>3100-05</v>
      </c>
      <c r="L177" s="164" t="str">
        <f>+DESF13!L178</f>
        <v>Tablero de control implementado para el análisis, monitoreo, seguimiento y evaluación de los indicadores</v>
      </c>
      <c r="M177" s="164" t="str">
        <f>+DESF13!N178</f>
        <v xml:space="preserve"> Tablero de control para el análisis, monitoreo, seguimiento y evaluación de los indicadores implementado</v>
      </c>
      <c r="N177" s="164" t="str">
        <f>+DESF13!O178</f>
        <v>Número</v>
      </c>
      <c r="O177" s="164" t="str">
        <f>+DESF13!Q178</f>
        <v>C-1906-0300-6-0-190639-02</v>
      </c>
      <c r="P177" s="164" t="str">
        <f>+DESF13!R178</f>
        <v>1906-0300-6-0-190639-02</v>
      </c>
      <c r="Q177" s="103">
        <f>+DESF13!S178</f>
        <v>340465645</v>
      </c>
      <c r="R177" s="109">
        <f>+DESF13!T178</f>
        <v>1</v>
      </c>
      <c r="S177" s="109">
        <v>0.25</v>
      </c>
      <c r="T177" s="117" t="s">
        <v>1462</v>
      </c>
      <c r="U177" s="105">
        <v>22253455</v>
      </c>
      <c r="V177" s="109">
        <v>0.25</v>
      </c>
      <c r="W177" s="166">
        <v>1</v>
      </c>
      <c r="X177" s="109">
        <v>0</v>
      </c>
      <c r="Y177" s="167">
        <v>16385406</v>
      </c>
      <c r="Z177" s="168">
        <v>0.73630840694175359</v>
      </c>
      <c r="AA177" s="169" t="s">
        <v>2651</v>
      </c>
      <c r="AB177" s="169" t="s">
        <v>2649</v>
      </c>
      <c r="AC177" s="169"/>
      <c r="AD177" s="169"/>
      <c r="AE177" s="169"/>
      <c r="AF177" s="109">
        <f>+DESF13!X178</f>
        <v>0.25</v>
      </c>
      <c r="AG177" s="117" t="str">
        <f>+DESF13!Y178</f>
        <v>Desarrollos y pruebas funcionales del tablero de control</v>
      </c>
      <c r="AH177" s="105">
        <f>+DESF13!Z178</f>
        <v>104570730</v>
      </c>
      <c r="AI177" s="109">
        <v>0.25</v>
      </c>
      <c r="AJ177" s="166">
        <f t="shared" si="28"/>
        <v>1</v>
      </c>
      <c r="AK177" s="109">
        <f t="shared" si="29"/>
        <v>0</v>
      </c>
      <c r="AL177" s="170">
        <v>88601355</v>
      </c>
      <c r="AM177" s="168">
        <f t="shared" si="30"/>
        <v>0.84728637736391432</v>
      </c>
      <c r="AN177" s="169" t="s">
        <v>2652</v>
      </c>
      <c r="AO177" s="169" t="s">
        <v>2653</v>
      </c>
      <c r="AP177" s="169"/>
      <c r="AQ177" s="169" t="s">
        <v>2637</v>
      </c>
      <c r="AR177" s="169" t="s">
        <v>2654</v>
      </c>
      <c r="AS177" s="109">
        <f t="shared" si="33"/>
        <v>0.5</v>
      </c>
      <c r="AT177" s="166">
        <f t="shared" si="25"/>
        <v>0.5</v>
      </c>
      <c r="AU177" s="170">
        <f t="shared" si="26"/>
        <v>104986761</v>
      </c>
      <c r="AV177" s="166">
        <f t="shared" si="27"/>
        <v>0.30836227543604289</v>
      </c>
      <c r="AW177" s="171"/>
      <c r="AX177" s="171"/>
      <c r="AY177" s="171"/>
      <c r="AZ177" s="171"/>
      <c r="BA177" s="171"/>
      <c r="BB177" s="171"/>
      <c r="BC177" s="171"/>
      <c r="BD177" s="171"/>
      <c r="BE177" s="171"/>
      <c r="BF177" s="171"/>
      <c r="BG177" s="171"/>
      <c r="BH177" s="171"/>
      <c r="BI177" s="171"/>
    </row>
    <row r="178" spans="1:61" s="172" customFormat="1" ht="59.25" customHeight="1" x14ac:dyDescent="0.2">
      <c r="A178" s="164" t="str">
        <f>+DESF13!A179</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78" s="164" t="str">
        <f>+DESF13!B179</f>
        <v xml:space="preserve">6.2. Fortalecer la rectoría del sistema a través de las entidades territoriales en salud </v>
      </c>
      <c r="C178" s="164" t="str">
        <f>+DESF13!C179</f>
        <v>N/A</v>
      </c>
      <c r="D178" s="164" t="str">
        <f>+DESF13!D179</f>
        <v>5. Información y Comunicación</v>
      </c>
      <c r="E178" s="164" t="str">
        <f>+DESF13!E179</f>
        <v>5.2. Transparencia, acceso a la información pública y lucha contra la corrupción</v>
      </c>
      <c r="F178" s="164" t="str">
        <f>+DESF13!F179</f>
        <v>9. Plan Anticorrupción y de Atención al Ciudadano</v>
      </c>
      <c r="G178" s="164" t="str">
        <f>+DESF13!G179</f>
        <v xml:space="preserve"> Dirección de Aseguramiento en Salud RR LL y PP </v>
      </c>
      <c r="H178" s="164">
        <f>+DESF13!H179</f>
        <v>3100</v>
      </c>
      <c r="I178" s="164" t="str">
        <f>+DESF13!I179</f>
        <v xml:space="preserve"> Gestión de la Protección Social en Salud </v>
      </c>
      <c r="J178" s="164" t="str">
        <f>+DESF13!J179</f>
        <v>Realizar seguimiento a la estructuración del observatorio de la salud de los trabajadores en lo de su competencia.</v>
      </c>
      <c r="K178" s="164" t="str">
        <f>+DESF13!K179</f>
        <v>3100-06</v>
      </c>
      <c r="L178" s="164" t="str">
        <f>+DESF13!L179</f>
        <v xml:space="preserve">Seguimiento realizado a la estructuración y requerimientos para la puesta en marcha del observatorio de la salud de los trabajadores en lo de su competencia
</v>
      </c>
      <c r="M178" s="164" t="str">
        <f>+DESF13!N179</f>
        <v xml:space="preserve">Seguimiento  a la estructuración del observatorio de la salud de los trabajadores presentados
</v>
      </c>
      <c r="N178" s="164" t="str">
        <f>+DESF13!O179</f>
        <v>Número</v>
      </c>
      <c r="O178" s="164" t="str">
        <f>+DESF13!Q179</f>
        <v>C-1906-0300-6-0-1906045-02</v>
      </c>
      <c r="P178" s="164" t="str">
        <f>+DESF13!R179</f>
        <v>1906-0300-6-0-1906045-02</v>
      </c>
      <c r="Q178" s="103">
        <f>+DESF13!S179</f>
        <v>100000000</v>
      </c>
      <c r="R178" s="109">
        <f>+DESF13!T179</f>
        <v>3</v>
      </c>
      <c r="S178" s="109">
        <v>0</v>
      </c>
      <c r="T178" s="164" t="s">
        <v>1471</v>
      </c>
      <c r="U178" s="105">
        <v>0</v>
      </c>
      <c r="V178" s="109">
        <v>0</v>
      </c>
      <c r="W178" s="166" t="e">
        <v>#DIV/0!</v>
      </c>
      <c r="X178" s="109">
        <v>0</v>
      </c>
      <c r="Y178" s="170">
        <v>0</v>
      </c>
      <c r="Z178" s="168">
        <v>0</v>
      </c>
      <c r="AA178" s="169" t="s">
        <v>2655</v>
      </c>
      <c r="AB178" s="169"/>
      <c r="AC178" s="169"/>
      <c r="AD178" s="169"/>
      <c r="AE178" s="169"/>
      <c r="AF178" s="109">
        <f>+DESF13!X179</f>
        <v>1</v>
      </c>
      <c r="AG178" s="164" t="str">
        <f>+DESF13!Y179</f>
        <v xml:space="preserve">Seguimiento  a la estructuración del observatorio de la salud de los trabajadores presentados y acorde con el plan de trabajo.
</v>
      </c>
      <c r="AH178" s="105">
        <f>+DESF13!Z179</f>
        <v>25000000</v>
      </c>
      <c r="AI178" s="109">
        <v>1</v>
      </c>
      <c r="AJ178" s="166">
        <f t="shared" si="28"/>
        <v>1</v>
      </c>
      <c r="AK178" s="109">
        <f t="shared" si="29"/>
        <v>0</v>
      </c>
      <c r="AL178" s="170">
        <v>0</v>
      </c>
      <c r="AM178" s="168">
        <f t="shared" si="30"/>
        <v>0</v>
      </c>
      <c r="AN178" s="169" t="s">
        <v>2656</v>
      </c>
      <c r="AO178" s="169"/>
      <c r="AP178" s="169"/>
      <c r="AQ178" s="169"/>
      <c r="AR178" s="169" t="s">
        <v>2541</v>
      </c>
      <c r="AS178" s="109">
        <f t="shared" si="33"/>
        <v>1</v>
      </c>
      <c r="AT178" s="166">
        <f t="shared" si="25"/>
        <v>0.33333333333333331</v>
      </c>
      <c r="AU178" s="170">
        <f t="shared" si="26"/>
        <v>0</v>
      </c>
      <c r="AV178" s="166">
        <f t="shared" si="27"/>
        <v>0</v>
      </c>
      <c r="AW178" s="171"/>
      <c r="AX178" s="171"/>
      <c r="AY178" s="171"/>
      <c r="AZ178" s="171"/>
      <c r="BA178" s="171"/>
      <c r="BB178" s="171"/>
      <c r="BC178" s="171"/>
      <c r="BD178" s="171"/>
      <c r="BE178" s="171"/>
      <c r="BF178" s="171"/>
      <c r="BG178" s="171"/>
      <c r="BH178" s="171"/>
      <c r="BI178" s="171"/>
    </row>
    <row r="179" spans="1:61" s="172" customFormat="1" ht="59.25" customHeight="1" x14ac:dyDescent="0.2">
      <c r="A179" s="164" t="str">
        <f>+DESF13!A180</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79" s="164" t="str">
        <f>+DESF13!B180</f>
        <v xml:space="preserve">6.2. Fortalecer la rectoría del sistema a través de las entidades territoriales en salud </v>
      </c>
      <c r="C179" s="164" t="str">
        <f>+DESF13!C180</f>
        <v>N/A</v>
      </c>
      <c r="D179" s="164" t="str">
        <f>+DESF13!D180</f>
        <v>5. Información y Comunicación</v>
      </c>
      <c r="E179" s="164" t="str">
        <f>+DESF13!E180</f>
        <v>5.2. Transparencia, acceso a la información pública y lucha contra la corrupción</v>
      </c>
      <c r="F179" s="164" t="str">
        <f>+DESF13!F180</f>
        <v>2. Plan Anual de Adquisiciones</v>
      </c>
      <c r="G179" s="164" t="str">
        <f>+DESF13!G180</f>
        <v xml:space="preserve"> Dirección de Aseguramiento en Salud RR LL y PP </v>
      </c>
      <c r="H179" s="164">
        <f>+DESF13!H180</f>
        <v>3100</v>
      </c>
      <c r="I179" s="164" t="str">
        <f>+DESF13!I180</f>
        <v xml:space="preserve"> Gestión de la Protección Social en Salud </v>
      </c>
      <c r="J179" s="164" t="str">
        <f>+DESF13!J180</f>
        <v xml:space="preserve">Ejecutar el Plan Nacional de la Cultura de la Seguridad Social-PNCSS
</v>
      </c>
      <c r="K179" s="164" t="str">
        <f>+DESF13!K180</f>
        <v>3100-07</v>
      </c>
      <c r="L179" s="164" t="str">
        <f>+DESF13!L180</f>
        <v xml:space="preserve">Porcentaje de ejecución del Plan de la Cultura de la Seguridad Social en Colombia - PCSSC para la vigencia
</v>
      </c>
      <c r="M179" s="164" t="str">
        <f>+DESF13!N180</f>
        <v>Número de actividades ejecutadas del PNCSS/ Número total de actividades programadas en el PNCSS</v>
      </c>
      <c r="N179" s="164" t="str">
        <f>+DESF13!O180</f>
        <v>Porcentaje</v>
      </c>
      <c r="O179" s="164" t="str">
        <f>+DESF13!Q180</f>
        <v>C-1906-0300-6-0-190639-02</v>
      </c>
      <c r="P179" s="164" t="str">
        <f>+DESF13!R180</f>
        <v>1906-0300-6-0-190639-02</v>
      </c>
      <c r="Q179" s="103">
        <f>+DESF13!S180</f>
        <v>348850000</v>
      </c>
      <c r="R179" s="106">
        <f>+DESF13!T180</f>
        <v>1</v>
      </c>
      <c r="S179" s="106">
        <v>1</v>
      </c>
      <c r="T179" s="117" t="s">
        <v>1477</v>
      </c>
      <c r="U179" s="105">
        <v>14150000</v>
      </c>
      <c r="V179" s="106">
        <v>1</v>
      </c>
      <c r="W179" s="166">
        <v>1</v>
      </c>
      <c r="X179" s="106">
        <v>0</v>
      </c>
      <c r="Y179" s="167">
        <v>17160000</v>
      </c>
      <c r="Z179" s="168">
        <v>1.212720848056537</v>
      </c>
      <c r="AA179" s="169" t="s">
        <v>2657</v>
      </c>
      <c r="AB179" s="169"/>
      <c r="AC179" s="169"/>
      <c r="AD179" s="169"/>
      <c r="AE179" s="169"/>
      <c r="AF179" s="106">
        <f>+DESF13!X180</f>
        <v>1</v>
      </c>
      <c r="AG179" s="117" t="str">
        <f>+DESF13!Y180</f>
        <v>Número de actividades ejecutadas del PNCSS durante el II trimestre/Número total de actividades programadas en el PNCSS durante el II trimestre</v>
      </c>
      <c r="AH179" s="105">
        <f>+DESF13!Z180</f>
        <v>94900000</v>
      </c>
      <c r="AI179" s="106">
        <v>1</v>
      </c>
      <c r="AJ179" s="166">
        <f t="shared" si="28"/>
        <v>1</v>
      </c>
      <c r="AK179" s="106">
        <f t="shared" si="29"/>
        <v>0</v>
      </c>
      <c r="AL179" s="170">
        <v>84900000</v>
      </c>
      <c r="AM179" s="168">
        <f t="shared" si="30"/>
        <v>0.89462592202318225</v>
      </c>
      <c r="AN179" s="169" t="s">
        <v>2658</v>
      </c>
      <c r="AO179" s="169" t="s">
        <v>2659</v>
      </c>
      <c r="AP179" s="169"/>
      <c r="AQ179" s="169" t="s">
        <v>2660</v>
      </c>
      <c r="AR179" s="169" t="s">
        <v>2661</v>
      </c>
      <c r="AS179" s="106">
        <f t="shared" si="33"/>
        <v>2</v>
      </c>
      <c r="AT179" s="166">
        <f t="shared" si="25"/>
        <v>2</v>
      </c>
      <c r="AU179" s="170">
        <f t="shared" si="26"/>
        <v>102060000</v>
      </c>
      <c r="AV179" s="166">
        <f t="shared" si="27"/>
        <v>0.29256127275333238</v>
      </c>
      <c r="AW179" s="171"/>
      <c r="AX179" s="171"/>
      <c r="AY179" s="171"/>
      <c r="AZ179" s="171"/>
      <c r="BA179" s="171"/>
      <c r="BB179" s="171"/>
      <c r="BC179" s="171"/>
      <c r="BD179" s="171"/>
      <c r="BE179" s="171"/>
      <c r="BF179" s="171"/>
      <c r="BG179" s="171"/>
      <c r="BH179" s="171"/>
      <c r="BI179" s="171"/>
    </row>
    <row r="180" spans="1:61" s="172" customFormat="1" ht="59.25" customHeight="1" x14ac:dyDescent="0.2">
      <c r="A180" s="164" t="str">
        <f>+DESF13!A181</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80" s="164" t="str">
        <f>+DESF13!B181</f>
        <v>6.3. Fortalecer las capacidades técnicas de los entes territoriales en salud</v>
      </c>
      <c r="C180" s="164" t="str">
        <f>+DESF13!C181</f>
        <v>N/A</v>
      </c>
      <c r="D180" s="164" t="str">
        <f>+DESF13!D181</f>
        <v>5. Información y Comunicación</v>
      </c>
      <c r="E180" s="164" t="str">
        <f>+DESF13!E181</f>
        <v>5.2. Transparencia, acceso a la información pública y lucha contra la corrupción</v>
      </c>
      <c r="F180" s="164" t="str">
        <f>+DESF13!F181</f>
        <v>2. Plan Anual de Adquisiciones</v>
      </c>
      <c r="G180" s="164" t="str">
        <f>+DESF13!G181</f>
        <v xml:space="preserve"> Dirección de Aseguramiento en Salud RR LL y PP </v>
      </c>
      <c r="H180" s="164">
        <f>+DESF13!H181</f>
        <v>3100</v>
      </c>
      <c r="I180" s="164" t="str">
        <f>+DESF13!I181</f>
        <v xml:space="preserve"> Gestión de la Protección Social en Salud </v>
      </c>
      <c r="J180" s="164" t="str">
        <f>+DESF13!J181</f>
        <v>Realizar asistencia técnica a los agentes del Sistema de Seguridad Social Integral para fortalecer las capacidades institucionales e individuales</v>
      </c>
      <c r="K180" s="164" t="str">
        <f>+DESF13!K181</f>
        <v>3100-08</v>
      </c>
      <c r="L180" s="164" t="str">
        <f>+DESF13!L181</f>
        <v xml:space="preserve">
Porcentaje  de asistencias técnicas realizadas a los agentes del Sistema de Seguridad Social Integral</v>
      </c>
      <c r="M180" s="164" t="str">
        <f>+DESF13!N181</f>
        <v>Número de asistencias técnicas realizadas  a los agentes del Sistema de Seguridad Social Integral realizadas /Total de asistencias técnicas solicitadas por los agentes del Sistema de Seguridad Social Integral</v>
      </c>
      <c r="N180" s="164" t="str">
        <f>+DESF13!O181</f>
        <v>Porcentaje</v>
      </c>
      <c r="O180" s="164" t="str">
        <f>+DESF13!Q181</f>
        <v>C-1906-0300-6-0-190639-02</v>
      </c>
      <c r="P180" s="164" t="str">
        <f>+DESF13!R181</f>
        <v>1906-0300-6-0-190639-02</v>
      </c>
      <c r="Q180" s="103">
        <f>+DESF13!S181</f>
        <v>208979555</v>
      </c>
      <c r="R180" s="106">
        <f>+DESF13!T181</f>
        <v>0.7</v>
      </c>
      <c r="S180" s="106">
        <v>0.7</v>
      </c>
      <c r="T180" s="164" t="s">
        <v>1486</v>
      </c>
      <c r="U180" s="105">
        <v>40000000</v>
      </c>
      <c r="V180" s="106">
        <v>0.79</v>
      </c>
      <c r="W180" s="166">
        <v>1.1285714285714288</v>
      </c>
      <c r="X180" s="106">
        <v>-9.000000000000008E-2</v>
      </c>
      <c r="Y180" s="167">
        <v>5263601</v>
      </c>
      <c r="Z180" s="168">
        <v>0.131590025</v>
      </c>
      <c r="AA180" s="169" t="s">
        <v>2662</v>
      </c>
      <c r="AB180" s="169" t="s">
        <v>2663</v>
      </c>
      <c r="AC180" s="169"/>
      <c r="AD180" s="169"/>
      <c r="AE180" s="169"/>
      <c r="AF180" s="106">
        <f>+DESF13!X181</f>
        <v>0.7</v>
      </c>
      <c r="AG180" s="164" t="str">
        <f>+DESF13!Y181</f>
        <v>Número de asistencias técnicas realizadas  a los agentes del Sistema de Seguridad Social Integral durante el II trimestre/Total de asistencias técnicas solicitadas por los agentes del Sistema de Seguridad Social Integral en el II trimestre</v>
      </c>
      <c r="AH180" s="105">
        <f>+DESF13!Z181</f>
        <v>50000000</v>
      </c>
      <c r="AI180" s="106">
        <v>0.7</v>
      </c>
      <c r="AJ180" s="166">
        <f t="shared" si="28"/>
        <v>1</v>
      </c>
      <c r="AK180" s="106">
        <f t="shared" si="29"/>
        <v>0</v>
      </c>
      <c r="AL180" s="170">
        <v>17960794.800000001</v>
      </c>
      <c r="AM180" s="168">
        <f t="shared" si="30"/>
        <v>0.35921589600000003</v>
      </c>
      <c r="AN180" s="169" t="s">
        <v>2664</v>
      </c>
      <c r="AO180" s="169" t="s">
        <v>2665</v>
      </c>
      <c r="AP180" s="169"/>
      <c r="AQ180" s="169" t="s">
        <v>2666</v>
      </c>
      <c r="AR180" s="169" t="s">
        <v>2667</v>
      </c>
      <c r="AS180" s="106">
        <f t="shared" si="31"/>
        <v>0.745</v>
      </c>
      <c r="AT180" s="166">
        <f t="shared" si="25"/>
        <v>1.0642857142857143</v>
      </c>
      <c r="AU180" s="170">
        <f t="shared" si="26"/>
        <v>23224395.800000001</v>
      </c>
      <c r="AV180" s="166">
        <f t="shared" si="27"/>
        <v>0.11113238230409669</v>
      </c>
      <c r="AW180" s="171"/>
      <c r="AX180" s="171"/>
      <c r="AY180" s="171"/>
      <c r="AZ180" s="171"/>
      <c r="BA180" s="171"/>
      <c r="BB180" s="171"/>
      <c r="BC180" s="171"/>
      <c r="BD180" s="171"/>
      <c r="BE180" s="171"/>
      <c r="BF180" s="171"/>
      <c r="BG180" s="171"/>
      <c r="BH180" s="171"/>
      <c r="BI180" s="171"/>
    </row>
    <row r="181" spans="1:61" s="172" customFormat="1" ht="59.25" customHeight="1" x14ac:dyDescent="0.2">
      <c r="A181" s="174" t="str">
        <f>+DESF13!A182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81" s="174" t="str">
        <f>+DESF13!B182</f>
        <v>6.3. Fortalecer las capacidades técnicas de los entes territoriales en salud</v>
      </c>
      <c r="C181" s="174" t="str">
        <f>+DESF13!C182</f>
        <v>ODS 3. Salud y Bienestar</v>
      </c>
      <c r="D181" s="174" t="str">
        <f>+DESF13!D182</f>
        <v>2. Direccionamiento estratégico y planeación</v>
      </c>
      <c r="E181" s="174" t="str">
        <f>+DESF13!E182</f>
        <v>2.2. Gestión Presupuestal y Eficiencia del Gasto Público</v>
      </c>
      <c r="F181" s="174" t="str">
        <f>+DESF13!F182</f>
        <v>2. Plan Anual de Adquisiciones</v>
      </c>
      <c r="G181" s="174" t="str">
        <f>+DESF13!G182</f>
        <v xml:space="preserve"> Dirección de Financiamiento Sectorial </v>
      </c>
      <c r="H181" s="174">
        <f>+DESF13!H182</f>
        <v>3200</v>
      </c>
      <c r="I181" s="174" t="str">
        <f>+DESF13!I182</f>
        <v xml:space="preserve"> Análisis de Recursos del SGSSS y Planeación Financiera Territorial </v>
      </c>
      <c r="J181" s="174" t="str">
        <f>+DESF13!J182</f>
        <v>Apoyar a las entidades territoriales respecto a su planeación financiera y ejecución</v>
      </c>
      <c r="K181" s="174" t="str">
        <f>+DESF13!K182</f>
        <v>3200-01</v>
      </c>
      <c r="L181" s="174" t="str">
        <f>+DESF13!L182</f>
        <v>Fortalecimiento de las capacidades de las Entidades Territoriales en la planeación  y ejecución financiera de los recursos del SGSSS (No Acumulativo en la vigencia)</v>
      </c>
      <c r="M181" s="174" t="str">
        <f>+DESF13!N182</f>
        <v xml:space="preserve"> Conceptos y/o Informes de Planeación Financiera Territorial, generados</v>
      </c>
      <c r="N181" s="174" t="str">
        <f>+DESF13!O182</f>
        <v>Número</v>
      </c>
      <c r="O181" s="175" t="str">
        <f>+DESF13!Q182</f>
        <v>C-1906-0300-6-20201D1</v>
      </c>
      <c r="P181" s="175" t="str">
        <f>+DESF13!R182</f>
        <v>C-1906-0300-6-20201D1-1906050-02</v>
      </c>
      <c r="Q181" s="121">
        <f>+DESF13!S182</f>
        <v>790157704</v>
      </c>
      <c r="R181" s="119">
        <f>+DESF13!T182</f>
        <v>37</v>
      </c>
      <c r="S181" s="119">
        <v>37</v>
      </c>
      <c r="T181" s="174" t="s">
        <v>2668</v>
      </c>
      <c r="U181" s="122">
        <v>198206093.75</v>
      </c>
      <c r="V181" s="119">
        <v>37</v>
      </c>
      <c r="W181" s="176">
        <v>1</v>
      </c>
      <c r="X181" s="119">
        <v>0</v>
      </c>
      <c r="Y181" s="209">
        <v>74557333</v>
      </c>
      <c r="Z181" s="178">
        <v>0.37616064970252711</v>
      </c>
      <c r="AA181" s="193" t="s">
        <v>2669</v>
      </c>
      <c r="AB181" s="179"/>
      <c r="AC181" s="179"/>
      <c r="AD181" s="179"/>
      <c r="AE181" s="179" t="s">
        <v>2670</v>
      </c>
      <c r="AF181" s="119">
        <f>+DESF13!X182</f>
        <v>37</v>
      </c>
      <c r="AG181" s="174" t="str">
        <f>+DESF13!Y182</f>
        <v xml:space="preserve"> Reportes de presupuestación y ejecución de recursos presentados por las Entidades Territoriales </v>
      </c>
      <c r="AH181" s="122">
        <f>+DESF13!Z182</f>
        <v>212455417</v>
      </c>
      <c r="AI181" s="119">
        <v>37</v>
      </c>
      <c r="AJ181" s="176">
        <f t="shared" si="28"/>
        <v>1</v>
      </c>
      <c r="AK181" s="119">
        <f t="shared" si="29"/>
        <v>0</v>
      </c>
      <c r="AL181" s="190">
        <v>212455417</v>
      </c>
      <c r="AM181" s="178">
        <f t="shared" si="30"/>
        <v>1</v>
      </c>
      <c r="AN181" s="207" t="s">
        <v>2671</v>
      </c>
      <c r="AO181" s="179"/>
      <c r="AP181" s="179"/>
      <c r="AQ181" s="179"/>
      <c r="AR181" s="210" t="s">
        <v>2672</v>
      </c>
      <c r="AS181" s="119">
        <f>(V181+AI181)/2</f>
        <v>37</v>
      </c>
      <c r="AT181" s="176">
        <f t="shared" si="25"/>
        <v>1</v>
      </c>
      <c r="AU181" s="177">
        <f t="shared" si="26"/>
        <v>287012750</v>
      </c>
      <c r="AV181" s="176">
        <f t="shared" si="27"/>
        <v>0.36323476762557771</v>
      </c>
      <c r="AW181" s="171"/>
      <c r="AX181" s="171"/>
      <c r="AY181" s="171"/>
      <c r="AZ181" s="171"/>
      <c r="BA181" s="171"/>
      <c r="BB181" s="171"/>
      <c r="BC181" s="171"/>
      <c r="BD181" s="171"/>
      <c r="BE181" s="171"/>
      <c r="BF181" s="171"/>
      <c r="BG181" s="171"/>
      <c r="BH181" s="171"/>
      <c r="BI181" s="171"/>
    </row>
    <row r="182" spans="1:61" s="172" customFormat="1" ht="59.25" customHeight="1" x14ac:dyDescent="0.2">
      <c r="A182" s="174" t="str">
        <f>+DESF13!A183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82" s="174" t="str">
        <f>+DESF13!B183</f>
        <v>6.3. Fortalecer las capacidades técnicas de los entes territoriales en salud</v>
      </c>
      <c r="C182" s="174" t="str">
        <f>+DESF13!C183</f>
        <v>ODS 3. Salud y Bienestar</v>
      </c>
      <c r="D182" s="174" t="str">
        <f>+DESF13!D183</f>
        <v>2. Direccionamiento estratégico y planeación</v>
      </c>
      <c r="E182" s="174" t="str">
        <f>+DESF13!E183</f>
        <v>2.2. Gestión Presupuestal y Eficiencia del Gasto Público</v>
      </c>
      <c r="F182" s="174" t="str">
        <f>+DESF13!F183</f>
        <v>2. Plan Anual de Adquisiciones</v>
      </c>
      <c r="G182" s="174" t="str">
        <f>+DESF13!G183</f>
        <v xml:space="preserve"> Dirección de Financiamiento Sectorial </v>
      </c>
      <c r="H182" s="174">
        <f>+DESF13!H183</f>
        <v>3200</v>
      </c>
      <c r="I182" s="174" t="str">
        <f>+DESF13!I183</f>
        <v xml:space="preserve"> Análisis de Recursos del SGSSS y Planeación Financiera Territorial </v>
      </c>
      <c r="J182" s="174" t="str">
        <f>+DESF13!J183</f>
        <v>Fortalecer la capacidad institucional de los actores del SGSSS para el eficiente flujo de los recursos.</v>
      </c>
      <c r="K182" s="174" t="str">
        <f>+DESF13!K183</f>
        <v>3200-02</v>
      </c>
      <c r="L182" s="174" t="str">
        <f>+DESF13!L183</f>
        <v>Asistencias técnicas a las entidades territoriales en la planeación  y ejecución financiera de los recursos del SGSSS (No acumulativo en la vigencia)</v>
      </c>
      <c r="M182" s="174" t="str">
        <f>+DESF13!N183</f>
        <v xml:space="preserve">Asistencias técnicas en Planeación Financiera Territorial, realizadas </v>
      </c>
      <c r="N182" s="174" t="str">
        <f>+DESF13!O183</f>
        <v>Número</v>
      </c>
      <c r="O182" s="175" t="str">
        <f>+DESF13!Q183</f>
        <v>C-1906-0300-6-20201D1</v>
      </c>
      <c r="P182" s="175" t="str">
        <f>+DESF13!R183</f>
        <v>C-1906-0300-6-20201D1-1906050-02</v>
      </c>
      <c r="Q182" s="121">
        <f>+DESF13!S183</f>
        <v>26698477.329999998</v>
      </c>
      <c r="R182" s="119">
        <f>+DESF13!T183</f>
        <v>37</v>
      </c>
      <c r="S182" s="119">
        <v>37</v>
      </c>
      <c r="T182" s="174" t="s">
        <v>2673</v>
      </c>
      <c r="U182" s="122">
        <v>5251434</v>
      </c>
      <c r="V182" s="119">
        <v>37</v>
      </c>
      <c r="W182" s="176">
        <v>1</v>
      </c>
      <c r="X182" s="119">
        <v>0</v>
      </c>
      <c r="Y182" s="211">
        <v>2103521</v>
      </c>
      <c r="Z182" s="178">
        <v>0.40056125622068184</v>
      </c>
      <c r="AA182" s="193" t="s">
        <v>2674</v>
      </c>
      <c r="AB182" s="179"/>
      <c r="AC182" s="179"/>
      <c r="AD182" s="179"/>
      <c r="AE182" s="179" t="s">
        <v>2675</v>
      </c>
      <c r="AF182" s="119">
        <f>+DESF13!X183</f>
        <v>37</v>
      </c>
      <c r="AG182" s="174" t="str">
        <f>+DESF13!Y183</f>
        <v xml:space="preserve"> Entidades Territoriales asistidas técnicamente respecto al reporte de presupuestación y ejecución de recursos </v>
      </c>
      <c r="AH182" s="122">
        <f>+DESF13!Z183</f>
        <v>6250233</v>
      </c>
      <c r="AI182" s="119">
        <v>37</v>
      </c>
      <c r="AJ182" s="176">
        <f t="shared" si="28"/>
        <v>1</v>
      </c>
      <c r="AK182" s="119">
        <f t="shared" si="29"/>
        <v>0</v>
      </c>
      <c r="AL182" s="192">
        <v>6250233</v>
      </c>
      <c r="AM182" s="178">
        <f t="shared" si="30"/>
        <v>1</v>
      </c>
      <c r="AN182" s="212" t="s">
        <v>2676</v>
      </c>
      <c r="AO182" s="179"/>
      <c r="AP182" s="179"/>
      <c r="AQ182" s="179"/>
      <c r="AR182" s="213" t="s">
        <v>2672</v>
      </c>
      <c r="AS182" s="119">
        <f>(V182+AI182)/2</f>
        <v>37</v>
      </c>
      <c r="AT182" s="176">
        <f t="shared" si="25"/>
        <v>1</v>
      </c>
      <c r="AU182" s="177">
        <f t="shared" si="26"/>
        <v>8353754</v>
      </c>
      <c r="AV182" s="176">
        <f t="shared" si="27"/>
        <v>0.31289252554538849</v>
      </c>
      <c r="AW182" s="171"/>
      <c r="AX182" s="171"/>
      <c r="AY182" s="171"/>
      <c r="AZ182" s="171"/>
      <c r="BA182" s="171"/>
      <c r="BB182" s="171"/>
      <c r="BC182" s="171"/>
      <c r="BD182" s="171"/>
      <c r="BE182" s="171"/>
      <c r="BF182" s="171"/>
      <c r="BG182" s="171"/>
      <c r="BH182" s="171"/>
      <c r="BI182" s="171"/>
    </row>
    <row r="183" spans="1:61" s="172" customFormat="1" ht="59.25" customHeight="1" x14ac:dyDescent="0.2">
      <c r="A183" s="174" t="str">
        <f>+DESF13!A184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83" s="174" t="str">
        <f>+DESF13!B184</f>
        <v>6.3. Fortalecer las capacidades técnicas de los entes territoriales en salud</v>
      </c>
      <c r="C183" s="174" t="str">
        <f>+DESF13!C184</f>
        <v>ODS 3. Salud y Bienestar</v>
      </c>
      <c r="D183" s="174" t="str">
        <f>+DESF13!D184</f>
        <v>2. Direccionamiento estratégico y planeación</v>
      </c>
      <c r="E183" s="174" t="str">
        <f>+DESF13!E184</f>
        <v>2.2. Gestión Presupuestal y Eficiencia del Gasto Público</v>
      </c>
      <c r="F183" s="174" t="str">
        <f>+DESF13!F184</f>
        <v>2. Plan Anual de Adquisiciones</v>
      </c>
      <c r="G183" s="174" t="str">
        <f>+DESF13!G184</f>
        <v xml:space="preserve"> Dirección de Financiamiento Sectorial </v>
      </c>
      <c r="H183" s="174">
        <f>+DESF13!H184</f>
        <v>3200</v>
      </c>
      <c r="I183" s="174" t="str">
        <f>+DESF13!I184</f>
        <v xml:space="preserve"> Análisis de Recursos del SGSSS y Planeación Financiera Territorial </v>
      </c>
      <c r="J183" s="174" t="str">
        <f>+DESF13!J184</f>
        <v>Identificar la necesidad de cambios para mejorar la política.</v>
      </c>
      <c r="K183" s="174" t="str">
        <f>+DESF13!K184</f>
        <v>3200-03</v>
      </c>
      <c r="L183" s="174" t="str">
        <f>+DESF13!L184</f>
        <v>Políticas públicas implementadas para el flujo de los recursos en el marco de la sostenibilidad financiera (Acumulativo)</v>
      </c>
      <c r="M183" s="174" t="str">
        <f>+DESF13!N184</f>
        <v>Documentos técnicos y de análisis realizados para la mejora de la política</v>
      </c>
      <c r="N183" s="174" t="str">
        <f>+DESF13!O184</f>
        <v>Número</v>
      </c>
      <c r="O183" s="175" t="str">
        <f>+DESF13!Q184</f>
        <v>C-1906-0300-6-20201D1</v>
      </c>
      <c r="P183" s="175" t="str">
        <f>+DESF13!R184</f>
        <v>C-1906-0300-6-20201D1-1906045-02</v>
      </c>
      <c r="Q183" s="121">
        <f>+DESF13!S184</f>
        <v>977467144.70000005</v>
      </c>
      <c r="R183" s="119">
        <f>+DESF13!T184</f>
        <v>3</v>
      </c>
      <c r="S183" s="119">
        <v>0</v>
      </c>
      <c r="T183" s="174" t="s">
        <v>2677</v>
      </c>
      <c r="U183" s="122">
        <v>244389970.25</v>
      </c>
      <c r="V183" s="119">
        <v>0</v>
      </c>
      <c r="W183" s="176" t="e">
        <v>#DIV/0!</v>
      </c>
      <c r="X183" s="119">
        <v>0</v>
      </c>
      <c r="Y183" s="211">
        <v>89503932</v>
      </c>
      <c r="Z183" s="178">
        <v>0.36623406397750891</v>
      </c>
      <c r="AA183" s="193" t="s">
        <v>2678</v>
      </c>
      <c r="AB183" s="179"/>
      <c r="AC183" s="179"/>
      <c r="AD183" s="179"/>
      <c r="AE183" s="179" t="s">
        <v>2679</v>
      </c>
      <c r="AF183" s="119">
        <f>+DESF13!X184</f>
        <v>1</v>
      </c>
      <c r="AG183" s="174" t="str">
        <f>+DESF13!Y184</f>
        <v xml:space="preserve"> Documentos técnicos del análisis de la política </v>
      </c>
      <c r="AH183" s="122">
        <f>+DESF13!Z184</f>
        <v>259595823</v>
      </c>
      <c r="AI183" s="119">
        <v>1</v>
      </c>
      <c r="AJ183" s="176">
        <f t="shared" si="28"/>
        <v>1</v>
      </c>
      <c r="AK183" s="119">
        <f t="shared" si="29"/>
        <v>0</v>
      </c>
      <c r="AL183" s="192">
        <v>253595823</v>
      </c>
      <c r="AM183" s="178">
        <f t="shared" si="30"/>
        <v>0.9768871473713967</v>
      </c>
      <c r="AN183" s="212" t="s">
        <v>2680</v>
      </c>
      <c r="AO183" s="179"/>
      <c r="AP183" s="179"/>
      <c r="AQ183" s="179"/>
      <c r="AR183" s="213" t="s">
        <v>2681</v>
      </c>
      <c r="AS183" s="119">
        <f t="shared" ref="AS183:AS190" si="34">V183+AI183</f>
        <v>1</v>
      </c>
      <c r="AT183" s="176">
        <f t="shared" si="25"/>
        <v>0.33333333333333331</v>
      </c>
      <c r="AU183" s="177">
        <f t="shared" si="26"/>
        <v>343099755</v>
      </c>
      <c r="AV183" s="176">
        <f t="shared" si="27"/>
        <v>0.35100898977561307</v>
      </c>
      <c r="AW183" s="171"/>
      <c r="AX183" s="171"/>
      <c r="AY183" s="171"/>
      <c r="AZ183" s="171"/>
      <c r="BA183" s="171"/>
      <c r="BB183" s="171"/>
      <c r="BC183" s="171"/>
      <c r="BD183" s="171"/>
      <c r="BE183" s="171"/>
      <c r="BF183" s="171"/>
      <c r="BG183" s="171"/>
      <c r="BH183" s="171"/>
      <c r="BI183" s="171"/>
    </row>
    <row r="184" spans="1:61" s="172" customFormat="1" ht="59.25" customHeight="1" x14ac:dyDescent="0.2">
      <c r="A184" s="174" t="str">
        <f>+DESF13!A185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84" s="174" t="str">
        <f>+DESF13!B185</f>
        <v>6.3. Fortalecer las capacidades técnicas de los entes territoriales en salud</v>
      </c>
      <c r="C184" s="174" t="str">
        <f>+DESF13!C185</f>
        <v>ODS 3. Salud y Bienestar</v>
      </c>
      <c r="D184" s="174" t="str">
        <f>+DESF13!D185</f>
        <v>2. Direccionamiento estratégico y planeación</v>
      </c>
      <c r="E184" s="174" t="str">
        <f>+DESF13!E185</f>
        <v>2.2. Gestión Presupuestal y Eficiencia del Gasto Público</v>
      </c>
      <c r="F184" s="174" t="str">
        <f>+DESF13!F185</f>
        <v>2. Plan Anual de Adquisiciones</v>
      </c>
      <c r="G184" s="174" t="str">
        <f>+DESF13!G185</f>
        <v xml:space="preserve"> Dirección de Financiamiento Sectorial </v>
      </c>
      <c r="H184" s="174">
        <f>+DESF13!H185</f>
        <v>3200</v>
      </c>
      <c r="I184" s="174" t="str">
        <f>+DESF13!I185</f>
        <v xml:space="preserve"> Análisis de Recursos del SGSSS y Planeación Financiera Territorial </v>
      </c>
      <c r="J184" s="174" t="str">
        <f>+DESF13!J185</f>
        <v>Diseñar herramientas, políticas y normas que permitan mejorar la asistencia técnica de las entidades territoriales</v>
      </c>
      <c r="K184" s="174" t="str">
        <f>+DESF13!K185</f>
        <v>3200-04</v>
      </c>
      <c r="L184" s="174" t="str">
        <f>+DESF13!L185</f>
        <v>Actos administrativos expedidos en virtud de la normatividad vigente (Acumulativo)</v>
      </c>
      <c r="M184" s="174" t="str">
        <f>+DESF13!N185</f>
        <v>Actos administrativos en virtud de la normatividad vigente, generados</v>
      </c>
      <c r="N184" s="174" t="str">
        <f>+DESF13!O185</f>
        <v>Número</v>
      </c>
      <c r="O184" s="175" t="str">
        <f>+DESF13!Q185</f>
        <v>C-1906-0300-6-20201D1</v>
      </c>
      <c r="P184" s="175" t="str">
        <f>+DESF13!R185</f>
        <v>C-1906-0300-6-20201D1-1906045-02</v>
      </c>
      <c r="Q184" s="121">
        <f>+DESF13!S185</f>
        <v>205676674</v>
      </c>
      <c r="R184" s="119">
        <f>+DESF13!T185</f>
        <v>5</v>
      </c>
      <c r="S184" s="119">
        <v>0</v>
      </c>
      <c r="T184" s="174" t="s">
        <v>2682</v>
      </c>
      <c r="U184" s="122">
        <v>52152502</v>
      </c>
      <c r="V184" s="119">
        <v>2</v>
      </c>
      <c r="W184" s="176" t="e">
        <v>#DIV/0!</v>
      </c>
      <c r="X184" s="119">
        <v>-2</v>
      </c>
      <c r="Y184" s="211">
        <v>10401334</v>
      </c>
      <c r="Z184" s="178">
        <v>0.19944074782835922</v>
      </c>
      <c r="AA184" s="193" t="s">
        <v>2683</v>
      </c>
      <c r="AB184" s="179"/>
      <c r="AC184" s="179"/>
      <c r="AD184" s="179"/>
      <c r="AE184" s="179" t="s">
        <v>2684</v>
      </c>
      <c r="AF184" s="119">
        <f>+DESF13!X185</f>
        <v>1</v>
      </c>
      <c r="AG184" s="174" t="str">
        <f>+DESF13!Y185</f>
        <v xml:space="preserve"> Actos administrativos generados </v>
      </c>
      <c r="AH184" s="122">
        <f>+DESF13!Z185</f>
        <v>55520002</v>
      </c>
      <c r="AI184" s="119">
        <v>1</v>
      </c>
      <c r="AJ184" s="176">
        <f t="shared" si="28"/>
        <v>1</v>
      </c>
      <c r="AK184" s="119">
        <f t="shared" si="29"/>
        <v>0</v>
      </c>
      <c r="AL184" s="192">
        <v>65420004</v>
      </c>
      <c r="AM184" s="178">
        <f t="shared" si="30"/>
        <v>1.1783141506370982</v>
      </c>
      <c r="AN184" s="212" t="s">
        <v>2685</v>
      </c>
      <c r="AO184" s="179"/>
      <c r="AP184" s="179"/>
      <c r="AQ184" s="179"/>
      <c r="AR184" s="213" t="s">
        <v>2686</v>
      </c>
      <c r="AS184" s="119">
        <f t="shared" si="34"/>
        <v>3</v>
      </c>
      <c r="AT184" s="176">
        <f t="shared" si="25"/>
        <v>0.6</v>
      </c>
      <c r="AU184" s="177">
        <f t="shared" si="26"/>
        <v>75821338</v>
      </c>
      <c r="AV184" s="176">
        <f t="shared" si="27"/>
        <v>0.36864334941550059</v>
      </c>
      <c r="AW184" s="171"/>
      <c r="AX184" s="171"/>
      <c r="AY184" s="171"/>
      <c r="AZ184" s="171"/>
      <c r="BA184" s="171"/>
      <c r="BB184" s="171"/>
      <c r="BC184" s="171"/>
      <c r="BD184" s="171"/>
      <c r="BE184" s="171"/>
      <c r="BF184" s="171"/>
      <c r="BG184" s="171"/>
      <c r="BH184" s="171"/>
      <c r="BI184" s="171"/>
    </row>
    <row r="185" spans="1:61" s="172" customFormat="1" ht="59.25" customHeight="1" x14ac:dyDescent="0.2">
      <c r="A185" s="174" t="str">
        <f>+DESF13!A186</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85" s="174" t="str">
        <f>+DESF13!B186</f>
        <v>6.3. Fortalecer las capacidades técnicas de los entes territoriales en salud</v>
      </c>
      <c r="C185" s="174" t="str">
        <f>+DESF13!C186</f>
        <v>ODS 3. Salud y Bienestar</v>
      </c>
      <c r="D185" s="174" t="str">
        <f>+DESF13!D186</f>
        <v>2. Direccionamiento estratégico y planeación</v>
      </c>
      <c r="E185" s="174" t="str">
        <f>+DESF13!E186</f>
        <v>2.2. Gestión Presupuestal y Eficiencia del Gasto Público</v>
      </c>
      <c r="F185" s="174" t="str">
        <f>+DESF13!F186</f>
        <v>N/A</v>
      </c>
      <c r="G185" s="174" t="str">
        <f>+DESF13!G186</f>
        <v xml:space="preserve"> Dirección de Financiamiento Sectorial </v>
      </c>
      <c r="H185" s="174">
        <f>+DESF13!H186</f>
        <v>3200</v>
      </c>
      <c r="I185" s="174" t="str">
        <f>+DESF13!I186</f>
        <v xml:space="preserve"> Análisis de Recursos del SGSSS y Planeación Financiera Territorial </v>
      </c>
      <c r="J185" s="174" t="str">
        <f>+DESF13!J186</f>
        <v>Adelantar la planeación y gestión de los recursos del Presupuesto General de la Nación  - PGN del rubro de Aseguramiento en Salud a cargo de la Dirección de Financiamiento Sectorial - DFS.</v>
      </c>
      <c r="K185" s="174" t="str">
        <f>+DESF13!K186</f>
        <v>3200-05</v>
      </c>
      <c r="L185" s="174" t="str">
        <f>+DESF13!L186</f>
        <v>Porcentaje de las solicitudes de giro  de los recursos del aseguramiento  gestionados por la Dirección de Financiamiento Sectorial</v>
      </c>
      <c r="M185" s="174" t="str">
        <f>+DESF13!N186</f>
        <v>Porcentaje de las solicitudes de giro  de los recursos del aseguramiento  gestionados por la Dirección de Financiamiento Sectorial</v>
      </c>
      <c r="N185" s="174" t="str">
        <f>+DESF13!O186</f>
        <v>Porcentaje</v>
      </c>
      <c r="O185" s="175" t="str">
        <f>+DESF13!Q186</f>
        <v>A-03-03-04-052
ASEGURAMIENTO, RECLAMACIONES Y SERVICIOS INTEGRALES EN SALUD, (LEY 100 DE 1993 y DECRETO 780 DE 2016)</v>
      </c>
      <c r="P185" s="175">
        <f>+DESF13!R186</f>
        <v>0</v>
      </c>
      <c r="Q185" s="121">
        <f>+DESF13!S186</f>
        <v>36116852115241</v>
      </c>
      <c r="R185" s="102">
        <f>+DESF13!T186</f>
        <v>1</v>
      </c>
      <c r="S185" s="102">
        <v>0.25</v>
      </c>
      <c r="T185" s="174" t="s">
        <v>2687</v>
      </c>
      <c r="U185" s="122">
        <v>9177062767210</v>
      </c>
      <c r="V185" s="102">
        <v>0.25</v>
      </c>
      <c r="W185" s="176">
        <v>1</v>
      </c>
      <c r="X185" s="102">
        <v>0</v>
      </c>
      <c r="Y185" s="214">
        <v>8870357278364.2598</v>
      </c>
      <c r="Z185" s="178">
        <v>0.96657912268600676</v>
      </c>
      <c r="AA185" s="215" t="s">
        <v>2688</v>
      </c>
      <c r="AB185" s="179"/>
      <c r="AC185" s="179"/>
      <c r="AD185" s="179"/>
      <c r="AE185" s="179" t="s">
        <v>2689</v>
      </c>
      <c r="AF185" s="102">
        <f>+DESF13!X186</f>
        <v>0.25</v>
      </c>
      <c r="AG185" s="174" t="str">
        <f>+DESF13!Y186</f>
        <v xml:space="preserve"> Porcentaje de las solicitudes de giro  de los recursos del aseguramiento  gestionados por la Dirección de Financiamiento Sectorial durante el primer trimestre </v>
      </c>
      <c r="AH185" s="122">
        <f>+DESF13!Z186</f>
        <v>9188491799184</v>
      </c>
      <c r="AI185" s="102">
        <v>0.25</v>
      </c>
      <c r="AJ185" s="176">
        <f t="shared" si="28"/>
        <v>1</v>
      </c>
      <c r="AK185" s="102">
        <f t="shared" si="29"/>
        <v>0</v>
      </c>
      <c r="AL185" s="216">
        <v>9248383462707.6895</v>
      </c>
      <c r="AM185" s="178">
        <f t="shared" si="30"/>
        <v>1.0065181168827955</v>
      </c>
      <c r="AN185" s="217" t="s">
        <v>2690</v>
      </c>
      <c r="AO185" s="179"/>
      <c r="AP185" s="179"/>
      <c r="AQ185" s="179"/>
      <c r="AR185" s="213" t="s">
        <v>2691</v>
      </c>
      <c r="AS185" s="102">
        <f t="shared" si="34"/>
        <v>0.5</v>
      </c>
      <c r="AT185" s="176">
        <f t="shared" si="25"/>
        <v>0.5</v>
      </c>
      <c r="AU185" s="177">
        <f t="shared" si="26"/>
        <v>18118740741071.949</v>
      </c>
      <c r="AV185" s="176">
        <f t="shared" si="27"/>
        <v>0.50166998727516443</v>
      </c>
      <c r="AW185" s="171"/>
      <c r="AX185" s="171"/>
      <c r="AY185" s="171"/>
      <c r="AZ185" s="171"/>
      <c r="BA185" s="171"/>
      <c r="BB185" s="171"/>
      <c r="BC185" s="171"/>
      <c r="BD185" s="171"/>
      <c r="BE185" s="171"/>
      <c r="BF185" s="171"/>
      <c r="BG185" s="171"/>
      <c r="BH185" s="171"/>
      <c r="BI185" s="171"/>
    </row>
    <row r="186" spans="1:61" s="172" customFormat="1" ht="59.25" customHeight="1" x14ac:dyDescent="0.2">
      <c r="A186" s="174" t="str">
        <f>+DESF13!A187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86" s="174" t="str">
        <f>+DESF13!B187</f>
        <v>6.3. Fortalecer las capacidades técnicas de los entes territoriales en salud</v>
      </c>
      <c r="C186" s="174" t="str">
        <f>+DESF13!C187</f>
        <v>ODS 3. Salud y Bienestar</v>
      </c>
      <c r="D186" s="174" t="str">
        <f>+DESF13!D187</f>
        <v>2. Direccionamiento estratégico y planeación</v>
      </c>
      <c r="E186" s="174" t="str">
        <f>+DESF13!E187</f>
        <v>2.2. Gestión Presupuestal y Eficiencia del Gasto Público</v>
      </c>
      <c r="F186" s="174" t="str">
        <f>+DESF13!F187</f>
        <v>N/A</v>
      </c>
      <c r="G186" s="174" t="str">
        <f>+DESF13!G187</f>
        <v xml:space="preserve"> Dirección de Financiamiento Sectorial </v>
      </c>
      <c r="H186" s="174">
        <f>+DESF13!H187</f>
        <v>3200</v>
      </c>
      <c r="I186" s="174" t="str">
        <f>+DESF13!I187</f>
        <v xml:space="preserve"> Análisis de Recursos del SGSSS y Planeación Financiera Territorial </v>
      </c>
      <c r="J186" s="174" t="str">
        <f>+DESF13!J187</f>
        <v>Adelantar la gestión de los recursos del Presupuesto General de la Nación -PGN correspondientes a la participación de Salud del SGP a cargo de la Dirección de Financiamiento Sectorial - DFS.</v>
      </c>
      <c r="K186" s="174" t="str">
        <f>+DESF13!K187</f>
        <v>3200-06</v>
      </c>
      <c r="L186" s="174" t="str">
        <f>+DESF13!L187</f>
        <v>Porcentaje de las solicitudes de giro de los recursos del SGP gestionados por la Dirección de Financiamiento Sectorial</v>
      </c>
      <c r="M186" s="174" t="str">
        <f>+DESF13!N187</f>
        <v>Porcentaje de las solicitudes de giro de los recursos del SGP gestionados por la Dirección de Financiamiento Sectorial</v>
      </c>
      <c r="N186" s="174" t="str">
        <f>+DESF13!O187</f>
        <v>Porcentaje</v>
      </c>
      <c r="O186" s="175" t="str">
        <f>+DESF13!Q187</f>
        <v>A-03-03-05-002        PARTICIPACIÓN PARA SALUD - DISTRIBUCIÓN PREVIO CONCEPTO DNP</v>
      </c>
      <c r="P186" s="175">
        <f>+DESF13!R187</f>
        <v>0</v>
      </c>
      <c r="Q186" s="121">
        <f>+DESF13!S187</f>
        <v>16394199837551</v>
      </c>
      <c r="R186" s="102">
        <f>+DESF13!T187</f>
        <v>1</v>
      </c>
      <c r="S186" s="102">
        <v>0.25</v>
      </c>
      <c r="T186" s="174" t="s">
        <v>2692</v>
      </c>
      <c r="U186" s="122">
        <v>4098549959387.75</v>
      </c>
      <c r="V186" s="102">
        <v>0.25</v>
      </c>
      <c r="W186" s="176">
        <v>1</v>
      </c>
      <c r="X186" s="102">
        <v>0</v>
      </c>
      <c r="Y186" s="214">
        <v>4488647206749</v>
      </c>
      <c r="Z186" s="178">
        <v>1.0951793320141749</v>
      </c>
      <c r="AA186" s="215" t="s">
        <v>2693</v>
      </c>
      <c r="AB186" s="179"/>
      <c r="AC186" s="179"/>
      <c r="AD186" s="179"/>
      <c r="AE186" s="179" t="s">
        <v>2694</v>
      </c>
      <c r="AF186" s="102">
        <f>+DESF13!X187</f>
        <v>0.25</v>
      </c>
      <c r="AG186" s="174" t="str">
        <f>+DESF13!Y187</f>
        <v xml:space="preserve"> Porcentaje de las solicitudes de giro de los recursos del SGP gestionados por la Dirección de Financiamiento Sectorial durante el primer trimestre </v>
      </c>
      <c r="AH186" s="122">
        <f>+DESF13!Z187</f>
        <v>4098549959387.75</v>
      </c>
      <c r="AI186" s="102">
        <v>0.25</v>
      </c>
      <c r="AJ186" s="176">
        <f t="shared" si="28"/>
        <v>1</v>
      </c>
      <c r="AK186" s="102">
        <f t="shared" si="29"/>
        <v>0</v>
      </c>
      <c r="AL186" s="216">
        <v>3968731831423</v>
      </c>
      <c r="AM186" s="178">
        <f t="shared" si="30"/>
        <v>0.96832583980893028</v>
      </c>
      <c r="AN186" s="217" t="s">
        <v>1524</v>
      </c>
      <c r="AO186" s="179"/>
      <c r="AP186" s="179"/>
      <c r="AQ186" s="179"/>
      <c r="AR186" s="213" t="s">
        <v>2695</v>
      </c>
      <c r="AS186" s="102">
        <f t="shared" si="34"/>
        <v>0.5</v>
      </c>
      <c r="AT186" s="176">
        <f t="shared" si="25"/>
        <v>0.5</v>
      </c>
      <c r="AU186" s="177">
        <f t="shared" si="26"/>
        <v>8457379038172</v>
      </c>
      <c r="AV186" s="176">
        <f t="shared" si="27"/>
        <v>0.51587629295577631</v>
      </c>
      <c r="AW186" s="171"/>
      <c r="AX186" s="171"/>
      <c r="AY186" s="171"/>
      <c r="AZ186" s="171"/>
      <c r="BA186" s="171"/>
      <c r="BB186" s="171"/>
      <c r="BC186" s="171"/>
      <c r="BD186" s="171"/>
      <c r="BE186" s="171"/>
      <c r="BF186" s="171"/>
      <c r="BG186" s="171"/>
      <c r="BH186" s="171"/>
      <c r="BI186" s="171"/>
    </row>
    <row r="187" spans="1:61" s="172" customFormat="1" ht="59.25" customHeight="1" x14ac:dyDescent="0.2">
      <c r="A187" s="164" t="str">
        <f>+DESF13!A188</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87" s="164" t="str">
        <f>+DESF13!B188</f>
        <v xml:space="preserve">2.6. Fortalecer la participación de los distintos grupos de valor e interés del Ministerio de Salud y protección social  </v>
      </c>
      <c r="C187" s="164" t="str">
        <f>+DESF13!C188</f>
        <v>ODS 3. Salud y Bienestar</v>
      </c>
      <c r="D187" s="164" t="str">
        <f>+DESF13!D188</f>
        <v>3. Gestión con valores para resultados</v>
      </c>
      <c r="E187" s="164" t="str">
        <f>+DESF13!E188</f>
        <v>3.7. Participación ciudadana en la gestión pública</v>
      </c>
      <c r="F187" s="164" t="str">
        <f>+DESF13!F188</f>
        <v>N/A</v>
      </c>
      <c r="G187" s="164" t="str">
        <f>+DESF13!G188</f>
        <v xml:space="preserve"> Dirección de Beneficios Costos y Tarifas </v>
      </c>
      <c r="H187" s="164">
        <f>+DESF13!H188</f>
        <v>3400</v>
      </c>
      <c r="I187" s="164" t="str">
        <f>+DESF13!I188</f>
        <v xml:space="preserve"> Gestión de la Protección Social en Salud </v>
      </c>
      <c r="J187" s="164" t="str">
        <f>+DESF13!J188</f>
        <v>Ejecutar el procedimiento técnico científico para la definición de exclusiones, la ampliación integral de los servicios y tecnologías financiadas con recursos de la Unidad de Pago por Capitación (UPC) y la Actualización de la Clasificación Única de Procedimientos en Salud (CUPS).</v>
      </c>
      <c r="K187" s="164" t="str">
        <f>+DESF13!K188</f>
        <v>3400-01</v>
      </c>
      <c r="L187" s="164" t="str">
        <f>+DESF13!L188</f>
        <v>Propuestas de actos administrativos elaborados</v>
      </c>
      <c r="M187" s="164" t="str">
        <f>+DESF13!N188</f>
        <v>Avance  de propuesta de acto administrativo elaborado</v>
      </c>
      <c r="N187" s="164" t="str">
        <f>+DESF13!O188</f>
        <v>Número</v>
      </c>
      <c r="O187" s="165">
        <f>+DESF13!Q188</f>
        <v>0</v>
      </c>
      <c r="P187" s="165">
        <f>+DESF13!R188</f>
        <v>0</v>
      </c>
      <c r="Q187" s="123">
        <f>+DESF13!S188</f>
        <v>547500000</v>
      </c>
      <c r="R187" s="118">
        <f>+DESF13!T188</f>
        <v>1</v>
      </c>
      <c r="S187" s="124">
        <v>0.25</v>
      </c>
      <c r="T187" s="164" t="s">
        <v>1535</v>
      </c>
      <c r="U187" s="125">
        <v>93500000</v>
      </c>
      <c r="V187" s="124">
        <v>0.25</v>
      </c>
      <c r="W187" s="166">
        <v>1</v>
      </c>
      <c r="X187" s="118">
        <v>0</v>
      </c>
      <c r="Y187" s="218">
        <v>34800000</v>
      </c>
      <c r="Z187" s="168">
        <v>0.37219251336898396</v>
      </c>
      <c r="AA187" s="169" t="s">
        <v>2696</v>
      </c>
      <c r="AB187" s="169"/>
      <c r="AC187" s="169" t="s">
        <v>2697</v>
      </c>
      <c r="AD187" s="169"/>
      <c r="AE187" s="169" t="s">
        <v>2698</v>
      </c>
      <c r="AF187" s="124">
        <f>+DESF13!X188</f>
        <v>0.25</v>
      </c>
      <c r="AG187" s="164" t="str">
        <f>+DESF13!Y188</f>
        <v>Segundo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v>
      </c>
      <c r="AH187" s="125">
        <f>+DESF13!Z188</f>
        <v>149550000</v>
      </c>
      <c r="AI187" s="124">
        <v>0.25</v>
      </c>
      <c r="AJ187" s="166">
        <f t="shared" si="28"/>
        <v>1</v>
      </c>
      <c r="AK187" s="118">
        <f t="shared" si="29"/>
        <v>0</v>
      </c>
      <c r="AL187" s="196">
        <v>140550000</v>
      </c>
      <c r="AM187" s="168">
        <f t="shared" si="30"/>
        <v>0.93981945837512537</v>
      </c>
      <c r="AN187" s="169" t="s">
        <v>2699</v>
      </c>
      <c r="AO187" s="169" t="s">
        <v>2700</v>
      </c>
      <c r="AP187" s="169"/>
      <c r="AQ187" s="169"/>
      <c r="AR187" s="169" t="s">
        <v>2701</v>
      </c>
      <c r="AS187" s="124">
        <f t="shared" si="34"/>
        <v>0.5</v>
      </c>
      <c r="AT187" s="166">
        <f t="shared" si="25"/>
        <v>0.5</v>
      </c>
      <c r="AU187" s="170">
        <f t="shared" si="26"/>
        <v>175350000</v>
      </c>
      <c r="AV187" s="166">
        <f t="shared" si="27"/>
        <v>0.32027397260273971</v>
      </c>
      <c r="AW187" s="171"/>
      <c r="AX187" s="171"/>
      <c r="AY187" s="171"/>
      <c r="AZ187" s="171"/>
      <c r="BA187" s="171"/>
      <c r="BB187" s="171"/>
      <c r="BC187" s="171"/>
      <c r="BD187" s="171"/>
      <c r="BE187" s="171"/>
      <c r="BF187" s="171"/>
      <c r="BG187" s="171"/>
      <c r="BH187" s="171"/>
      <c r="BI187" s="171"/>
    </row>
    <row r="188" spans="1:61" s="172" customFormat="1" ht="59.25" customHeight="1" x14ac:dyDescent="0.2">
      <c r="A188" s="164" t="str">
        <f>+DESF13!A189</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88" s="164" t="str">
        <f>+DESF13!B189</f>
        <v xml:space="preserve">2.6. Fortalecer la participación de los distintos grupos de valor e interés del Ministerio de Salud y protección social  </v>
      </c>
      <c r="C188" s="164" t="str">
        <f>+DESF13!C189</f>
        <v>ODS 3. Salud y Bienestar</v>
      </c>
      <c r="D188" s="164" t="str">
        <f>+DESF13!D189</f>
        <v>3. Gestión con valores para resultados</v>
      </c>
      <c r="E188" s="164" t="str">
        <f>+DESF13!E189</f>
        <v>3.7. Participación ciudadana en la gestión pública</v>
      </c>
      <c r="F188" s="164" t="str">
        <f>+DESF13!F189</f>
        <v>N/A</v>
      </c>
      <c r="G188" s="164" t="str">
        <f>+DESF13!G189</f>
        <v xml:space="preserve"> Dirección de Beneficios Costos y Tarifas </v>
      </c>
      <c r="H188" s="164">
        <f>+DESF13!H189</f>
        <v>3400</v>
      </c>
      <c r="I188" s="164" t="str">
        <f>+DESF13!I189</f>
        <v xml:space="preserve"> Gestión de la Protección Social en Salud </v>
      </c>
      <c r="J188" s="164" t="str">
        <f>+DESF13!J189</f>
        <v>Disponer y actualizar las herramientas necesarias para la actualización de los servicios y tecnologías financiados con la UPC</v>
      </c>
      <c r="K188" s="164" t="str">
        <f>+DESF13!K189</f>
        <v>3400-02</v>
      </c>
      <c r="L188" s="164" t="str">
        <f>+DESF13!L189</f>
        <v>Herramientas actualizadas</v>
      </c>
      <c r="M188" s="164" t="str">
        <f>+DESF13!N189</f>
        <v>Número de herramientas dispuestas para la actualización de servicios y tecnologías en salud financiados con recursos de la UPC.</v>
      </c>
      <c r="N188" s="164" t="str">
        <f>+DESF13!O189</f>
        <v xml:space="preserve">Número
</v>
      </c>
      <c r="O188" s="165">
        <f>+DESF13!Q189</f>
        <v>0</v>
      </c>
      <c r="P188" s="165">
        <f>+DESF13!R189</f>
        <v>0</v>
      </c>
      <c r="Q188" s="123">
        <f>+DESF13!S189</f>
        <v>198000000</v>
      </c>
      <c r="R188" s="118">
        <f>+DESF13!T189</f>
        <v>4</v>
      </c>
      <c r="S188" s="118">
        <v>1</v>
      </c>
      <c r="T188" s="164" t="s">
        <v>1544</v>
      </c>
      <c r="U188" s="125">
        <v>0</v>
      </c>
      <c r="V188" s="118">
        <v>1</v>
      </c>
      <c r="W188" s="166">
        <v>1</v>
      </c>
      <c r="X188" s="118">
        <v>0</v>
      </c>
      <c r="Y188" s="196">
        <v>7800000</v>
      </c>
      <c r="Z188" s="168" t="e">
        <v>#DIV/0!</v>
      </c>
      <c r="AA188" s="169" t="s">
        <v>2702</v>
      </c>
      <c r="AB188" s="169" t="s">
        <v>2703</v>
      </c>
      <c r="AC188" s="169"/>
      <c r="AD188" s="169"/>
      <c r="AE188" s="169" t="s">
        <v>2704</v>
      </c>
      <c r="AF188" s="118">
        <f>+DESF13!X189</f>
        <v>1</v>
      </c>
      <c r="AG188" s="164" t="str">
        <f>+DESF13!Y189</f>
        <v>Publicación en MI VOX PÓPULI de las nominaciones y objeciones presentadas por los diferentes actores del SGSSS en el PTC de Exclusiones y de la actualización de la CUPS.</v>
      </c>
      <c r="AH188" s="125">
        <f>+DESF13!Z189</f>
        <v>39365299</v>
      </c>
      <c r="AI188" s="118">
        <v>1</v>
      </c>
      <c r="AJ188" s="166">
        <f t="shared" si="28"/>
        <v>1</v>
      </c>
      <c r="AK188" s="118">
        <f t="shared" si="29"/>
        <v>0</v>
      </c>
      <c r="AL188" s="196">
        <v>23091593.5</v>
      </c>
      <c r="AM188" s="168">
        <f t="shared" si="30"/>
        <v>0.58659769102731829</v>
      </c>
      <c r="AN188" s="169" t="s">
        <v>2705</v>
      </c>
      <c r="AO188" s="169" t="s">
        <v>2706</v>
      </c>
      <c r="AP188" s="169"/>
      <c r="AQ188" s="169"/>
      <c r="AR188" s="219" t="s">
        <v>2707</v>
      </c>
      <c r="AS188" s="118">
        <f t="shared" si="34"/>
        <v>2</v>
      </c>
      <c r="AT188" s="166">
        <f t="shared" si="25"/>
        <v>0.5</v>
      </c>
      <c r="AU188" s="170">
        <f t="shared" si="26"/>
        <v>30891593.5</v>
      </c>
      <c r="AV188" s="166">
        <f t="shared" si="27"/>
        <v>0.15601814898989899</v>
      </c>
      <c r="AW188" s="171"/>
      <c r="AX188" s="171"/>
      <c r="AY188" s="171"/>
      <c r="AZ188" s="171"/>
      <c r="BA188" s="171"/>
      <c r="BB188" s="171"/>
      <c r="BC188" s="171"/>
      <c r="BD188" s="171"/>
      <c r="BE188" s="171"/>
      <c r="BF188" s="171"/>
      <c r="BG188" s="171"/>
      <c r="BH188" s="171"/>
      <c r="BI188" s="171"/>
    </row>
    <row r="189" spans="1:61" s="172" customFormat="1" ht="59.25" customHeight="1" x14ac:dyDescent="0.2">
      <c r="A189" s="164" t="str">
        <f>+DESF13!A190</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89" s="164" t="str">
        <f>+DESF13!B190</f>
        <v xml:space="preserve">2.6. Fortalecer la participación de los distintos grupos de valor e interés del Ministerio de Salud y protección social  </v>
      </c>
      <c r="C189" s="164" t="str">
        <f>+DESF13!C190</f>
        <v>ODS 3. Salud y Bienestar</v>
      </c>
      <c r="D189" s="164" t="str">
        <f>+DESF13!D190</f>
        <v>3. Gestión con valores para resultados</v>
      </c>
      <c r="E189" s="164" t="str">
        <f>+DESF13!E190</f>
        <v>3.7. Participación ciudadana en la gestión pública</v>
      </c>
      <c r="F189" s="164" t="str">
        <f>+DESF13!F190</f>
        <v>N/A</v>
      </c>
      <c r="G189" s="164" t="str">
        <f>+DESF13!G190</f>
        <v xml:space="preserve"> Dirección de Beneficios Costos y Tarifas </v>
      </c>
      <c r="H189" s="164">
        <f>+DESF13!H190</f>
        <v>3400</v>
      </c>
      <c r="I189" s="164" t="str">
        <f>+DESF13!I190</f>
        <v xml:space="preserve"> Gestión de la Protección Social en Salud </v>
      </c>
      <c r="J189" s="164" t="str">
        <f>+DESF13!J190</f>
        <v>Adelantar el proceso de Participación Ciudadana para validar el ejercicio de definición de exclusiones, la ampliación integral de los servicios y tecnologías financiados con recursos de la UPC, la actualización de la CUPS, la definición del valor de prima de aseguramiento, la construcción del manual tarifario y la socialización de los actos administrativos generados sobre la materia.</v>
      </c>
      <c r="K189" s="164" t="str">
        <f>+DESF13!K190</f>
        <v>3400-03</v>
      </c>
      <c r="L189" s="164" t="str">
        <f>+DESF13!L190</f>
        <v xml:space="preserve">Eventos de participación ciudadana realizados
</v>
      </c>
      <c r="M189" s="164" t="str">
        <f>+DESF13!N190</f>
        <v xml:space="preserve"> Número de eventos realizados.
</v>
      </c>
      <c r="N189" s="164" t="str">
        <f>+DESF13!O190</f>
        <v>Número</v>
      </c>
      <c r="O189" s="165">
        <f>+DESF13!Q190</f>
        <v>0</v>
      </c>
      <c r="P189" s="165">
        <f>+DESF13!R190</f>
        <v>0</v>
      </c>
      <c r="Q189" s="123">
        <f>+DESF13!S190</f>
        <v>540000000</v>
      </c>
      <c r="R189" s="118">
        <f>+DESF13!T190</f>
        <v>51</v>
      </c>
      <c r="S189" s="118">
        <v>8</v>
      </c>
      <c r="T189" s="164" t="s">
        <v>2708</v>
      </c>
      <c r="U189" s="125">
        <v>86400000</v>
      </c>
      <c r="V189" s="118">
        <v>12</v>
      </c>
      <c r="W189" s="166">
        <v>1.5</v>
      </c>
      <c r="X189" s="118">
        <v>-4</v>
      </c>
      <c r="Y189" s="218">
        <v>15683333</v>
      </c>
      <c r="Z189" s="168">
        <v>0.18152005787037037</v>
      </c>
      <c r="AA189" s="169" t="s">
        <v>2709</v>
      </c>
      <c r="AB189" s="169"/>
      <c r="AC189" s="169" t="s">
        <v>2710</v>
      </c>
      <c r="AD189" s="169"/>
      <c r="AE189" s="169" t="s">
        <v>2711</v>
      </c>
      <c r="AF189" s="118">
        <f>+DESF13!X190</f>
        <v>18</v>
      </c>
      <c r="AG189" s="164" t="str">
        <f>+DESF13!Y190</f>
        <v xml:space="preserve"> Desarrollar los eventos de participación ciudadana de socialización de actos administrativos y de actualización de la CUPS. </v>
      </c>
      <c r="AH189" s="125">
        <f>+DESF13!Z190</f>
        <v>90000000</v>
      </c>
      <c r="AI189" s="118">
        <v>18</v>
      </c>
      <c r="AJ189" s="166">
        <f t="shared" si="28"/>
        <v>1</v>
      </c>
      <c r="AK189" s="118">
        <f t="shared" si="29"/>
        <v>0</v>
      </c>
      <c r="AL189" s="196">
        <v>7917958</v>
      </c>
      <c r="AM189" s="168">
        <f t="shared" si="30"/>
        <v>8.7977311111111109E-2</v>
      </c>
      <c r="AN189" s="169" t="s">
        <v>2712</v>
      </c>
      <c r="AO189" s="169"/>
      <c r="AP189" s="169" t="s">
        <v>2713</v>
      </c>
      <c r="AQ189" s="169"/>
      <c r="AR189" s="169" t="s">
        <v>2714</v>
      </c>
      <c r="AS189" s="118">
        <f t="shared" si="34"/>
        <v>30</v>
      </c>
      <c r="AT189" s="166">
        <f t="shared" si="25"/>
        <v>0.58823529411764708</v>
      </c>
      <c r="AU189" s="170">
        <f t="shared" si="26"/>
        <v>23601291</v>
      </c>
      <c r="AV189" s="166">
        <f t="shared" si="27"/>
        <v>4.3706094444444447E-2</v>
      </c>
      <c r="AW189" s="171"/>
      <c r="AX189" s="171"/>
      <c r="AY189" s="171"/>
      <c r="AZ189" s="171"/>
      <c r="BA189" s="171"/>
      <c r="BB189" s="171"/>
      <c r="BC189" s="171"/>
      <c r="BD189" s="171"/>
      <c r="BE189" s="171"/>
      <c r="BF189" s="171"/>
      <c r="BG189" s="171"/>
      <c r="BH189" s="171"/>
      <c r="BI189" s="171"/>
    </row>
    <row r="190" spans="1:61" s="172" customFormat="1" ht="59.25" customHeight="1" x14ac:dyDescent="0.2">
      <c r="A190" s="164" t="str">
        <f>+DESF13!A191</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90" s="164" t="str">
        <f>+DESF13!B191</f>
        <v xml:space="preserve">2.6. Fortalecer la participación de los distintos grupos de valor e interés del Ministerio de Salud y protección social  </v>
      </c>
      <c r="C190" s="164" t="str">
        <f>+DESF13!C191</f>
        <v>ODS 3. Salud y Bienestar</v>
      </c>
      <c r="D190" s="164" t="str">
        <f>+DESF13!D191</f>
        <v>3. Gestión con valores para resultados</v>
      </c>
      <c r="E190" s="164" t="str">
        <f>+DESF13!E191</f>
        <v>3.7. Participación ciudadana en la gestión pública</v>
      </c>
      <c r="F190" s="164" t="str">
        <f>+DESF13!F191</f>
        <v>N/A</v>
      </c>
      <c r="G190" s="164" t="str">
        <f>+DESF13!G191</f>
        <v xml:space="preserve"> Dirección de Beneficios Costos y Tarifas </v>
      </c>
      <c r="H190" s="164">
        <f>+DESF13!H191</f>
        <v>3400</v>
      </c>
      <c r="I190" s="164" t="str">
        <f>+DESF13!I191</f>
        <v xml:space="preserve"> Gestión de la Protección Social en Salud </v>
      </c>
      <c r="J190" s="164" t="str">
        <f>+DESF13!J191</f>
        <v>Apoyar la gestión operacional para la actualización de los servicios y tecnologías financiados con recursos públicos asignados a la salud.</v>
      </c>
      <c r="K190" s="164" t="str">
        <f>+DESF13!K191</f>
        <v>3400-04</v>
      </c>
      <c r="L190" s="164" t="str">
        <f>+DESF13!L191</f>
        <v>Herramientas de apoyo tecnológico para la gestión operacional del proyecto</v>
      </c>
      <c r="M190" s="164" t="str">
        <f>+DESF13!N191</f>
        <v xml:space="preserve">Informe
</v>
      </c>
      <c r="N190" s="164" t="str">
        <f>+DESF13!O191</f>
        <v>Número</v>
      </c>
      <c r="O190" s="165">
        <f>+DESF13!Q191</f>
        <v>0</v>
      </c>
      <c r="P190" s="165">
        <f>+DESF13!R191</f>
        <v>0</v>
      </c>
      <c r="Q190" s="123">
        <f>+DESF13!S191</f>
        <v>585468633</v>
      </c>
      <c r="R190" s="118">
        <f>+DESF13!T191</f>
        <v>1</v>
      </c>
      <c r="S190" s="118">
        <v>0.25</v>
      </c>
      <c r="T190" s="164" t="s">
        <v>2715</v>
      </c>
      <c r="U190" s="125">
        <v>0</v>
      </c>
      <c r="V190" s="118">
        <v>0.25</v>
      </c>
      <c r="W190" s="166">
        <v>1</v>
      </c>
      <c r="X190" s="118">
        <v>0</v>
      </c>
      <c r="Y190" s="196">
        <v>0</v>
      </c>
      <c r="Z190" s="168">
        <v>0</v>
      </c>
      <c r="AA190" s="169" t="s">
        <v>2716</v>
      </c>
      <c r="AB190" s="169"/>
      <c r="AC190" s="169"/>
      <c r="AD190" s="169"/>
      <c r="AE190" s="169" t="s">
        <v>2717</v>
      </c>
      <c r="AF190" s="118">
        <f>+DESF13!X191</f>
        <v>0.25</v>
      </c>
      <c r="AG190" s="164" t="str">
        <f>+DESF13!Y191</f>
        <v xml:space="preserve"> Informe de avance sobre los procesos contractuales que se requieran. </v>
      </c>
      <c r="AH190" s="125"/>
      <c r="AI190" s="118">
        <v>0.25</v>
      </c>
      <c r="AJ190" s="166">
        <f t="shared" si="28"/>
        <v>1</v>
      </c>
      <c r="AK190" s="118">
        <f t="shared" si="29"/>
        <v>0</v>
      </c>
      <c r="AL190" s="196">
        <v>0</v>
      </c>
      <c r="AM190" s="168"/>
      <c r="AN190" s="169" t="s">
        <v>2718</v>
      </c>
      <c r="AO190" s="169"/>
      <c r="AP190" s="169"/>
      <c r="AQ190" s="169"/>
      <c r="AR190" s="169" t="s">
        <v>1855</v>
      </c>
      <c r="AS190" s="118">
        <f t="shared" si="34"/>
        <v>0.5</v>
      </c>
      <c r="AT190" s="166">
        <f t="shared" si="25"/>
        <v>0.5</v>
      </c>
      <c r="AU190" s="170">
        <f t="shared" si="26"/>
        <v>0</v>
      </c>
      <c r="AV190" s="166">
        <f t="shared" si="27"/>
        <v>0</v>
      </c>
      <c r="AW190" s="171"/>
      <c r="AX190" s="171"/>
      <c r="AY190" s="171"/>
      <c r="AZ190" s="171"/>
      <c r="BA190" s="171"/>
      <c r="BB190" s="171"/>
      <c r="BC190" s="171"/>
      <c r="BD190" s="171"/>
      <c r="BE190" s="171"/>
      <c r="BF190" s="171"/>
      <c r="BG190" s="171"/>
      <c r="BH190" s="171"/>
      <c r="BI190" s="171"/>
    </row>
    <row r="191" spans="1:61" s="172" customFormat="1" ht="59.25" customHeight="1" x14ac:dyDescent="0.2">
      <c r="A191" s="164" t="str">
        <f>+DESF13!A192</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91" s="164" t="str">
        <f>+DESF13!B192</f>
        <v xml:space="preserve">2.6. Fortalecer la participación de los distintos grupos de valor e interés del Ministerio de Salud y protección social  </v>
      </c>
      <c r="C191" s="164" t="str">
        <f>+DESF13!C192</f>
        <v>ODS 3. Salud y Bienestar</v>
      </c>
      <c r="D191" s="164" t="str">
        <f>+DESF13!D192</f>
        <v>3. Gestión con valores para resultados</v>
      </c>
      <c r="E191" s="164" t="str">
        <f>+DESF13!E192</f>
        <v>3.7. Participación ciudadana en la gestión pública</v>
      </c>
      <c r="F191" s="164" t="str">
        <f>+DESF13!F192</f>
        <v>N/A</v>
      </c>
      <c r="G191" s="164" t="str">
        <f>+DESF13!G192</f>
        <v xml:space="preserve"> Dirección de Beneficios Costos y Tarifas </v>
      </c>
      <c r="H191" s="164">
        <f>+DESF13!H192</f>
        <v>3400</v>
      </c>
      <c r="I191" s="164" t="str">
        <f>+DESF13!I192</f>
        <v xml:space="preserve"> Gestión de la Protección Social en Salud </v>
      </c>
      <c r="J191" s="164" t="str">
        <f>+DESF13!J192</f>
        <v>Definir el reconocimiento de las tecnologías en Salud con cargo a la prima de aseguramiento atendiendo a un modelo preventivo y con criterios de equidad poblacional y regional.</v>
      </c>
      <c r="K191" s="164" t="str">
        <f>+DESF13!K192</f>
        <v>3400-05</v>
      </c>
      <c r="L191" s="164" t="str">
        <f>+DESF13!L192</f>
        <v>Propuesta de acto administrativo que define el valor de la UPC</v>
      </c>
      <c r="M191" s="164" t="str">
        <f>+DESF13!N192</f>
        <v>Acto administrativo expedido</v>
      </c>
      <c r="N191" s="164" t="str">
        <f>+DESF13!O192</f>
        <v>Número</v>
      </c>
      <c r="O191" s="165">
        <f>+DESF13!Q192</f>
        <v>0</v>
      </c>
      <c r="P191" s="165">
        <f>+DESF13!R192</f>
        <v>0</v>
      </c>
      <c r="Q191" s="123">
        <f>+DESF13!S192</f>
        <v>1471531367</v>
      </c>
      <c r="R191" s="118">
        <f>+DESF13!T192</f>
        <v>4</v>
      </c>
      <c r="S191" s="118">
        <v>1</v>
      </c>
      <c r="T191" s="164" t="s">
        <v>2719</v>
      </c>
      <c r="U191" s="125">
        <v>191691500</v>
      </c>
      <c r="V191" s="118">
        <v>1</v>
      </c>
      <c r="W191" s="166">
        <v>1</v>
      </c>
      <c r="X191" s="118">
        <v>0</v>
      </c>
      <c r="Y191" s="167">
        <v>60288333.670000002</v>
      </c>
      <c r="Z191" s="168">
        <v>0.31450707866545985</v>
      </c>
      <c r="AA191" s="169" t="s">
        <v>2720</v>
      </c>
      <c r="AB191" s="169"/>
      <c r="AC191" s="169" t="s">
        <v>2721</v>
      </c>
      <c r="AD191" s="169"/>
      <c r="AE191" s="169" t="s">
        <v>2722</v>
      </c>
      <c r="AF191" s="118">
        <f>+DESF13!X192</f>
        <v>1</v>
      </c>
      <c r="AG191" s="164" t="str">
        <f>+DESF13!Y192</f>
        <v xml:space="preserve">Base de datos inicial de la información recibida para el estudio de suficiencia de la UPC </v>
      </c>
      <c r="AH191" s="125">
        <f>+DESF13!Z192</f>
        <v>453693154</v>
      </c>
      <c r="AI191" s="118">
        <v>1</v>
      </c>
      <c r="AJ191" s="166">
        <f t="shared" si="28"/>
        <v>1</v>
      </c>
      <c r="AK191" s="118">
        <f t="shared" si="29"/>
        <v>0</v>
      </c>
      <c r="AL191" s="170">
        <v>417092654.67000002</v>
      </c>
      <c r="AM191" s="168">
        <f t="shared" si="30"/>
        <v>0.91932763585407773</v>
      </c>
      <c r="AN191" s="169" t="s">
        <v>2723</v>
      </c>
      <c r="AO191" s="169" t="s">
        <v>2724</v>
      </c>
      <c r="AP191" s="169"/>
      <c r="AQ191" s="169"/>
      <c r="AR191" s="169" t="s">
        <v>2725</v>
      </c>
      <c r="AS191" s="118">
        <f t="shared" ref="AS191:AS192" si="35">V191+AI191</f>
        <v>2</v>
      </c>
      <c r="AT191" s="166">
        <f t="shared" si="25"/>
        <v>0.5</v>
      </c>
      <c r="AU191" s="170">
        <f t="shared" si="26"/>
        <v>477380988.34000003</v>
      </c>
      <c r="AV191" s="166">
        <f t="shared" si="27"/>
        <v>0.32441101769596192</v>
      </c>
      <c r="AW191" s="171"/>
      <c r="AX191" s="171"/>
      <c r="AY191" s="171"/>
      <c r="AZ191" s="171"/>
      <c r="BA191" s="171"/>
      <c r="BB191" s="171"/>
      <c r="BC191" s="171"/>
      <c r="BD191" s="171"/>
      <c r="BE191" s="171"/>
      <c r="BF191" s="171"/>
      <c r="BG191" s="171"/>
      <c r="BH191" s="171"/>
      <c r="BI191" s="171"/>
    </row>
    <row r="192" spans="1:61" s="172" customFormat="1" ht="59.25" customHeight="1" x14ac:dyDescent="0.2">
      <c r="A192" s="164" t="str">
        <f>+DESF13!A193</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92" s="164" t="str">
        <f>+DESF13!B193</f>
        <v xml:space="preserve">2.6. Fortalecer la participación de los distintos grupos de valor e interés del Ministerio de Salud y protección social  </v>
      </c>
      <c r="C192" s="164" t="str">
        <f>+DESF13!C193</f>
        <v>ODS 3. Salud y Bienestar</v>
      </c>
      <c r="D192" s="164" t="str">
        <f>+DESF13!D193</f>
        <v>3. Gestión con valores para resultados</v>
      </c>
      <c r="E192" s="164" t="str">
        <f>+DESF13!E193</f>
        <v>3.7. Participación ciudadana en la gestión pública</v>
      </c>
      <c r="F192" s="164" t="str">
        <f>+DESF13!F193</f>
        <v>N/A</v>
      </c>
      <c r="G192" s="164" t="str">
        <f>+DESF13!G193</f>
        <v xml:space="preserve"> Dirección de Beneficios Costos y Tarifas </v>
      </c>
      <c r="H192" s="164">
        <f>+DESF13!H193</f>
        <v>3400</v>
      </c>
      <c r="I192" s="164" t="str">
        <f>+DESF13!I193</f>
        <v xml:space="preserve"> Gestión de la Protección Social en Salud </v>
      </c>
      <c r="J192" s="164" t="str">
        <f>+DESF13!J193</f>
        <v>Buscar mecanismos para reconocer el gasto en los servicios y tecnologías en salud no financiados por la prima de aseguramiento, que se ajusten a los precios de referencia del mercado, con altos estándares de auditoría.</v>
      </c>
      <c r="K192" s="164" t="str">
        <f>+DESF13!K193</f>
        <v>3400-06</v>
      </c>
      <c r="L192" s="164" t="str">
        <f>+DESF13!L193</f>
        <v xml:space="preserve">Monitoreo de los servicios y las tecnologías en salud no financiados con recursos de la UPC
</v>
      </c>
      <c r="M192" s="164" t="str">
        <f>+DESF13!N193</f>
        <v>Número de monitoreos realizados</v>
      </c>
      <c r="N192" s="164" t="str">
        <f>+DESF13!O193</f>
        <v>Número</v>
      </c>
      <c r="O192" s="165">
        <f>+DESF13!Q193</f>
        <v>0</v>
      </c>
      <c r="P192" s="165">
        <f>+DESF13!R193</f>
        <v>0</v>
      </c>
      <c r="Q192" s="123">
        <f>+DESF13!S193</f>
        <v>449200000</v>
      </c>
      <c r="R192" s="118">
        <f>+DESF13!T193</f>
        <v>4</v>
      </c>
      <c r="S192" s="118">
        <v>1</v>
      </c>
      <c r="T192" s="164" t="s">
        <v>2726</v>
      </c>
      <c r="U192" s="125">
        <v>76670000</v>
      </c>
      <c r="V192" s="118">
        <v>1</v>
      </c>
      <c r="W192" s="166">
        <v>1</v>
      </c>
      <c r="X192" s="118">
        <v>0</v>
      </c>
      <c r="Y192" s="167">
        <v>29650000</v>
      </c>
      <c r="Z192" s="168">
        <v>0.38672231642102517</v>
      </c>
      <c r="AA192" s="169" t="s">
        <v>2727</v>
      </c>
      <c r="AB192" s="169"/>
      <c r="AC192" s="169" t="s">
        <v>2721</v>
      </c>
      <c r="AD192" s="169"/>
      <c r="AE192" s="169" t="s">
        <v>2728</v>
      </c>
      <c r="AF192" s="118">
        <f>+DESF13!X193</f>
        <v>1</v>
      </c>
      <c r="AG192" s="164" t="str">
        <f>+DESF13!Y193</f>
        <v xml:space="preserve"> Reporte de monitoreo MIPRES sobre el comportamiento de los servicios y las tecnologías en salud NO financiadas con recursos de la UPC  </v>
      </c>
      <c r="AH192" s="125">
        <f>+DESF13!Z193</f>
        <v>110000000</v>
      </c>
      <c r="AI192" s="118">
        <v>1</v>
      </c>
      <c r="AJ192" s="166">
        <f t="shared" si="28"/>
        <v>1</v>
      </c>
      <c r="AK192" s="118">
        <f t="shared" si="29"/>
        <v>0</v>
      </c>
      <c r="AL192" s="170">
        <v>103500000</v>
      </c>
      <c r="AM192" s="168">
        <f t="shared" si="30"/>
        <v>0.94090909090909092</v>
      </c>
      <c r="AN192" s="169" t="s">
        <v>2729</v>
      </c>
      <c r="AO192" s="169" t="s">
        <v>2730</v>
      </c>
      <c r="AP192" s="169"/>
      <c r="AQ192" s="169"/>
      <c r="AR192" s="169" t="s">
        <v>2731</v>
      </c>
      <c r="AS192" s="118">
        <f t="shared" si="35"/>
        <v>2</v>
      </c>
      <c r="AT192" s="166">
        <f t="shared" si="25"/>
        <v>0.5</v>
      </c>
      <c r="AU192" s="170">
        <f t="shared" si="26"/>
        <v>133150000</v>
      </c>
      <c r="AV192" s="166">
        <f t="shared" si="27"/>
        <v>0.29641585040071239</v>
      </c>
      <c r="AW192" s="171"/>
      <c r="AX192" s="171"/>
      <c r="AY192" s="171"/>
      <c r="AZ192" s="171"/>
      <c r="BA192" s="171"/>
      <c r="BB192" s="171"/>
      <c r="BC192" s="171"/>
      <c r="BD192" s="171"/>
      <c r="BE192" s="171"/>
      <c r="BF192" s="171"/>
      <c r="BG192" s="171"/>
      <c r="BH192" s="171"/>
      <c r="BI192" s="171"/>
    </row>
    <row r="193" spans="1:61" s="172" customFormat="1" ht="59.25" customHeight="1" x14ac:dyDescent="0.2">
      <c r="A193" s="164" t="str">
        <f>+DESF13!A194</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93" s="164" t="str">
        <f>+DESF13!B194</f>
        <v xml:space="preserve">2.6. Fortalecer la participación de los distintos grupos de valor e interés del Ministerio de Salud y protección social  </v>
      </c>
      <c r="C193" s="164" t="str">
        <f>+DESF13!C194</f>
        <v>ODS 3. Salud y Bienestar</v>
      </c>
      <c r="D193" s="164" t="str">
        <f>+DESF13!D194</f>
        <v>3. Gestión con valores para resultados</v>
      </c>
      <c r="E193" s="164" t="str">
        <f>+DESF13!E194</f>
        <v>3.7. Participación ciudadana en la gestión pública</v>
      </c>
      <c r="F193" s="164" t="str">
        <f>+DESF13!F194</f>
        <v>N/A</v>
      </c>
      <c r="G193" s="164" t="str">
        <f>+DESF13!G194</f>
        <v xml:space="preserve"> Dirección de Beneficios Costos y Tarifas </v>
      </c>
      <c r="H193" s="164">
        <f>+DESF13!H194</f>
        <v>3400</v>
      </c>
      <c r="I193" s="164" t="str">
        <f>+DESF13!I194</f>
        <v xml:space="preserve"> Gestión de la Protección Social en Salud </v>
      </c>
      <c r="J193" s="164" t="str">
        <f>+DESF13!J194</f>
        <v>Actualizar el manual tarifario.</v>
      </c>
      <c r="K193" s="164" t="str">
        <f>+DESF13!K194</f>
        <v>3400-07</v>
      </c>
      <c r="L193" s="164" t="str">
        <f>+DESF13!L194</f>
        <v xml:space="preserve">Manual tarifario actualizado
</v>
      </c>
      <c r="M193" s="164" t="str">
        <f>+DESF13!N194</f>
        <v>Soporte técnico para la implementación y seguimiento del Manual Tarifario</v>
      </c>
      <c r="N193" s="164" t="str">
        <f>+DESF13!O194</f>
        <v>Número</v>
      </c>
      <c r="O193" s="165">
        <f>+DESF13!Q194</f>
        <v>0</v>
      </c>
      <c r="P193" s="165">
        <f>+DESF13!R194</f>
        <v>0</v>
      </c>
      <c r="Q193" s="103">
        <f>+DESF13!S194</f>
        <v>608300000</v>
      </c>
      <c r="R193" s="118">
        <f>+DESF13!T194</f>
        <v>4</v>
      </c>
      <c r="S193" s="118">
        <v>1</v>
      </c>
      <c r="T193" s="164" t="s">
        <v>2732</v>
      </c>
      <c r="U193" s="105">
        <v>120175000</v>
      </c>
      <c r="V193" s="118">
        <v>1</v>
      </c>
      <c r="W193" s="166">
        <v>1</v>
      </c>
      <c r="X193" s="118">
        <v>0</v>
      </c>
      <c r="Y193" s="167">
        <v>24583333</v>
      </c>
      <c r="Z193" s="168">
        <v>0.20456278760141461</v>
      </c>
      <c r="AA193" s="169" t="s">
        <v>2733</v>
      </c>
      <c r="AB193" s="169"/>
      <c r="AC193" s="169" t="s">
        <v>2721</v>
      </c>
      <c r="AD193" s="169"/>
      <c r="AE193" s="169" t="s">
        <v>2734</v>
      </c>
      <c r="AF193" s="118">
        <f>+DESF13!X194</f>
        <v>1</v>
      </c>
      <c r="AG193" s="164" t="str">
        <f>+DESF13!Y194</f>
        <v xml:space="preserve"> Avance del soporte técnico a la implementación y seguimiento del manual tarifario.  </v>
      </c>
      <c r="AH193" s="105">
        <f>+DESF13!Z194</f>
        <v>175799999</v>
      </c>
      <c r="AI193" s="118">
        <v>1</v>
      </c>
      <c r="AJ193" s="166">
        <f t="shared" si="28"/>
        <v>1</v>
      </c>
      <c r="AK193" s="118">
        <f t="shared" si="29"/>
        <v>0</v>
      </c>
      <c r="AL193" s="170">
        <v>98500000</v>
      </c>
      <c r="AM193" s="168">
        <f t="shared" si="30"/>
        <v>0.56029579385833783</v>
      </c>
      <c r="AN193" s="169" t="s">
        <v>2735</v>
      </c>
      <c r="AO193" s="169" t="s">
        <v>2736</v>
      </c>
      <c r="AP193" s="169"/>
      <c r="AQ193" s="169"/>
      <c r="AR193" s="169" t="s">
        <v>2737</v>
      </c>
      <c r="AS193" s="118">
        <f t="shared" ref="AS193:AS226" si="36">V193+AI193</f>
        <v>2</v>
      </c>
      <c r="AT193" s="166">
        <f t="shared" si="25"/>
        <v>0.5</v>
      </c>
      <c r="AU193" s="170">
        <f t="shared" si="26"/>
        <v>123083333</v>
      </c>
      <c r="AV193" s="166">
        <f t="shared" si="27"/>
        <v>0.20233985369061319</v>
      </c>
      <c r="AW193" s="171"/>
      <c r="AX193" s="171"/>
      <c r="AY193" s="171"/>
      <c r="AZ193" s="171"/>
      <c r="BA193" s="171"/>
      <c r="BB193" s="171"/>
      <c r="BC193" s="171"/>
      <c r="BD193" s="171"/>
      <c r="BE193" s="171"/>
      <c r="BF193" s="171"/>
      <c r="BG193" s="171"/>
      <c r="BH193" s="171"/>
      <c r="BI193" s="171"/>
    </row>
    <row r="194" spans="1:61" s="172" customFormat="1" ht="59.25" customHeight="1" x14ac:dyDescent="0.2">
      <c r="A194" s="164" t="str">
        <f>+DESF13!A195</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94" s="164" t="str">
        <f>+DESF13!B195</f>
        <v xml:space="preserve">2.6. Fortalecer la participación de los distintos grupos de valor e interés del Ministerio de Salud y protección social  </v>
      </c>
      <c r="C194" s="164" t="str">
        <f>+DESF13!C195</f>
        <v>ODS 3. Salud y Bienestar</v>
      </c>
      <c r="D194" s="164" t="str">
        <f>+DESF13!D195</f>
        <v>3. Gestión con valores para resultados</v>
      </c>
      <c r="E194" s="164" t="str">
        <f>+DESF13!E195</f>
        <v>3.7. Participación ciudadana en la gestión pública</v>
      </c>
      <c r="F194" s="164" t="str">
        <f>+DESF13!F195</f>
        <v>N/A</v>
      </c>
      <c r="G194" s="164" t="str">
        <f>+DESF13!G195</f>
        <v xml:space="preserve"> Dirección de Beneficios Costos y Tarifas </v>
      </c>
      <c r="H194" s="164">
        <f>+DESF13!H195</f>
        <v>3400</v>
      </c>
      <c r="I194" s="164" t="str">
        <f>+DESF13!I195</f>
        <v xml:space="preserve"> Gestión de la Protección Social en Salud </v>
      </c>
      <c r="J194" s="164" t="str">
        <f>+DESF13!J195</f>
        <v>Elaborar las evaluaciones de tecnologías en salud (efectividad y seguridad) para aquellas tecnologías que se consideren en el marco del procedimiento técnico-científico de Exclusiones, teniendo en cuenta los parámetros y criterios establecidos por el MSPS. Desarrollar evaluaciones o metodologías de evaluación de efectividad y seguridad de tecnologías en salud, bajo parámetros de efectividad, seguridad, impacto presupuestal, económico y desarrollar las evaluaciones de posicionamiento terapéutico sobre tecnologías de salud priorizadas de acuerdo con los lineamientos del MSPS.</v>
      </c>
      <c r="K194" s="164" t="str">
        <f>+DESF13!K195</f>
        <v>3400-08</v>
      </c>
      <c r="L194" s="164" t="str">
        <f>+DESF13!L195</f>
        <v>Evaluaciones realizadas</v>
      </c>
      <c r="M194" s="164" t="str">
        <f>+DESF13!N195</f>
        <v xml:space="preserve">Número de informes </v>
      </c>
      <c r="N194" s="164" t="str">
        <f>+DESF13!O195</f>
        <v>Número</v>
      </c>
      <c r="O194" s="165">
        <f>+DESF13!Q195</f>
        <v>0</v>
      </c>
      <c r="P194" s="165">
        <f>+DESF13!R195</f>
        <v>0</v>
      </c>
      <c r="Q194" s="103">
        <f>+DESF13!S195</f>
        <v>3600000000</v>
      </c>
      <c r="R194" s="118">
        <f>+DESF13!T195</f>
        <v>4</v>
      </c>
      <c r="S194" s="118">
        <v>1</v>
      </c>
      <c r="T194" s="164" t="s">
        <v>2738</v>
      </c>
      <c r="U194" s="105">
        <v>0</v>
      </c>
      <c r="V194" s="118">
        <v>1</v>
      </c>
      <c r="W194" s="166">
        <v>1</v>
      </c>
      <c r="X194" s="118">
        <v>0</v>
      </c>
      <c r="Y194" s="170">
        <v>0</v>
      </c>
      <c r="Z194" s="168">
        <v>0</v>
      </c>
      <c r="AA194" s="169" t="s">
        <v>2739</v>
      </c>
      <c r="AB194" s="169"/>
      <c r="AC194" s="169"/>
      <c r="AD194" s="169"/>
      <c r="AE194" s="169" t="s">
        <v>2740</v>
      </c>
      <c r="AF194" s="118">
        <f>+DESF13!X195</f>
        <v>1</v>
      </c>
      <c r="AG194" s="164" t="str">
        <f>+DESF13!Y195</f>
        <v>Avance en la elaboración de las evaluaciones</v>
      </c>
      <c r="AH194" s="105"/>
      <c r="AI194" s="118">
        <v>1</v>
      </c>
      <c r="AJ194" s="166">
        <f t="shared" si="28"/>
        <v>1</v>
      </c>
      <c r="AK194" s="118">
        <f t="shared" si="29"/>
        <v>0</v>
      </c>
      <c r="AL194" s="170">
        <v>0</v>
      </c>
      <c r="AM194" s="168"/>
      <c r="AN194" s="169" t="s">
        <v>2741</v>
      </c>
      <c r="AO194" s="169"/>
      <c r="AP194" s="169"/>
      <c r="AQ194" s="169"/>
      <c r="AR194" s="169" t="s">
        <v>2742</v>
      </c>
      <c r="AS194" s="118">
        <f t="shared" si="36"/>
        <v>2</v>
      </c>
      <c r="AT194" s="166">
        <f t="shared" si="25"/>
        <v>0.5</v>
      </c>
      <c r="AU194" s="170">
        <f t="shared" si="26"/>
        <v>0</v>
      </c>
      <c r="AV194" s="166">
        <f t="shared" si="27"/>
        <v>0</v>
      </c>
      <c r="AW194" s="171"/>
      <c r="AX194" s="171"/>
      <c r="AY194" s="171"/>
      <c r="AZ194" s="171"/>
      <c r="BA194" s="171"/>
      <c r="BB194" s="171"/>
      <c r="BC194" s="171"/>
      <c r="BD194" s="171"/>
      <c r="BE194" s="171"/>
      <c r="BF194" s="171"/>
      <c r="BG194" s="171"/>
      <c r="BH194" s="171"/>
      <c r="BI194" s="171"/>
    </row>
    <row r="195" spans="1:61" s="172" customFormat="1" ht="59.25" customHeight="1" x14ac:dyDescent="0.2">
      <c r="A195" s="174" t="str">
        <f>+DESF13!A196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95" s="174" t="str">
        <f>+DESF13!B196</f>
        <v>8.1. Fortalecer el entorno laboral del Ministerio.</v>
      </c>
      <c r="C195" s="174" t="str">
        <f>+DESF13!C196</f>
        <v>N/A</v>
      </c>
      <c r="D195" s="174" t="str">
        <f>+DESF13!D196</f>
        <v>3. Gestión con valores para resultados</v>
      </c>
      <c r="E195" s="174" t="str">
        <f>+DESF13!E196</f>
        <v>N/A</v>
      </c>
      <c r="F195" s="174" t="str">
        <f>+DESF13!F196</f>
        <v>2. Plan Anual de Adquisiciones</v>
      </c>
      <c r="G195" s="174" t="str">
        <f>+DESF13!G196</f>
        <v xml:space="preserve"> Secretaría General </v>
      </c>
      <c r="H195" s="174">
        <f>+DESF13!H196</f>
        <v>4100</v>
      </c>
      <c r="I195" s="174" t="str">
        <f>+DESF13!I196</f>
        <v xml:space="preserve"> Administración de Bienes e Insumos </v>
      </c>
      <c r="J195" s="174" t="str">
        <f>+DESF13!J196</f>
        <v xml:space="preserve">Acciones para adecuación, mejora  y dotación en las Sedes del Ministerio </v>
      </c>
      <c r="K195" s="174" t="str">
        <f>+DESF13!K196</f>
        <v>4100-01</v>
      </c>
      <c r="L195" s="174" t="str">
        <f>+DESF13!L196</f>
        <v xml:space="preserve">Número acciones para adecuación, mejora y dotación en las Sedes del Ministerio </v>
      </c>
      <c r="M195" s="174" t="str">
        <f>+DESF13!N196</f>
        <v xml:space="preserve">Número acciones para adecuación, mejora y dotación ejecutadas </v>
      </c>
      <c r="N195" s="174" t="str">
        <f>+DESF13!O196</f>
        <v>Número</v>
      </c>
      <c r="O195" s="175" t="str">
        <f>+DESF13!Q196</f>
        <v>C-1999-0300-15-20201C2</v>
      </c>
      <c r="P195" s="175" t="s">
        <v>362</v>
      </c>
      <c r="Q195" s="98">
        <f>+DESF13!S196</f>
        <v>1168449543</v>
      </c>
      <c r="R195" s="107">
        <f>+DESF13!T196</f>
        <v>4</v>
      </c>
      <c r="S195" s="107">
        <v>1</v>
      </c>
      <c r="T195" s="174" t="s">
        <v>1595</v>
      </c>
      <c r="U195" s="101">
        <v>0</v>
      </c>
      <c r="V195" s="107">
        <v>0.8</v>
      </c>
      <c r="W195" s="176">
        <v>0.8</v>
      </c>
      <c r="X195" s="107">
        <v>0.19999999999999996</v>
      </c>
      <c r="Y195" s="177">
        <v>0</v>
      </c>
      <c r="Z195" s="178">
        <v>0</v>
      </c>
      <c r="AA195" s="179" t="s">
        <v>2743</v>
      </c>
      <c r="AB195" s="179" t="s">
        <v>2744</v>
      </c>
      <c r="AC195" s="179" t="s">
        <v>84</v>
      </c>
      <c r="AD195" s="179" t="s">
        <v>2745</v>
      </c>
      <c r="AE195" s="179" t="s">
        <v>2746</v>
      </c>
      <c r="AF195" s="107">
        <f>+DESF13!X196</f>
        <v>1</v>
      </c>
      <c r="AG195" s="174" t="str">
        <f>+DESF13!Y196</f>
        <v xml:space="preserve"> Pliego de condiciones y perfeccionamiento de la contratación adecuación, mejora  y dotación en las Sedes del Ministerio  </v>
      </c>
      <c r="AH195" s="101">
        <f>+DESF13!Z196</f>
        <v>295009081</v>
      </c>
      <c r="AI195" s="107"/>
      <c r="AJ195" s="176">
        <f t="shared" si="28"/>
        <v>0</v>
      </c>
      <c r="AK195" s="107">
        <f t="shared" si="29"/>
        <v>1</v>
      </c>
      <c r="AL195" s="177">
        <v>0</v>
      </c>
      <c r="AM195" s="178">
        <f t="shared" si="30"/>
        <v>0</v>
      </c>
      <c r="AN195" s="179"/>
      <c r="AO195" s="179" t="s">
        <v>2747</v>
      </c>
      <c r="AP195" s="179" t="s">
        <v>2748</v>
      </c>
      <c r="AQ195" s="179" t="s">
        <v>2749</v>
      </c>
      <c r="AR195" s="179" t="s">
        <v>2750</v>
      </c>
      <c r="AS195" s="107">
        <f t="shared" si="36"/>
        <v>0.8</v>
      </c>
      <c r="AT195" s="176">
        <f t="shared" si="25"/>
        <v>0.2</v>
      </c>
      <c r="AU195" s="177">
        <f t="shared" si="26"/>
        <v>0</v>
      </c>
      <c r="AV195" s="176">
        <f t="shared" si="27"/>
        <v>0</v>
      </c>
      <c r="AW195" s="171"/>
      <c r="AX195" s="171"/>
      <c r="AY195" s="171"/>
      <c r="AZ195" s="171"/>
      <c r="BA195" s="171"/>
      <c r="BB195" s="171"/>
      <c r="BC195" s="171"/>
      <c r="BD195" s="171"/>
      <c r="BE195" s="171"/>
      <c r="BF195" s="171"/>
      <c r="BG195" s="171"/>
      <c r="BH195" s="171"/>
      <c r="BI195" s="171"/>
    </row>
    <row r="196" spans="1:61" s="172" customFormat="1" ht="59.25" customHeight="1" x14ac:dyDescent="0.2">
      <c r="A196" s="164" t="str">
        <f>+DESF13!A197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96" s="164" t="str">
        <f>+DESF13!B197</f>
        <v>8.7. Fortalecer la capacidad institucional en todos sus frentes para generar mejores indicadores de gestión y resultados</v>
      </c>
      <c r="C196" s="164" t="str">
        <f>+DESF13!C197</f>
        <v>ODS 16. Paz, justicia e instituciones sólidas</v>
      </c>
      <c r="D196" s="164" t="str">
        <f>+DESF13!D197</f>
        <v>3. Gestión con valores para resultados</v>
      </c>
      <c r="E196" s="164" t="str">
        <f>+DESF13!E197</f>
        <v>3.1. Fortalecimiento Organizacional y Simplificación de Procesos</v>
      </c>
      <c r="F196" s="164" t="str">
        <f>+DESF13!F197</f>
        <v>2. Plan Anual de Adquisiciones</v>
      </c>
      <c r="G196" s="164" t="str">
        <f>+DESF13!G197</f>
        <v xml:space="preserve"> Secretaría General </v>
      </c>
      <c r="H196" s="164">
        <f>+DESF13!H197</f>
        <v>4200</v>
      </c>
      <c r="I196" s="164" t="str">
        <f>+DESF13!I197</f>
        <v xml:space="preserve"> Administración de Bienes e Insumos </v>
      </c>
      <c r="J196" s="164" t="str">
        <f>+DESF13!J197</f>
        <v>Implementar adecuaciones, actualizaciones y mejoras y soluciones para la sostenibilidad ambiental y energética, en las sedes físicas del Ministerio de Salud y Protección Social.</v>
      </c>
      <c r="K196" s="164" t="str">
        <f>+DESF13!K197</f>
        <v>4200-01</v>
      </c>
      <c r="L196" s="164" t="str">
        <f>+DESF13!L197</f>
        <v xml:space="preserve">Número de contrataciones para mejorar la sostenibilidad ambiental en las Sedes del Ministerio </v>
      </c>
      <c r="M196" s="164" t="str">
        <f>+DESF13!N197</f>
        <v>Número de contrataciones que aportan a sostenibilidad ambiental</v>
      </c>
      <c r="N196" s="164" t="str">
        <f>+DESF13!O197</f>
        <v>Número</v>
      </c>
      <c r="O196" s="165" t="str">
        <f>+DESF13!Q197</f>
        <v>C-1999-0300-15-20201C2</v>
      </c>
      <c r="P196" s="165">
        <f>+DESF13!R197</f>
        <v>0</v>
      </c>
      <c r="Q196" s="103">
        <f>+DESF13!S197</f>
        <v>178646283</v>
      </c>
      <c r="R196" s="118">
        <f>+DESF13!T197</f>
        <v>6</v>
      </c>
      <c r="S196" s="118">
        <v>2</v>
      </c>
      <c r="T196" s="164" t="s">
        <v>2751</v>
      </c>
      <c r="U196" s="105">
        <v>24176259</v>
      </c>
      <c r="V196" s="118">
        <v>0</v>
      </c>
      <c r="W196" s="166">
        <v>0</v>
      </c>
      <c r="X196" s="118">
        <v>2</v>
      </c>
      <c r="Y196" s="167">
        <v>0</v>
      </c>
      <c r="Z196" s="168">
        <v>0</v>
      </c>
      <c r="AA196" s="169" t="s">
        <v>2752</v>
      </c>
      <c r="AB196" s="169" t="s">
        <v>2753</v>
      </c>
      <c r="AC196" s="169" t="s">
        <v>2754</v>
      </c>
      <c r="AD196" s="169" t="s">
        <v>2755</v>
      </c>
      <c r="AE196" s="169" t="s">
        <v>2756</v>
      </c>
      <c r="AF196" s="118">
        <f>+DESF13!X197</f>
        <v>3</v>
      </c>
      <c r="AG196" s="164" t="str">
        <f>+DESF13!Y197</f>
        <v xml:space="preserve"> Contratos suscritos para mejorar la sostenibilidad ambiental en las Sedes del Ministerio
 </v>
      </c>
      <c r="AH196" s="105">
        <f>+DESF13!Z197</f>
        <v>65293765</v>
      </c>
      <c r="AI196" s="118">
        <v>2</v>
      </c>
      <c r="AJ196" s="166">
        <f t="shared" si="28"/>
        <v>0.66666666666666663</v>
      </c>
      <c r="AK196" s="118">
        <f t="shared" si="29"/>
        <v>1</v>
      </c>
      <c r="AL196" s="170">
        <v>0</v>
      </c>
      <c r="AM196" s="168">
        <f t="shared" si="30"/>
        <v>0</v>
      </c>
      <c r="AN196" s="169" t="s">
        <v>2757</v>
      </c>
      <c r="AO196" s="169"/>
      <c r="AP196" s="169"/>
      <c r="AQ196" s="169"/>
      <c r="AR196" s="169" t="s">
        <v>2758</v>
      </c>
      <c r="AS196" s="118">
        <f t="shared" si="36"/>
        <v>2</v>
      </c>
      <c r="AT196" s="166">
        <f t="shared" si="25"/>
        <v>0.33333333333333331</v>
      </c>
      <c r="AU196" s="170">
        <f t="shared" si="26"/>
        <v>0</v>
      </c>
      <c r="AV196" s="166">
        <f t="shared" si="27"/>
        <v>0</v>
      </c>
      <c r="AW196" s="171"/>
      <c r="AX196" s="171"/>
      <c r="AY196" s="171"/>
      <c r="AZ196" s="171"/>
      <c r="BA196" s="171"/>
      <c r="BB196" s="171"/>
      <c r="BC196" s="171"/>
      <c r="BD196" s="171"/>
      <c r="BE196" s="171"/>
      <c r="BF196" s="171"/>
      <c r="BG196" s="171"/>
      <c r="BH196" s="171"/>
      <c r="BI196" s="171"/>
    </row>
    <row r="197" spans="1:61" s="172" customFormat="1" ht="59.25" customHeight="1" x14ac:dyDescent="0.2">
      <c r="A197" s="164" t="str">
        <f>+DESF13!A198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97" s="164" t="str">
        <f>+DESF13!B198</f>
        <v>8.7. Fortalecer la capacidad institucional en todos sus frentes para generar mejores indicadores de gestión y resultados</v>
      </c>
      <c r="C197" s="164" t="str">
        <f>+DESF13!C198</f>
        <v>ODS 16. Paz, justicia e instituciones sólidas</v>
      </c>
      <c r="D197" s="164" t="str">
        <f>+DESF13!D198</f>
        <v>3. Gestión con valores para resultados</v>
      </c>
      <c r="E197" s="164" t="str">
        <f>+DESF13!E198</f>
        <v>3.1. Fortalecimiento Organizacional y Simplificación de Procesos</v>
      </c>
      <c r="F197" s="164" t="str">
        <f>+DESF13!F198</f>
        <v>2. Plan Anual de Adquisiciones</v>
      </c>
      <c r="G197" s="164" t="str">
        <f>+DESF13!G198</f>
        <v xml:space="preserve"> Secretaría General </v>
      </c>
      <c r="H197" s="164">
        <f>+DESF13!H198</f>
        <v>4200</v>
      </c>
      <c r="I197" s="164" t="str">
        <f>+DESF13!I198</f>
        <v xml:space="preserve"> Administración de Bienes e Insumos </v>
      </c>
      <c r="J197" s="164" t="str">
        <f>+DESF13!J198</f>
        <v>Adquisición y/o mejora de dotación para las instalaciones de las sedes del Ministerio de Salud y Protección Social</v>
      </c>
      <c r="K197" s="164" t="str">
        <f>+DESF13!K198</f>
        <v>4200-02</v>
      </c>
      <c r="L197" s="164" t="str">
        <f>+DESF13!L198</f>
        <v>Número de contrataciones para adquirir dotaciones que aporten a la sostenibilidad ambiental</v>
      </c>
      <c r="M197" s="164" t="str">
        <f>+DESF13!N198</f>
        <v>Número de contrataciones dotaciones</v>
      </c>
      <c r="N197" s="164" t="str">
        <f>+DESF13!O198</f>
        <v>Número</v>
      </c>
      <c r="O197" s="165" t="str">
        <f>+DESF13!Q198</f>
        <v>C-1999-0300-15-20201C2</v>
      </c>
      <c r="P197" s="165">
        <f>+DESF13!R198</f>
        <v>0</v>
      </c>
      <c r="Q197" s="103">
        <f>+DESF13!S198</f>
        <v>108889674</v>
      </c>
      <c r="R197" s="118">
        <f>+DESF13!T198</f>
        <v>3</v>
      </c>
      <c r="S197" s="118">
        <v>2</v>
      </c>
      <c r="T197" s="164" t="s">
        <v>2759</v>
      </c>
      <c r="U197" s="105">
        <v>38217784</v>
      </c>
      <c r="V197" s="118">
        <v>0</v>
      </c>
      <c r="W197" s="166">
        <v>0</v>
      </c>
      <c r="X197" s="118">
        <v>2</v>
      </c>
      <c r="Y197" s="167">
        <v>0</v>
      </c>
      <c r="Z197" s="168">
        <v>0</v>
      </c>
      <c r="AA197" s="169" t="s">
        <v>2760</v>
      </c>
      <c r="AB197" s="169" t="s">
        <v>2761</v>
      </c>
      <c r="AC197" s="169" t="s">
        <v>2754</v>
      </c>
      <c r="AD197" s="169" t="s">
        <v>2762</v>
      </c>
      <c r="AE197" s="169"/>
      <c r="AF197" s="118">
        <f>+DESF13!X198</f>
        <v>1</v>
      </c>
      <c r="AG197" s="164" t="str">
        <f>+DESF13!Y198</f>
        <v xml:space="preserve"> Contratos suscritos para dotaciones que mejoren sostenibilidad ambiental
 </v>
      </c>
      <c r="AH197" s="105">
        <f>+DESF13!Z198</f>
        <v>39899379</v>
      </c>
      <c r="AI197" s="124"/>
      <c r="AJ197" s="166">
        <f t="shared" si="28"/>
        <v>0</v>
      </c>
      <c r="AK197" s="124">
        <f t="shared" si="29"/>
        <v>1</v>
      </c>
      <c r="AL197" s="170">
        <v>13462358</v>
      </c>
      <c r="AM197" s="168">
        <f t="shared" si="30"/>
        <v>0.33740770752346799</v>
      </c>
      <c r="AN197" s="169" t="s">
        <v>2763</v>
      </c>
      <c r="AO197" s="169"/>
      <c r="AP197" s="169"/>
      <c r="AQ197" s="169"/>
      <c r="AR197" s="169" t="s">
        <v>3191</v>
      </c>
      <c r="AS197" s="124">
        <f t="shared" si="36"/>
        <v>0</v>
      </c>
      <c r="AT197" s="166">
        <f t="shared" si="25"/>
        <v>0</v>
      </c>
      <c r="AU197" s="170">
        <f t="shared" si="26"/>
        <v>13462358</v>
      </c>
      <c r="AV197" s="166">
        <f t="shared" si="27"/>
        <v>0.1236330085807769</v>
      </c>
      <c r="AW197" s="171"/>
      <c r="AX197" s="171"/>
      <c r="AY197" s="171"/>
      <c r="AZ197" s="171"/>
      <c r="BA197" s="171"/>
      <c r="BB197" s="171"/>
      <c r="BC197" s="171"/>
      <c r="BD197" s="171"/>
      <c r="BE197" s="171"/>
      <c r="BF197" s="171"/>
      <c r="BG197" s="171"/>
      <c r="BH197" s="171"/>
      <c r="BI197" s="171"/>
    </row>
    <row r="198" spans="1:61" s="172" customFormat="1" ht="59.25" customHeight="1" x14ac:dyDescent="0.2">
      <c r="A198" s="164" t="str">
        <f>+DESF13!A199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98" s="164" t="str">
        <f>+DESF13!B199</f>
        <v>8.7. Fortalecer la capacidad institucional en todos sus frentes para generar mejores indicadores de gestión y resultados</v>
      </c>
      <c r="C198" s="164" t="str">
        <f>+DESF13!C199</f>
        <v>ODS 16. Paz, justicia e instituciones sólidas</v>
      </c>
      <c r="D198" s="164" t="str">
        <f>+DESF13!D199</f>
        <v>2. Direccionamiento estratégico y planeación</v>
      </c>
      <c r="E198" s="164" t="str">
        <f>+DESF13!E199</f>
        <v>2.3. Compras y Contratación Pública</v>
      </c>
      <c r="F198" s="164" t="str">
        <f>+DESF13!F199</f>
        <v>N/A</v>
      </c>
      <c r="G198" s="164" t="str">
        <f>+DESF13!G199</f>
        <v xml:space="preserve"> Secretaría General </v>
      </c>
      <c r="H198" s="164">
        <f>+DESF13!H199</f>
        <v>4200</v>
      </c>
      <c r="I198" s="164" t="str">
        <f>+DESF13!I199</f>
        <v xml:space="preserve"> Gestión de Contratación </v>
      </c>
      <c r="J198" s="164" t="str">
        <f>+DESF13!J199</f>
        <v>Simplificar formatos de informes de supervisión contractual</v>
      </c>
      <c r="K198" s="164" t="str">
        <f>+DESF13!K199</f>
        <v>4200-03</v>
      </c>
      <c r="L198" s="164" t="str">
        <f>+DESF13!L199</f>
        <v>Porcentaje de formatos de Informes simplificados</v>
      </c>
      <c r="M198" s="164" t="str">
        <f>+DESF13!N199</f>
        <v>Número de formatos de informes simplificados / Total de formatos de informes a simplificar</v>
      </c>
      <c r="N198" s="164" t="str">
        <f>+DESF13!O199</f>
        <v>Porcentaje</v>
      </c>
      <c r="O198" s="165"/>
      <c r="P198" s="165"/>
      <c r="Q198" s="103"/>
      <c r="R198" s="106">
        <f>+DESF13!T199</f>
        <v>1</v>
      </c>
      <c r="S198" s="106">
        <v>0.5</v>
      </c>
      <c r="T198" s="164" t="s">
        <v>2764</v>
      </c>
      <c r="U198" s="105">
        <v>0</v>
      </c>
      <c r="V198" s="106">
        <v>0.5</v>
      </c>
      <c r="W198" s="166">
        <v>1</v>
      </c>
      <c r="X198" s="106">
        <v>0</v>
      </c>
      <c r="Y198" s="170">
        <v>0</v>
      </c>
      <c r="Z198" s="168"/>
      <c r="AA198" s="169" t="s">
        <v>2765</v>
      </c>
      <c r="AB198" s="169"/>
      <c r="AC198" s="169"/>
      <c r="AD198" s="169"/>
      <c r="AE198" s="169" t="s">
        <v>2766</v>
      </c>
      <c r="AF198" s="106">
        <f>+DESF13!X199</f>
        <v>0.5</v>
      </c>
      <c r="AG198" s="164" t="str">
        <f>+DESF13!Y199</f>
        <v xml:space="preserve"> Simplificación de Informe final </v>
      </c>
      <c r="AH198" s="105"/>
      <c r="AI198" s="106">
        <v>0.5</v>
      </c>
      <c r="AJ198" s="166">
        <f t="shared" si="28"/>
        <v>1</v>
      </c>
      <c r="AK198" s="106">
        <f t="shared" si="29"/>
        <v>0</v>
      </c>
      <c r="AL198" s="170">
        <v>0</v>
      </c>
      <c r="AM198" s="168"/>
      <c r="AN198" s="169" t="s">
        <v>2767</v>
      </c>
      <c r="AO198" s="169"/>
      <c r="AP198" s="169"/>
      <c r="AQ198" s="169"/>
      <c r="AR198" s="169" t="s">
        <v>2768</v>
      </c>
      <c r="AS198" s="106">
        <f t="shared" si="36"/>
        <v>1</v>
      </c>
      <c r="AT198" s="166">
        <f t="shared" si="25"/>
        <v>1</v>
      </c>
      <c r="AU198" s="170"/>
      <c r="AV198" s="166"/>
      <c r="AW198" s="171"/>
      <c r="AX198" s="171"/>
      <c r="AY198" s="171"/>
      <c r="AZ198" s="171"/>
      <c r="BA198" s="171"/>
      <c r="BB198" s="171"/>
      <c r="BC198" s="171"/>
      <c r="BD198" s="171"/>
      <c r="BE198" s="171"/>
      <c r="BF198" s="171"/>
      <c r="BG198" s="171"/>
      <c r="BH198" s="171"/>
      <c r="BI198" s="171"/>
    </row>
    <row r="199" spans="1:61" s="172" customFormat="1" ht="59.25" customHeight="1" x14ac:dyDescent="0.2">
      <c r="A199" s="164" t="str">
        <f>+DESF13!A200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99" s="164" t="str">
        <f>+DESF13!B200</f>
        <v>8.7. Fortalecer la capacidad institucional en todos sus frentes para generar mejores indicadores de gestión y resultados</v>
      </c>
      <c r="C199" s="164" t="str">
        <f>+DESF13!C200</f>
        <v>ODS 16. Paz, justicia e instituciones sólidas</v>
      </c>
      <c r="D199" s="164" t="str">
        <f>+DESF13!D200</f>
        <v>2. Direccionamiento estratégico y planeación</v>
      </c>
      <c r="E199" s="164" t="str">
        <f>+DESF13!E200</f>
        <v>2.3. Compras y Contratación Pública</v>
      </c>
      <c r="F199" s="164" t="str">
        <f>+DESF13!F200</f>
        <v>N/A</v>
      </c>
      <c r="G199" s="164" t="str">
        <f>+DESF13!G200</f>
        <v xml:space="preserve"> Secretaría General </v>
      </c>
      <c r="H199" s="164">
        <f>+DESF13!H200</f>
        <v>4200</v>
      </c>
      <c r="I199" s="164" t="str">
        <f>+DESF13!I200</f>
        <v xml:space="preserve"> Gestión de Contratación </v>
      </c>
      <c r="J199" s="164" t="str">
        <f>+DESF13!J200</f>
        <v xml:space="preserve">Fortalecer el conocimiento de los funcionarios necesario para el rol de supervisión en la gestión de contratación.  </v>
      </c>
      <c r="K199" s="164" t="str">
        <f>+DESF13!K200</f>
        <v>4200-04</v>
      </c>
      <c r="L199" s="164" t="str">
        <f>+DESF13!L200</f>
        <v>Número de actividades para fortalecer el conocimiento de los supervisores en temas de ejecución y liquidación contractual realizadas</v>
      </c>
      <c r="M199" s="164" t="str">
        <f>+DESF13!N200</f>
        <v>Número de actividades realizadas</v>
      </c>
      <c r="N199" s="164" t="str">
        <f>+DESF13!O200</f>
        <v>Número</v>
      </c>
      <c r="O199" s="165"/>
      <c r="P199" s="165"/>
      <c r="Q199" s="103"/>
      <c r="R199" s="118">
        <f>+DESF13!T200</f>
        <v>3</v>
      </c>
      <c r="S199" s="118">
        <v>0</v>
      </c>
      <c r="T199" s="164" t="s">
        <v>84</v>
      </c>
      <c r="U199" s="105">
        <v>0</v>
      </c>
      <c r="V199" s="118">
        <v>0</v>
      </c>
      <c r="W199" s="166" t="e">
        <v>#DIV/0!</v>
      </c>
      <c r="X199" s="118">
        <v>0</v>
      </c>
      <c r="Y199" s="170">
        <v>0</v>
      </c>
      <c r="Z199" s="168"/>
      <c r="AA199" s="169" t="s">
        <v>2769</v>
      </c>
      <c r="AB199" s="169"/>
      <c r="AC199" s="169"/>
      <c r="AD199" s="169"/>
      <c r="AE199" s="169" t="s">
        <v>2770</v>
      </c>
      <c r="AF199" s="118">
        <f>+DESF13!X200</f>
        <v>1</v>
      </c>
      <c r="AG199" s="164" t="str">
        <f>+DESF13!Y200</f>
        <v xml:space="preserve"> Llevar a cabo 1 actividad para fortalecer el conocimiento en relación con las actualizaciones y temas de ejecución y liquidación contractual </v>
      </c>
      <c r="AH199" s="105"/>
      <c r="AI199" s="118">
        <v>1</v>
      </c>
      <c r="AJ199" s="166">
        <f t="shared" si="28"/>
        <v>1</v>
      </c>
      <c r="AK199" s="118">
        <f t="shared" si="29"/>
        <v>0</v>
      </c>
      <c r="AL199" s="170">
        <v>0</v>
      </c>
      <c r="AM199" s="168"/>
      <c r="AN199" s="169" t="s">
        <v>2771</v>
      </c>
      <c r="AO199" s="169"/>
      <c r="AP199" s="169"/>
      <c r="AQ199" s="169"/>
      <c r="AR199" s="169" t="s">
        <v>2772</v>
      </c>
      <c r="AS199" s="118">
        <f t="shared" si="36"/>
        <v>1</v>
      </c>
      <c r="AT199" s="166">
        <f t="shared" si="25"/>
        <v>0.33333333333333331</v>
      </c>
      <c r="AU199" s="170"/>
      <c r="AV199" s="166"/>
      <c r="AW199" s="171"/>
      <c r="AX199" s="171"/>
      <c r="AY199" s="171"/>
      <c r="AZ199" s="171"/>
      <c r="BA199" s="171"/>
      <c r="BB199" s="171"/>
      <c r="BC199" s="171"/>
      <c r="BD199" s="171"/>
      <c r="BE199" s="171"/>
      <c r="BF199" s="171"/>
      <c r="BG199" s="171"/>
      <c r="BH199" s="171"/>
      <c r="BI199" s="171"/>
    </row>
    <row r="200" spans="1:61" s="172" customFormat="1" ht="59.25" customHeight="1" x14ac:dyDescent="0.2">
      <c r="A200" s="164" t="str">
        <f>+DESF13!A201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0" s="164" t="str">
        <f>+DESF13!B201</f>
        <v>8.7. Fortalecer la capacidad institucional en todos sus frentes para generar mejores indicadores de gestión y resultados</v>
      </c>
      <c r="C200" s="164" t="str">
        <f>+DESF13!C201</f>
        <v>ODS 16. Paz, justicia e instituciones sólidas</v>
      </c>
      <c r="D200" s="164" t="str">
        <f>+DESF13!D201</f>
        <v>2. Direccionamiento estratégico y planeación</v>
      </c>
      <c r="E200" s="164" t="str">
        <f>+DESF13!E201</f>
        <v>2.3. Compras y Contratación Pública</v>
      </c>
      <c r="F200" s="164" t="str">
        <f>+DESF13!F201</f>
        <v>N/A</v>
      </c>
      <c r="G200" s="164" t="str">
        <f>+DESF13!G201</f>
        <v xml:space="preserve"> Secretaría General </v>
      </c>
      <c r="H200" s="164">
        <f>+DESF13!H201</f>
        <v>4200</v>
      </c>
      <c r="I200" s="164" t="str">
        <f>+DESF13!I201</f>
        <v xml:space="preserve"> Gestión de Contratación </v>
      </c>
      <c r="J200" s="164" t="str">
        <f>+DESF13!J201</f>
        <v>Mejorar las habilidades y conocimientos de los funcionarios de los procedimientos, manuales y formatos del proceso de Gestión de la Contratación</v>
      </c>
      <c r="K200" s="164" t="str">
        <f>+DESF13!K201</f>
        <v>4200-05</v>
      </c>
      <c r="L200" s="164" t="str">
        <f>+DESF13!L201</f>
        <v xml:space="preserve">Porcentaje de socializaciones realizadas </v>
      </c>
      <c r="M200" s="164" t="str">
        <f>+DESF13!N201</f>
        <v>Número de socializaciones planeadas/ sobre el número de socializaciones realizadas</v>
      </c>
      <c r="N200" s="164" t="str">
        <f>+DESF13!O201</f>
        <v>Porcentual</v>
      </c>
      <c r="O200" s="165"/>
      <c r="P200" s="165"/>
      <c r="Q200" s="103"/>
      <c r="R200" s="106">
        <f>+DESF13!T201</f>
        <v>1</v>
      </c>
      <c r="S200" s="106">
        <v>0.25</v>
      </c>
      <c r="T200" s="164" t="s">
        <v>2773</v>
      </c>
      <c r="U200" s="105">
        <v>0</v>
      </c>
      <c r="V200" s="106">
        <v>0.25</v>
      </c>
      <c r="W200" s="166">
        <v>1</v>
      </c>
      <c r="X200" s="106">
        <v>0</v>
      </c>
      <c r="Y200" s="170">
        <v>0</v>
      </c>
      <c r="Z200" s="168"/>
      <c r="AA200" s="169" t="s">
        <v>2774</v>
      </c>
      <c r="AB200" s="169"/>
      <c r="AC200" s="169"/>
      <c r="AD200" s="169"/>
      <c r="AE200" s="169" t="s">
        <v>2766</v>
      </c>
      <c r="AF200" s="106">
        <f>+DESF13!X201</f>
        <v>0.75</v>
      </c>
      <c r="AG200" s="164" t="str">
        <f>+DESF13!Y201</f>
        <v xml:space="preserve"> Llevar a cabo sesiones para mejorar el conocimiento sobre actualizaciones de la documentación del proceso de Gestión Contractual </v>
      </c>
      <c r="AH200" s="105"/>
      <c r="AI200" s="106">
        <v>0.75</v>
      </c>
      <c r="AJ200" s="166">
        <f t="shared" si="28"/>
        <v>1</v>
      </c>
      <c r="AK200" s="106">
        <f t="shared" si="29"/>
        <v>0</v>
      </c>
      <c r="AL200" s="170">
        <v>0</v>
      </c>
      <c r="AM200" s="168"/>
      <c r="AN200" s="169" t="s">
        <v>2775</v>
      </c>
      <c r="AO200" s="169"/>
      <c r="AP200" s="169"/>
      <c r="AQ200" s="169"/>
      <c r="AR200" s="169" t="s">
        <v>2768</v>
      </c>
      <c r="AS200" s="106">
        <f t="shared" si="36"/>
        <v>1</v>
      </c>
      <c r="AT200" s="166">
        <f t="shared" si="25"/>
        <v>1</v>
      </c>
      <c r="AU200" s="170"/>
      <c r="AV200" s="166"/>
      <c r="AW200" s="171"/>
      <c r="AX200" s="171"/>
      <c r="AY200" s="171"/>
      <c r="AZ200" s="171"/>
      <c r="BA200" s="171"/>
      <c r="BB200" s="171"/>
      <c r="BC200" s="171"/>
      <c r="BD200" s="171"/>
      <c r="BE200" s="171"/>
      <c r="BF200" s="171"/>
      <c r="BG200" s="171"/>
      <c r="BH200" s="171"/>
      <c r="BI200" s="171"/>
    </row>
    <row r="201" spans="1:61" s="172" customFormat="1" ht="59.25" customHeight="1" x14ac:dyDescent="0.2">
      <c r="A201" s="164" t="str">
        <f>+DESF13!A202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1" s="164" t="str">
        <f>+DESF13!B202</f>
        <v>8.7. Fortalecer la capacidad institucional en todos sus frentes para generar mejores indicadores de gestión y resultados</v>
      </c>
      <c r="C201" s="164" t="str">
        <f>+DESF13!C202</f>
        <v>ODS 16. Paz, justicia e instituciones sólidas</v>
      </c>
      <c r="D201" s="164" t="str">
        <f>+DESF13!D202</f>
        <v>3. Gestión con valores para resultados</v>
      </c>
      <c r="E201" s="164" t="str">
        <f>+DESF13!E202</f>
        <v>3.8. Servicio al ciudadano</v>
      </c>
      <c r="F201" s="164" t="str">
        <f>+DESF13!F202</f>
        <v>9. Plan Anticorrupción y de Atención al Ciudadano</v>
      </c>
      <c r="G201" s="164" t="str">
        <f>+DESF13!G202</f>
        <v xml:space="preserve"> Secretaría General </v>
      </c>
      <c r="H201" s="164">
        <f>+DESF13!H202</f>
        <v>4200</v>
      </c>
      <c r="I201" s="164" t="str">
        <f>+DESF13!I202</f>
        <v xml:space="preserve"> Gestión de Servicio al Ciudadano </v>
      </c>
      <c r="J201" s="164" t="str">
        <f>+DESF13!J202</f>
        <v>Diagnóstico, caracterización y propuesta de mejoramiento para el Centro Especializado de Servicio al Ciudadano.</v>
      </c>
      <c r="K201" s="164" t="str">
        <f>+DESF13!K202</f>
        <v>4200-06</v>
      </c>
      <c r="L201" s="164" t="str">
        <f>+DESF13!L202</f>
        <v>Porcentaje de avance de Documento con diagnostico y caracterización      (acumulativo)</v>
      </c>
      <c r="M201" s="164" t="str">
        <f>+DESF13!N202</f>
        <v xml:space="preserve">Avance del documento / Un documento con diagnostico y caracterización </v>
      </c>
      <c r="N201" s="164" t="str">
        <f>+DESF13!O202</f>
        <v>Porcentaje</v>
      </c>
      <c r="O201" s="165" t="str">
        <f>+DESF13!Q202</f>
        <v>C-1999-0300-15-20201C2</v>
      </c>
      <c r="P201" s="165">
        <f>+DESF13!R202</f>
        <v>0</v>
      </c>
      <c r="Q201" s="103">
        <f>+DESF13!S202</f>
        <v>271487976</v>
      </c>
      <c r="R201" s="106">
        <f>+DESF13!T202</f>
        <v>1</v>
      </c>
      <c r="S201" s="106" t="s">
        <v>2776</v>
      </c>
      <c r="T201" s="164" t="s">
        <v>1636</v>
      </c>
      <c r="U201" s="105">
        <v>16117506</v>
      </c>
      <c r="V201" s="111">
        <v>0.1</v>
      </c>
      <c r="W201" s="166">
        <v>1</v>
      </c>
      <c r="X201" s="106">
        <v>0</v>
      </c>
      <c r="Y201" s="167">
        <v>5103877</v>
      </c>
      <c r="Z201" s="168">
        <v>0.31666667287110051</v>
      </c>
      <c r="AA201" s="169" t="s">
        <v>2777</v>
      </c>
      <c r="AB201" s="169"/>
      <c r="AC201" s="169" t="s">
        <v>2778</v>
      </c>
      <c r="AD201" s="169" t="s">
        <v>2779</v>
      </c>
      <c r="AE201" s="169" t="s">
        <v>2780</v>
      </c>
      <c r="AF201" s="106">
        <f>+DESF13!X202</f>
        <v>0.3</v>
      </c>
      <c r="AG201" s="164" t="str">
        <f>+DESF13!Y202</f>
        <v xml:space="preserve"> Documento de Planeación y cronograma de la encuesta y  Documento que compile el levantamiento de información para la estructuración de la caracterización </v>
      </c>
      <c r="AH201" s="105">
        <f>+DESF13!Z202</f>
        <v>41654553</v>
      </c>
      <c r="AI201" s="111">
        <v>0.3</v>
      </c>
      <c r="AJ201" s="166">
        <f t="shared" si="28"/>
        <v>1</v>
      </c>
      <c r="AK201" s="106">
        <f t="shared" si="29"/>
        <v>0</v>
      </c>
      <c r="AL201" s="170">
        <v>16117506</v>
      </c>
      <c r="AM201" s="168">
        <f t="shared" si="30"/>
        <v>0.38693263615144302</v>
      </c>
      <c r="AN201" s="169" t="s">
        <v>2781</v>
      </c>
      <c r="AO201" s="169"/>
      <c r="AP201" s="169" t="s">
        <v>2782</v>
      </c>
      <c r="AQ201" s="169"/>
      <c r="AR201" s="169" t="s">
        <v>2783</v>
      </c>
      <c r="AS201" s="106">
        <f t="shared" si="36"/>
        <v>0.4</v>
      </c>
      <c r="AT201" s="166">
        <f t="shared" si="25"/>
        <v>0.4</v>
      </c>
      <c r="AU201" s="170">
        <f t="shared" si="26"/>
        <v>21221383</v>
      </c>
      <c r="AV201" s="166">
        <f t="shared" si="27"/>
        <v>7.8166935098444287E-2</v>
      </c>
      <c r="AW201" s="171"/>
      <c r="AX201" s="171"/>
      <c r="AY201" s="171"/>
      <c r="AZ201" s="171"/>
      <c r="BA201" s="171"/>
      <c r="BB201" s="171"/>
      <c r="BC201" s="171"/>
      <c r="BD201" s="171"/>
      <c r="BE201" s="171"/>
      <c r="BF201" s="171"/>
      <c r="BG201" s="171"/>
      <c r="BH201" s="171"/>
      <c r="BI201" s="171"/>
    </row>
    <row r="202" spans="1:61" s="172" customFormat="1" ht="59.25" customHeight="1" x14ac:dyDescent="0.2">
      <c r="A202" s="164" t="str">
        <f>+DESF13!A203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2" s="164" t="str">
        <f>+DESF13!B203</f>
        <v>8.7. Fortalecer la capacidad institucional en todos sus frentes para generar mejores indicadores de gestión y resultados</v>
      </c>
      <c r="C202" s="164" t="str">
        <f>+DESF13!C203</f>
        <v>ODS 16. Paz, justicia e instituciones sólidas</v>
      </c>
      <c r="D202" s="164" t="str">
        <f>+DESF13!D203</f>
        <v>3. Gestión con valores para resultados</v>
      </c>
      <c r="E202" s="164" t="str">
        <f>+DESF13!E203</f>
        <v>3.8. Servicio al ciudadano</v>
      </c>
      <c r="F202" s="164" t="str">
        <f>+DESF13!F203</f>
        <v>9. Plan Anticorrupción y de Atención al Ciudadano</v>
      </c>
      <c r="G202" s="164" t="str">
        <f>+DESF13!G203</f>
        <v xml:space="preserve"> Secretaría General </v>
      </c>
      <c r="H202" s="164">
        <f>+DESF13!H203</f>
        <v>4200</v>
      </c>
      <c r="I202" s="164" t="str">
        <f>+DESF13!I203</f>
        <v xml:space="preserve"> Gestión de Servicio al Ciudadano </v>
      </c>
      <c r="J202" s="164" t="str">
        <f>+DESF13!J203</f>
        <v>Diagnostico  e implementación del modelo de atención a la ciudadanía en el  Centro Especializado de Servicio a la Ciudadanía -CESC.</v>
      </c>
      <c r="K202" s="164" t="str">
        <f>+DESF13!K203</f>
        <v>4200-07</v>
      </c>
      <c r="L202" s="164" t="str">
        <f>+DESF13!L203</f>
        <v>Porcentaje de avance de las actividades de diagnóstico e implementación del modelo de atención</v>
      </c>
      <c r="M202" s="164" t="str">
        <f>+DESF13!N203</f>
        <v>Porcentaje de avance de cumplimiento / cumplimiento total</v>
      </c>
      <c r="N202" s="164" t="str">
        <f>+DESF13!O203</f>
        <v>Porcentaje</v>
      </c>
      <c r="O202" s="165" t="str">
        <f>+DESF13!Q203</f>
        <v>C-1999-0300-15-20201C2</v>
      </c>
      <c r="P202" s="165">
        <f>+DESF13!R203</f>
        <v>0</v>
      </c>
      <c r="Q202" s="103">
        <f>+DESF13!S203</f>
        <v>133011936</v>
      </c>
      <c r="R202" s="106">
        <f>+DESF13!T203</f>
        <v>1</v>
      </c>
      <c r="S202" s="106" t="s">
        <v>2776</v>
      </c>
      <c r="T202" s="164" t="s">
        <v>1645</v>
      </c>
      <c r="U202" s="105">
        <v>22168656</v>
      </c>
      <c r="V202" s="106">
        <v>0.1</v>
      </c>
      <c r="W202" s="166">
        <v>1</v>
      </c>
      <c r="X202" s="106">
        <v>0</v>
      </c>
      <c r="Y202" s="167">
        <v>4700597</v>
      </c>
      <c r="Z202" s="168">
        <v>0.21203797830594692</v>
      </c>
      <c r="AA202" s="169" t="s">
        <v>2784</v>
      </c>
      <c r="AB202" s="169"/>
      <c r="AC202" s="169" t="s">
        <v>2778</v>
      </c>
      <c r="AD202" s="169" t="s">
        <v>2779</v>
      </c>
      <c r="AE202" s="169" t="s">
        <v>2780</v>
      </c>
      <c r="AF202" s="106">
        <f>+DESF13!X203</f>
        <v>0.3</v>
      </c>
      <c r="AG202" s="164" t="str">
        <f>+DESF13!Y203</f>
        <v xml:space="preserve"> Cargue y actualización de contenidos web para el Centro Especializado del Servicio al Ciudadano (CESC) a través del SharePoint y orientación efectuada a todas las solicitudes en el canal de atención Videollamadas </v>
      </c>
      <c r="AH202" s="105">
        <f>+DESF13!Z203</f>
        <v>33252984</v>
      </c>
      <c r="AI202" s="106">
        <v>0.3</v>
      </c>
      <c r="AJ202" s="166">
        <f t="shared" si="28"/>
        <v>1</v>
      </c>
      <c r="AK202" s="106">
        <f t="shared" si="29"/>
        <v>0</v>
      </c>
      <c r="AL202" s="170">
        <v>33253984</v>
      </c>
      <c r="AM202" s="168">
        <f t="shared" si="30"/>
        <v>1.0000300724891336</v>
      </c>
      <c r="AN202" s="169" t="s">
        <v>2785</v>
      </c>
      <c r="AO202" s="169"/>
      <c r="AP202" s="169"/>
      <c r="AQ202" s="169"/>
      <c r="AR202" s="169" t="s">
        <v>2786</v>
      </c>
      <c r="AS202" s="106">
        <f t="shared" si="36"/>
        <v>0.4</v>
      </c>
      <c r="AT202" s="166">
        <f t="shared" si="25"/>
        <v>0.4</v>
      </c>
      <c r="AU202" s="170">
        <f t="shared" si="26"/>
        <v>37954581</v>
      </c>
      <c r="AV202" s="166">
        <f t="shared" si="27"/>
        <v>0.28534718117327457</v>
      </c>
      <c r="AW202" s="171"/>
      <c r="AX202" s="171"/>
      <c r="AY202" s="171"/>
      <c r="AZ202" s="171"/>
      <c r="BA202" s="171"/>
      <c r="BB202" s="171"/>
      <c r="BC202" s="171"/>
      <c r="BD202" s="171"/>
      <c r="BE202" s="171"/>
      <c r="BF202" s="171"/>
      <c r="BG202" s="171"/>
      <c r="BH202" s="171"/>
      <c r="BI202" s="171"/>
    </row>
    <row r="203" spans="1:61" s="172" customFormat="1" ht="59.25" customHeight="1" x14ac:dyDescent="0.2">
      <c r="A203" s="164" t="str">
        <f>+DESF13!A204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3" s="164" t="str">
        <f>+DESF13!B204</f>
        <v>8.7. Fortalecer la capacidad institucional en todos sus frentes para generar mejores indicadores de gestión y resultados</v>
      </c>
      <c r="C203" s="164" t="str">
        <f>+DESF13!C204</f>
        <v>ODS 16. Paz, justicia e instituciones sólidas</v>
      </c>
      <c r="D203" s="164" t="str">
        <f>+DESF13!D204</f>
        <v>3. Gestión con valores para resultados</v>
      </c>
      <c r="E203" s="164" t="str">
        <f>+DESF13!E204</f>
        <v>3.8. Servicio al ciudadano</v>
      </c>
      <c r="F203" s="164" t="str">
        <f>+DESF13!F204</f>
        <v>9. Plan Anticorrupción y de Atención al Ciudadano</v>
      </c>
      <c r="G203" s="164" t="str">
        <f>+DESF13!G204</f>
        <v xml:space="preserve"> Secretaría General </v>
      </c>
      <c r="H203" s="164">
        <f>+DESF13!H204</f>
        <v>4200</v>
      </c>
      <c r="I203" s="164" t="str">
        <f>+DESF13!I204</f>
        <v xml:space="preserve"> Gestión de Servicio al Ciudadano </v>
      </c>
      <c r="J203" s="164" t="str">
        <f>+DESF13!J204</f>
        <v>Elaboración e implementación de una estrategia comunicacional para posicionar el Centro Especializado de Servicio a la Ciudadanía - CESC como portal web sectorial.</v>
      </c>
      <c r="K203" s="164" t="str">
        <f>+DESF13!K204</f>
        <v>4200-08</v>
      </c>
      <c r="L203" s="164" t="str">
        <f>+DESF13!L204</f>
        <v>Porcentaje de avance de las actividades de Elaboración e implementación de una estrategia comunicacional</v>
      </c>
      <c r="M203" s="164" t="str">
        <f>+DESF13!N204</f>
        <v>Porcentaje de avance de cumplimiento / cumplimiento total</v>
      </c>
      <c r="N203" s="164" t="str">
        <f>+DESF13!O204</f>
        <v>Porcentaje</v>
      </c>
      <c r="O203" s="165" t="str">
        <f>+DESF13!Q204</f>
        <v>C-1999-0300-15-20201C2</v>
      </c>
      <c r="P203" s="165">
        <f>+DESF13!R204</f>
        <v>0</v>
      </c>
      <c r="Q203" s="103">
        <f>+DESF13!S204</f>
        <v>96705036</v>
      </c>
      <c r="R203" s="106">
        <f>+DESF13!T204</f>
        <v>1</v>
      </c>
      <c r="S203" s="106" t="s">
        <v>2776</v>
      </c>
      <c r="T203" s="164" t="s">
        <v>2787</v>
      </c>
      <c r="U203" s="105">
        <v>16117506</v>
      </c>
      <c r="V203" s="106">
        <v>0.1</v>
      </c>
      <c r="W203" s="166">
        <v>1</v>
      </c>
      <c r="X203" s="106">
        <v>0</v>
      </c>
      <c r="Y203" s="167">
        <v>4835252</v>
      </c>
      <c r="Z203" s="168">
        <v>0.3000000124088677</v>
      </c>
      <c r="AA203" s="169" t="s">
        <v>2788</v>
      </c>
      <c r="AB203" s="169"/>
      <c r="AC203" s="169" t="s">
        <v>2778</v>
      </c>
      <c r="AD203" s="169" t="s">
        <v>2779</v>
      </c>
      <c r="AE203" s="169" t="s">
        <v>2780</v>
      </c>
      <c r="AF203" s="106">
        <f>+DESF13!X204</f>
        <v>0.3</v>
      </c>
      <c r="AG203" s="164" t="str">
        <f>+DESF13!Y204</f>
        <v xml:space="preserve"> Documento técnico con la estrategia comunicacional para el fomento de la usabilidad del Centro Especializado de Servicio al Ciudadano incluyendo contenidos e información con enfoque diferencial. </v>
      </c>
      <c r="AH203" s="105">
        <f>+DESF13!Z204</f>
        <v>24176259</v>
      </c>
      <c r="AI203" s="106">
        <v>0.3</v>
      </c>
      <c r="AJ203" s="166">
        <f t="shared" si="28"/>
        <v>1</v>
      </c>
      <c r="AK203" s="106">
        <f t="shared" si="29"/>
        <v>0</v>
      </c>
      <c r="AL203" s="170">
        <v>24176259</v>
      </c>
      <c r="AM203" s="168">
        <f t="shared" si="30"/>
        <v>1</v>
      </c>
      <c r="AN203" s="169" t="s">
        <v>2789</v>
      </c>
      <c r="AO203" s="169"/>
      <c r="AP203" s="169"/>
      <c r="AQ203" s="169"/>
      <c r="AR203" s="169" t="s">
        <v>2786</v>
      </c>
      <c r="AS203" s="106">
        <f t="shared" si="36"/>
        <v>0.4</v>
      </c>
      <c r="AT203" s="166">
        <f t="shared" ref="AT203:AT226" si="37">+AS203/R203</f>
        <v>0.4</v>
      </c>
      <c r="AU203" s="170">
        <f t="shared" ref="AU203:AU208" si="38">+AL203+Y203</f>
        <v>29011511</v>
      </c>
      <c r="AV203" s="166">
        <f t="shared" ref="AV203:AV216" si="39">+AU203/Q203</f>
        <v>0.30000000206814464</v>
      </c>
      <c r="AW203" s="171"/>
      <c r="AX203" s="171"/>
      <c r="AY203" s="171"/>
      <c r="AZ203" s="171"/>
      <c r="BA203" s="171"/>
      <c r="BB203" s="171"/>
      <c r="BC203" s="171"/>
      <c r="BD203" s="171"/>
      <c r="BE203" s="171"/>
      <c r="BF203" s="171"/>
      <c r="BG203" s="171"/>
      <c r="BH203" s="171"/>
      <c r="BI203" s="171"/>
    </row>
    <row r="204" spans="1:61" s="172" customFormat="1" ht="59.25" customHeight="1" x14ac:dyDescent="0.2">
      <c r="A204" s="164" t="str">
        <f>+DESF13!A205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4" s="164" t="str">
        <f>+DESF13!B205</f>
        <v>8.7. Fortalecer la capacidad institucional en todos sus frentes para generar mejores indicadores de gestión y resultados</v>
      </c>
      <c r="C204" s="164" t="str">
        <f>+DESF13!C205</f>
        <v>ODS 16. Paz, justicia e instituciones sólidas</v>
      </c>
      <c r="D204" s="164" t="str">
        <f>+DESF13!D205</f>
        <v>3. Gestión con valores para resultados</v>
      </c>
      <c r="E204" s="164" t="str">
        <f>+DESF13!E205</f>
        <v>3.8. Servicio al ciudadano</v>
      </c>
      <c r="F204" s="164" t="str">
        <f>+DESF13!F205</f>
        <v>9. Plan Anticorrupción y de Atención al Ciudadano</v>
      </c>
      <c r="G204" s="164" t="str">
        <f>+DESF13!G205</f>
        <v xml:space="preserve"> Secretaría General </v>
      </c>
      <c r="H204" s="164">
        <f>+DESF13!H205</f>
        <v>4200</v>
      </c>
      <c r="I204" s="164" t="str">
        <f>+DESF13!I205</f>
        <v xml:space="preserve"> Gestión de Servicio al Ciudadano </v>
      </c>
      <c r="J204" s="164" t="str">
        <f>+DESF13!J205</f>
        <v>Elaboración de contenidos con información confiable para su divulgación en el Centro Especializado de Servicio a la Ciudadanía -CESC</v>
      </c>
      <c r="K204" s="164" t="str">
        <f>+DESF13!K205</f>
        <v>4200-09</v>
      </c>
      <c r="L204" s="164" t="str">
        <f>+DESF13!L205</f>
        <v>Porcentaje de avance en la elaboración de contenidos con información confiable para su divulgación.</v>
      </c>
      <c r="M204" s="164" t="str">
        <f>+DESF13!N205</f>
        <v>Porcentaje de avance de cumplimiento / cumplimiento total</v>
      </c>
      <c r="N204" s="164" t="str">
        <f>+DESF13!O205</f>
        <v>Porcentaje</v>
      </c>
      <c r="O204" s="165" t="str">
        <f>+DESF13!Q205</f>
        <v>C-1999-0300-15-20201C2</v>
      </c>
      <c r="P204" s="165">
        <f>+DESF13!R205</f>
        <v>0</v>
      </c>
      <c r="Q204" s="103">
        <f>+DESF13!S205</f>
        <v>193410072</v>
      </c>
      <c r="R204" s="106">
        <f>+DESF13!T205</f>
        <v>1</v>
      </c>
      <c r="S204" s="106" t="s">
        <v>2776</v>
      </c>
      <c r="T204" s="164" t="s">
        <v>1661</v>
      </c>
      <c r="U204" s="105">
        <v>32235012</v>
      </c>
      <c r="V204" s="106">
        <v>0.1</v>
      </c>
      <c r="W204" s="166">
        <v>1</v>
      </c>
      <c r="X204" s="106">
        <v>0</v>
      </c>
      <c r="Y204" s="167">
        <v>4029376</v>
      </c>
      <c r="Z204" s="168">
        <v>0.12499998448891535</v>
      </c>
      <c r="AA204" s="169" t="s">
        <v>2790</v>
      </c>
      <c r="AB204" s="169"/>
      <c r="AC204" s="169" t="s">
        <v>2778</v>
      </c>
      <c r="AD204" s="169" t="s">
        <v>2779</v>
      </c>
      <c r="AE204" s="169" t="s">
        <v>2780</v>
      </c>
      <c r="AF204" s="106">
        <f>+DESF13!X205</f>
        <v>0.3</v>
      </c>
      <c r="AG204" s="164" t="str">
        <f>+DESF13!Y205</f>
        <v>Elaborar boletines mensuales para la divulgación de contenidos relacionados con el Modelo Integral de Servicio al Ciudadano incluyendo contenidos e información con enfoque diferencial y con la misionalidad de las entidades del sector administrativo de salud.
Documento de análisis de la información recolectada para la estructuración de la propuesta técnica del monitoreo, medición, seguimiento y consolidación de los resultados del modelo de atención a la ciudadanía.</v>
      </c>
      <c r="AH204" s="105">
        <f>+DESF13!Z205</f>
        <v>48352518</v>
      </c>
      <c r="AI204" s="106">
        <v>0.3</v>
      </c>
      <c r="AJ204" s="166">
        <f t="shared" ref="AJ204:AJ226" si="40">+AI204/AF204</f>
        <v>1</v>
      </c>
      <c r="AK204" s="106">
        <f t="shared" ref="AK204:AK226" si="41">+AF204-AI204</f>
        <v>0</v>
      </c>
      <c r="AL204" s="170">
        <v>48352518</v>
      </c>
      <c r="AM204" s="168">
        <f t="shared" ref="AM204:AM216" si="42">+AL204/AH204</f>
        <v>1</v>
      </c>
      <c r="AN204" s="169" t="s">
        <v>2791</v>
      </c>
      <c r="AO204" s="169"/>
      <c r="AP204" s="169"/>
      <c r="AQ204" s="169"/>
      <c r="AR204" s="169" t="s">
        <v>2786</v>
      </c>
      <c r="AS204" s="106">
        <f t="shared" si="36"/>
        <v>0.4</v>
      </c>
      <c r="AT204" s="166">
        <f t="shared" si="37"/>
        <v>0.4</v>
      </c>
      <c r="AU204" s="170">
        <f t="shared" si="38"/>
        <v>52381894</v>
      </c>
      <c r="AV204" s="166">
        <f t="shared" si="39"/>
        <v>0.27083333074815258</v>
      </c>
      <c r="AW204" s="171"/>
      <c r="AX204" s="171"/>
      <c r="AY204" s="171"/>
      <c r="AZ204" s="171"/>
      <c r="BA204" s="171"/>
      <c r="BB204" s="171"/>
      <c r="BC204" s="171"/>
      <c r="BD204" s="171"/>
      <c r="BE204" s="171"/>
      <c r="BF204" s="171"/>
      <c r="BG204" s="171"/>
      <c r="BH204" s="171"/>
      <c r="BI204" s="171"/>
    </row>
    <row r="205" spans="1:61" s="172" customFormat="1" ht="59.25" customHeight="1" x14ac:dyDescent="0.2">
      <c r="A205" s="164" t="str">
        <f>+DESF13!A206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5" s="164" t="str">
        <f>+DESF13!B206</f>
        <v>8.4. Fortalecer el sistema de información del ministerio</v>
      </c>
      <c r="C205" s="164" t="str">
        <f>+DESF13!C206</f>
        <v>ODS 16. Paz, justicia e instituciones sólidas</v>
      </c>
      <c r="D205" s="164" t="str">
        <f>+DESF13!D206</f>
        <v>5. Información y Comunicación</v>
      </c>
      <c r="E205" s="164" t="str">
        <f>+DESF13!E206</f>
        <v>5.1. Gestión documental</v>
      </c>
      <c r="F205" s="164" t="str">
        <f>+DESF13!F206</f>
        <v>1. Plan Institucional de Archivos de la Entidad -PINAR</v>
      </c>
      <c r="G205" s="164" t="str">
        <f>+DESF13!G206</f>
        <v xml:space="preserve"> Secretaría General </v>
      </c>
      <c r="H205" s="164">
        <f>+DESF13!H206</f>
        <v>4200</v>
      </c>
      <c r="I205" s="164" t="str">
        <f>+DESF13!I206</f>
        <v xml:space="preserve"> Gestión Documental </v>
      </c>
      <c r="J205" s="164" t="str">
        <f>+DESF13!J206</f>
        <v>Archivo recibido - Diagnóstico Integral de Archivo (DIA)</v>
      </c>
      <c r="K205" s="164" t="str">
        <f>+DESF13!K206</f>
        <v>4200-10</v>
      </c>
      <c r="L205" s="164" t="str">
        <f>+DESF13!L206</f>
        <v>Porcentaje de avance del documento final del Diagnóstico Integral de Archivo (DIA)</v>
      </c>
      <c r="M205" s="164" t="str">
        <f>+DESF13!N206</f>
        <v>Porcentaje de avance del documento final del Diagnóstico.</v>
      </c>
      <c r="N205" s="164" t="str">
        <f>+DESF13!O206</f>
        <v>Porcentaje</v>
      </c>
      <c r="O205" s="165" t="str">
        <f>+DESF13!Q206</f>
        <v>C-1999-0300-15-20201C2</v>
      </c>
      <c r="P205" s="165">
        <f>+DESF13!R206</f>
        <v>0</v>
      </c>
      <c r="Q205" s="103">
        <f>+DESF13!S206</f>
        <v>269599428</v>
      </c>
      <c r="R205" s="106">
        <f>+DESF13!T206</f>
        <v>1</v>
      </c>
      <c r="S205" s="106">
        <v>0</v>
      </c>
      <c r="T205" s="164" t="s">
        <v>84</v>
      </c>
      <c r="U205" s="105">
        <v>0</v>
      </c>
      <c r="V205" s="106">
        <v>0.5</v>
      </c>
      <c r="W205" s="166" t="e">
        <v>#DIV/0!</v>
      </c>
      <c r="X205" s="106">
        <v>-0.5</v>
      </c>
      <c r="Y205" s="170">
        <v>0</v>
      </c>
      <c r="Z205" s="168">
        <v>0</v>
      </c>
      <c r="AA205" s="169" t="s">
        <v>2792</v>
      </c>
      <c r="AB205" s="169"/>
      <c r="AC205" s="169"/>
      <c r="AD205" s="169"/>
      <c r="AE205" s="169" t="s">
        <v>2793</v>
      </c>
      <c r="AF205" s="106">
        <f>+DESF13!X206</f>
        <v>0.33</v>
      </c>
      <c r="AG205" s="164" t="str">
        <f>+DESF13!Y206</f>
        <v xml:space="preserve"> Levantamiento de información en 54 dependencias del MSPS. </v>
      </c>
      <c r="AH205" s="105">
        <f>+DESF13!Z206</f>
        <v>89866476</v>
      </c>
      <c r="AI205" s="106">
        <v>0.33</v>
      </c>
      <c r="AJ205" s="166">
        <f t="shared" si="40"/>
        <v>1</v>
      </c>
      <c r="AK205" s="106">
        <f t="shared" si="41"/>
        <v>0</v>
      </c>
      <c r="AL205" s="170">
        <v>42543678</v>
      </c>
      <c r="AM205" s="168">
        <f t="shared" si="42"/>
        <v>0.47340988423758823</v>
      </c>
      <c r="AN205" s="169" t="s">
        <v>2794</v>
      </c>
      <c r="AO205" s="169"/>
      <c r="AP205" s="169"/>
      <c r="AQ205" s="169"/>
      <c r="AR205" s="169" t="s">
        <v>2795</v>
      </c>
      <c r="AS205" s="106">
        <f t="shared" si="36"/>
        <v>0.83000000000000007</v>
      </c>
      <c r="AT205" s="166">
        <f t="shared" si="37"/>
        <v>0.83000000000000007</v>
      </c>
      <c r="AU205" s="170">
        <f t="shared" si="38"/>
        <v>42543678</v>
      </c>
      <c r="AV205" s="166">
        <f t="shared" si="39"/>
        <v>0.15780329474586274</v>
      </c>
      <c r="AW205" s="171"/>
      <c r="AX205" s="171"/>
      <c r="AY205" s="171"/>
      <c r="AZ205" s="171"/>
      <c r="BA205" s="171"/>
      <c r="BB205" s="171"/>
      <c r="BC205" s="171"/>
      <c r="BD205" s="171"/>
      <c r="BE205" s="171"/>
      <c r="BF205" s="171"/>
      <c r="BG205" s="171"/>
      <c r="BH205" s="171"/>
      <c r="BI205" s="171"/>
    </row>
    <row r="206" spans="1:61" s="172" customFormat="1" ht="59.25" customHeight="1" x14ac:dyDescent="0.2">
      <c r="A206" s="164" t="str">
        <f>+DESF13!A207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6" s="164" t="str">
        <f>+DESF13!B207</f>
        <v>8.4. Fortalecer el sistema de información del ministerio</v>
      </c>
      <c r="C206" s="164" t="str">
        <f>+DESF13!C207</f>
        <v>ODS 16. Paz, justicia e instituciones sólidas</v>
      </c>
      <c r="D206" s="164" t="str">
        <f>+DESF13!D207</f>
        <v>5. Información y Comunicación</v>
      </c>
      <c r="E206" s="164" t="str">
        <f>+DESF13!E207</f>
        <v>5.1. Gestión documental</v>
      </c>
      <c r="F206" s="164" t="str">
        <f>+DESF13!F207</f>
        <v>1. Plan Institucional de Archivos de la Entidad -PINAR</v>
      </c>
      <c r="G206" s="164" t="str">
        <f>+DESF13!G207</f>
        <v xml:space="preserve"> Secretaría General </v>
      </c>
      <c r="H206" s="164">
        <f>+DESF13!H207</f>
        <v>4200</v>
      </c>
      <c r="I206" s="164" t="str">
        <f>+DESF13!I207</f>
        <v xml:space="preserve"> Gestión Documental </v>
      </c>
      <c r="J206" s="164" t="str">
        <f>+DESF13!J207</f>
        <v>Actualización Instrumentos Archivísticos</v>
      </c>
      <c r="K206" s="164" t="str">
        <f>+DESF13!K207</f>
        <v>4200-11</v>
      </c>
      <c r="L206" s="164" t="str">
        <f>+DESF13!L207</f>
        <v>Elaboración y/o actualización de 24 instrumentos archivísticos.</v>
      </c>
      <c r="M206" s="164" t="str">
        <f>+DESF13!N207</f>
        <v>Número de instrumentos archivísticos elaborados y/o actualizados</v>
      </c>
      <c r="N206" s="164" t="str">
        <f>+DESF13!O207</f>
        <v>Número</v>
      </c>
      <c r="O206" s="165" t="str">
        <f>+DESF13!Q207</f>
        <v>C-1999-0300-15-20201C2</v>
      </c>
      <c r="P206" s="165">
        <f>+DESF13!R207</f>
        <v>0</v>
      </c>
      <c r="Q206" s="103">
        <f>+DESF13!S207</f>
        <v>729460385</v>
      </c>
      <c r="R206" s="118">
        <f>+DESF13!T207</f>
        <v>24</v>
      </c>
      <c r="S206" s="118">
        <v>0</v>
      </c>
      <c r="T206" s="164" t="s">
        <v>84</v>
      </c>
      <c r="U206" s="105">
        <v>0</v>
      </c>
      <c r="V206" s="118"/>
      <c r="W206" s="166" t="e">
        <v>#DIV/0!</v>
      </c>
      <c r="X206" s="118">
        <v>0</v>
      </c>
      <c r="Y206" s="170">
        <v>0</v>
      </c>
      <c r="Z206" s="168">
        <v>0</v>
      </c>
      <c r="AA206" s="169" t="s">
        <v>2796</v>
      </c>
      <c r="AB206" s="169"/>
      <c r="AC206" s="169"/>
      <c r="AD206" s="169"/>
      <c r="AE206" s="169" t="s">
        <v>2770</v>
      </c>
      <c r="AF206" s="118">
        <f>+DESF13!X207</f>
        <v>8</v>
      </c>
      <c r="AG206" s="164" t="str">
        <f>+DESF13!Y207</f>
        <v xml:space="preserve"> Elaboración y/o actualización de 8 instrumentos archivísticos. </v>
      </c>
      <c r="AH206" s="105">
        <f>+DESF13!Z207</f>
        <v>243153461</v>
      </c>
      <c r="AI206" s="118">
        <v>8</v>
      </c>
      <c r="AJ206" s="166">
        <f t="shared" si="40"/>
        <v>1</v>
      </c>
      <c r="AK206" s="118">
        <f t="shared" si="41"/>
        <v>0</v>
      </c>
      <c r="AL206" s="170">
        <v>42543678</v>
      </c>
      <c r="AM206" s="168">
        <f t="shared" si="42"/>
        <v>0.17496636825580697</v>
      </c>
      <c r="AN206" s="169" t="s">
        <v>2797</v>
      </c>
      <c r="AO206" s="169"/>
      <c r="AP206" s="169"/>
      <c r="AQ206" s="169"/>
      <c r="AR206" s="169" t="s">
        <v>2798</v>
      </c>
      <c r="AS206" s="118">
        <f t="shared" si="36"/>
        <v>8</v>
      </c>
      <c r="AT206" s="166">
        <f t="shared" si="37"/>
        <v>0.33333333333333331</v>
      </c>
      <c r="AU206" s="170">
        <f t="shared" si="38"/>
        <v>42543678</v>
      </c>
      <c r="AV206" s="166">
        <f t="shared" si="39"/>
        <v>5.8322122592030817E-2</v>
      </c>
      <c r="AW206" s="171"/>
      <c r="AX206" s="171"/>
      <c r="AY206" s="171"/>
      <c r="AZ206" s="171"/>
      <c r="BA206" s="171"/>
      <c r="BB206" s="171"/>
      <c r="BC206" s="171"/>
      <c r="BD206" s="171"/>
      <c r="BE206" s="171"/>
      <c r="BF206" s="171"/>
      <c r="BG206" s="171"/>
      <c r="BH206" s="171"/>
      <c r="BI206" s="171"/>
    </row>
    <row r="207" spans="1:61" s="172" customFormat="1" ht="59.25" customHeight="1" x14ac:dyDescent="0.2">
      <c r="A207" s="164" t="str">
        <f>+DESF13!A208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7" s="164" t="str">
        <f>+DESF13!B208</f>
        <v>8.4. Fortalecer el sistema de información del ministerio</v>
      </c>
      <c r="C207" s="164" t="str">
        <f>+DESF13!C208</f>
        <v>ODS 16. Paz, justicia e instituciones sólidas</v>
      </c>
      <c r="D207" s="164" t="str">
        <f>+DESF13!D208</f>
        <v>5. Información y Comunicación</v>
      </c>
      <c r="E207" s="164" t="str">
        <f>+DESF13!E208</f>
        <v>5.1. Gestión documental</v>
      </c>
      <c r="F207" s="164" t="str">
        <f>+DESF13!F208</f>
        <v>1. Plan Institucional de Archivos de la Entidad -PINAR</v>
      </c>
      <c r="G207" s="164" t="str">
        <f>+DESF13!G208</f>
        <v xml:space="preserve"> Secretaría General </v>
      </c>
      <c r="H207" s="164">
        <f>+DESF13!H208</f>
        <v>4200</v>
      </c>
      <c r="I207" s="164" t="str">
        <f>+DESF13!I208</f>
        <v xml:space="preserve"> Gestión Documental </v>
      </c>
      <c r="J207" s="164" t="str">
        <f>+DESF13!J208</f>
        <v>Actualización de Inventarios</v>
      </c>
      <c r="K207" s="164" t="str">
        <f>+DESF13!K208</f>
        <v>4200-12</v>
      </c>
      <c r="L207" s="164" t="str">
        <f>+DESF13!L208</f>
        <v>Porcentaje inventarios actualizados del archivo central.</v>
      </c>
      <c r="M207" s="164" t="str">
        <f>+DESF13!N208</f>
        <v>Porcentaje de avance de  los inventarios actualizados del archivo central.</v>
      </c>
      <c r="N207" s="164" t="str">
        <f>+DESF13!O208</f>
        <v>Porcentaje</v>
      </c>
      <c r="O207" s="165" t="str">
        <f>+DESF13!Q208</f>
        <v>C-1999-0300-15-20201C2</v>
      </c>
      <c r="P207" s="165">
        <f>+DESF13!R208</f>
        <v>0</v>
      </c>
      <c r="Q207" s="103">
        <f>+DESF13!S208</f>
        <v>197401473</v>
      </c>
      <c r="R207" s="106">
        <f>+DESF13!T208</f>
        <v>1</v>
      </c>
      <c r="S207" s="106">
        <v>0</v>
      </c>
      <c r="T207" s="164" t="s">
        <v>84</v>
      </c>
      <c r="U207" s="105">
        <v>0</v>
      </c>
      <c r="V207" s="106"/>
      <c r="W207" s="166" t="e">
        <v>#DIV/0!</v>
      </c>
      <c r="X207" s="106">
        <v>0</v>
      </c>
      <c r="Y207" s="170">
        <v>0</v>
      </c>
      <c r="Z207" s="168">
        <v>0</v>
      </c>
      <c r="AA207" s="169" t="s">
        <v>2796</v>
      </c>
      <c r="AB207" s="169"/>
      <c r="AC207" s="169"/>
      <c r="AD207" s="169"/>
      <c r="AE207" s="169" t="s">
        <v>2770</v>
      </c>
      <c r="AF207" s="106">
        <f>+DESF13!X208</f>
        <v>0.33</v>
      </c>
      <c r="AG207" s="164" t="str">
        <f>+DESF13!Y208</f>
        <v xml:space="preserve"> Levantamiento inventarios Archivo Central. </v>
      </c>
      <c r="AH207" s="105">
        <f>+DESF13!Z208</f>
        <v>65800491</v>
      </c>
      <c r="AI207" s="106">
        <v>0.33</v>
      </c>
      <c r="AJ207" s="166">
        <f t="shared" si="40"/>
        <v>1</v>
      </c>
      <c r="AK207" s="106">
        <f t="shared" si="41"/>
        <v>0</v>
      </c>
      <c r="AL207" s="170">
        <v>0</v>
      </c>
      <c r="AM207" s="168">
        <f t="shared" si="42"/>
        <v>0</v>
      </c>
      <c r="AN207" s="169" t="s">
        <v>2799</v>
      </c>
      <c r="AO207" s="169"/>
      <c r="AP207" s="169"/>
      <c r="AQ207" s="169"/>
      <c r="AR207" s="169" t="s">
        <v>2800</v>
      </c>
      <c r="AS207" s="106">
        <f t="shared" si="36"/>
        <v>0.33</v>
      </c>
      <c r="AT207" s="166">
        <f t="shared" si="37"/>
        <v>0.33</v>
      </c>
      <c r="AU207" s="170">
        <f t="shared" si="38"/>
        <v>0</v>
      </c>
      <c r="AV207" s="166">
        <f t="shared" si="39"/>
        <v>0</v>
      </c>
      <c r="AW207" s="171"/>
      <c r="AX207" s="171"/>
      <c r="AY207" s="171"/>
      <c r="AZ207" s="171"/>
      <c r="BA207" s="171"/>
      <c r="BB207" s="171"/>
      <c r="BC207" s="171"/>
      <c r="BD207" s="171"/>
      <c r="BE207" s="171"/>
      <c r="BF207" s="171"/>
      <c r="BG207" s="171"/>
      <c r="BH207" s="171"/>
      <c r="BI207" s="171"/>
    </row>
    <row r="208" spans="1:61" s="172" customFormat="1" ht="59.25" customHeight="1" x14ac:dyDescent="0.2">
      <c r="A208" s="164" t="str">
        <f>+DESF13!A209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8" s="164" t="str">
        <f>+DESF13!B209</f>
        <v>8.4. Fortalecer el sistema de información del ministerio</v>
      </c>
      <c r="C208" s="164" t="str">
        <f>+DESF13!C209</f>
        <v>ODS 16. Paz, justicia e instituciones sólidas</v>
      </c>
      <c r="D208" s="164" t="str">
        <f>+DESF13!D209</f>
        <v>5. Información y Comunicación</v>
      </c>
      <c r="E208" s="164" t="str">
        <f>+DESF13!E209</f>
        <v>5.1. Gestión documental</v>
      </c>
      <c r="F208" s="164" t="str">
        <f>+DESF13!F209</f>
        <v>1. Plan Institucional de Archivos de la Entidad -PINAR</v>
      </c>
      <c r="G208" s="164" t="str">
        <f>+DESF13!G209</f>
        <v xml:space="preserve"> Secretaría General </v>
      </c>
      <c r="H208" s="164">
        <f>+DESF13!H209</f>
        <v>4200</v>
      </c>
      <c r="I208" s="164" t="str">
        <f>+DESF13!I209</f>
        <v xml:space="preserve"> Gestión Documental </v>
      </c>
      <c r="J208" s="164" t="str">
        <f>+DESF13!J209</f>
        <v xml:space="preserve">Digitalización de documentos que reposan en el Archivo Central </v>
      </c>
      <c r="K208" s="164" t="str">
        <f>+DESF13!K209</f>
        <v>4200-13</v>
      </c>
      <c r="L208" s="164" t="str">
        <f>+DESF13!L209</f>
        <v>Porcentaje de avance en la digitalización de documentos</v>
      </c>
      <c r="M208" s="164" t="str">
        <f>+DESF13!N209</f>
        <v>Número de documentos digitalizados / Número de documentos del archivo central.</v>
      </c>
      <c r="N208" s="164" t="str">
        <f>+DESF13!O209</f>
        <v>Porcentaje</v>
      </c>
      <c r="O208" s="165" t="str">
        <f>+DESF13!Q209</f>
        <v>C-1999-0300-15-20201C2</v>
      </c>
      <c r="P208" s="165">
        <f>+DESF13!R209</f>
        <v>0</v>
      </c>
      <c r="Q208" s="103">
        <f>+DESF13!S209</f>
        <v>803538714</v>
      </c>
      <c r="R208" s="106">
        <f>+DESF13!T209</f>
        <v>1</v>
      </c>
      <c r="S208" s="106">
        <v>0</v>
      </c>
      <c r="T208" s="164" t="s">
        <v>84</v>
      </c>
      <c r="U208" s="105">
        <v>0</v>
      </c>
      <c r="V208" s="106">
        <v>0</v>
      </c>
      <c r="W208" s="166" t="e">
        <v>#DIV/0!</v>
      </c>
      <c r="X208" s="106">
        <v>0</v>
      </c>
      <c r="Y208" s="170">
        <v>0</v>
      </c>
      <c r="Z208" s="168">
        <v>0</v>
      </c>
      <c r="AA208" s="169" t="s">
        <v>2796</v>
      </c>
      <c r="AB208" s="169"/>
      <c r="AC208" s="169"/>
      <c r="AD208" s="169"/>
      <c r="AE208" s="169" t="s">
        <v>2770</v>
      </c>
      <c r="AF208" s="106">
        <f>+DESF13!X209</f>
        <v>0.33</v>
      </c>
      <c r="AG208" s="164" t="str">
        <f>+DESF13!Y209</f>
        <v xml:space="preserve"> Digitalización de 3 millones de folios de documentación del Archivo Central  </v>
      </c>
      <c r="AH208" s="105">
        <f>+DESF13!Z209</f>
        <v>267846238</v>
      </c>
      <c r="AI208" s="106"/>
      <c r="AJ208" s="166">
        <f t="shared" si="40"/>
        <v>0</v>
      </c>
      <c r="AK208" s="106">
        <f t="shared" si="41"/>
        <v>0.33</v>
      </c>
      <c r="AL208" s="170">
        <v>0</v>
      </c>
      <c r="AM208" s="168">
        <f t="shared" si="42"/>
        <v>0</v>
      </c>
      <c r="AN208" s="169" t="s">
        <v>2801</v>
      </c>
      <c r="AO208" s="169" t="s">
        <v>2802</v>
      </c>
      <c r="AP208" s="169"/>
      <c r="AQ208" s="169" t="s">
        <v>2803</v>
      </c>
      <c r="AR208" s="169" t="s">
        <v>2804</v>
      </c>
      <c r="AS208" s="106">
        <f t="shared" si="36"/>
        <v>0</v>
      </c>
      <c r="AT208" s="166">
        <f t="shared" si="37"/>
        <v>0</v>
      </c>
      <c r="AU208" s="170">
        <f t="shared" si="38"/>
        <v>0</v>
      </c>
      <c r="AV208" s="166">
        <f t="shared" si="39"/>
        <v>0</v>
      </c>
      <c r="AW208" s="171"/>
      <c r="AX208" s="171"/>
      <c r="AY208" s="171"/>
      <c r="AZ208" s="171"/>
      <c r="BA208" s="171"/>
      <c r="BB208" s="171"/>
      <c r="BC208" s="171"/>
      <c r="BD208" s="171"/>
      <c r="BE208" s="171"/>
      <c r="BF208" s="171"/>
      <c r="BG208" s="171"/>
      <c r="BH208" s="171"/>
      <c r="BI208" s="171"/>
    </row>
    <row r="209" spans="1:61" s="172" customFormat="1" ht="59.25" customHeight="1" x14ac:dyDescent="0.2">
      <c r="A209" s="174" t="str">
        <f>+DESF13!A210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9" s="174" t="str">
        <f>+DESF13!B210</f>
        <v xml:space="preserve">8.2.  Fortalecer los sistemas de gestión del ministerio con base en las dimensiones del Modelo Integrado de Planeación y Gestión. </v>
      </c>
      <c r="C209" s="174" t="str">
        <f>+DESF13!C210</f>
        <v>N/A</v>
      </c>
      <c r="D209" s="174" t="str">
        <f>+DESF13!D210</f>
        <v>2. Direccionamiento estratégico y planeación</v>
      </c>
      <c r="E209" s="174" t="str">
        <f>+DESF13!E210</f>
        <v>2.2. Gestión Presupuestal y Eficiencia del Gasto Público</v>
      </c>
      <c r="F209" s="174" t="str">
        <f>+DESF13!F210</f>
        <v>N/A</v>
      </c>
      <c r="G209" s="174" t="str">
        <f>+DESF13!G210</f>
        <v xml:space="preserve"> Gestión Financiera </v>
      </c>
      <c r="H209" s="174">
        <f>+DESF13!H210</f>
        <v>4300</v>
      </c>
      <c r="I209" s="174" t="str">
        <f>+DESF13!I210</f>
        <v xml:space="preserve"> Gestión Financiera </v>
      </c>
      <c r="J209" s="174" t="str">
        <f>+DESF13!J210</f>
        <v>Presentar el Anteproyecto de presupuesto 2025 ante el Ministerio de Hacienda y Crédito Publico</v>
      </c>
      <c r="K209" s="174" t="str">
        <f>+DESF13!K210</f>
        <v>4300-01</v>
      </c>
      <c r="L209" s="174" t="str">
        <f>+DESF13!L210</f>
        <v>Anteproyecto de Presupuesto</v>
      </c>
      <c r="M209" s="174" t="str">
        <f>+DESF13!N210</f>
        <v>Anteproyecto de presupuesto presentado</v>
      </c>
      <c r="N209" s="174" t="str">
        <f>+DESF13!O210</f>
        <v>Número</v>
      </c>
      <c r="O209" s="175"/>
      <c r="P209" s="175"/>
      <c r="Q209" s="98"/>
      <c r="R209" s="107">
        <f>+DESF13!T210</f>
        <v>1</v>
      </c>
      <c r="S209" s="107">
        <v>1</v>
      </c>
      <c r="T209" s="174" t="s">
        <v>1695</v>
      </c>
      <c r="U209" s="101">
        <v>0</v>
      </c>
      <c r="V209" s="107">
        <v>1</v>
      </c>
      <c r="W209" s="176">
        <v>1</v>
      </c>
      <c r="X209" s="107">
        <v>0</v>
      </c>
      <c r="Y209" s="177"/>
      <c r="Z209" s="178"/>
      <c r="AA209" s="179" t="s">
        <v>2805</v>
      </c>
      <c r="AB209" s="179"/>
      <c r="AC209" s="179"/>
      <c r="AD209" s="179"/>
      <c r="AE209" s="179" t="s">
        <v>2766</v>
      </c>
      <c r="AF209" s="107">
        <f>+DESF13!X210</f>
        <v>0</v>
      </c>
      <c r="AG209" s="174" t="str">
        <f>+DESF13!Y210</f>
        <v>N/A</v>
      </c>
      <c r="AH209" s="101"/>
      <c r="AI209" s="107"/>
      <c r="AJ209" s="176">
        <v>0</v>
      </c>
      <c r="AK209" s="107">
        <f t="shared" si="41"/>
        <v>0</v>
      </c>
      <c r="AL209" s="177"/>
      <c r="AM209" s="178"/>
      <c r="AN209" s="179"/>
      <c r="AO209" s="179"/>
      <c r="AP209" s="179"/>
      <c r="AQ209" s="179"/>
      <c r="AR209" s="179" t="s">
        <v>2806</v>
      </c>
      <c r="AS209" s="107">
        <f t="shared" si="36"/>
        <v>1</v>
      </c>
      <c r="AT209" s="176">
        <f t="shared" si="37"/>
        <v>1</v>
      </c>
      <c r="AU209" s="177"/>
      <c r="AV209" s="176"/>
      <c r="AW209" s="171"/>
      <c r="AX209" s="171"/>
      <c r="AY209" s="171"/>
      <c r="AZ209" s="171"/>
      <c r="BA209" s="171"/>
      <c r="BB209" s="171"/>
      <c r="BC209" s="171"/>
      <c r="BD209" s="171"/>
      <c r="BE209" s="171"/>
      <c r="BF209" s="171"/>
      <c r="BG209" s="171"/>
      <c r="BH209" s="171"/>
      <c r="BI209" s="171"/>
    </row>
    <row r="210" spans="1:61" s="172" customFormat="1" ht="59.25" customHeight="1" x14ac:dyDescent="0.2">
      <c r="A210" s="174" t="str">
        <f>+DESF13!A211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0" s="174" t="str">
        <f>+DESF13!B211</f>
        <v xml:space="preserve">8.2.  Fortalecer los sistemas de gestión del ministerio con base en las dimensiones del Modelo Integrado de Planeación y Gestión. </v>
      </c>
      <c r="C210" s="174" t="str">
        <f>+DESF13!C211</f>
        <v>N/A</v>
      </c>
      <c r="D210" s="174" t="str">
        <f>+DESF13!D211</f>
        <v>2. Direccionamiento estratégico y planeación</v>
      </c>
      <c r="E210" s="174" t="str">
        <f>+DESF13!E211</f>
        <v>2.2. Gestión Presupuestal y Eficiencia del Gasto Público</v>
      </c>
      <c r="F210" s="174" t="str">
        <f>+DESF13!F211</f>
        <v>N/A</v>
      </c>
      <c r="G210" s="174" t="str">
        <f>+DESF13!G211</f>
        <v xml:space="preserve"> Gestión Financiera </v>
      </c>
      <c r="H210" s="174">
        <f>+DESF13!H211</f>
        <v>4300</v>
      </c>
      <c r="I210" s="174" t="str">
        <f>+DESF13!I211</f>
        <v xml:space="preserve"> Gestión Financiera </v>
      </c>
      <c r="J210" s="174" t="str">
        <f>+DESF13!J211</f>
        <v>Seguimiento a la ejecución presupuestal</v>
      </c>
      <c r="K210" s="174" t="str">
        <f>+DESF13!K211</f>
        <v>4300-02</v>
      </c>
      <c r="L210" s="174" t="str">
        <f>+DESF13!L211</f>
        <v>Seguimiento a la ejecución presupuestal</v>
      </c>
      <c r="M210" s="174" t="str">
        <f>+DESF13!N211</f>
        <v>Informes de seguimiento a la ejecución presupuestal publicados</v>
      </c>
      <c r="N210" s="174" t="str">
        <f>+DESF13!O211</f>
        <v>Número</v>
      </c>
      <c r="O210" s="175"/>
      <c r="P210" s="175"/>
      <c r="Q210" s="98"/>
      <c r="R210" s="107">
        <f>+DESF13!T211</f>
        <v>12</v>
      </c>
      <c r="S210" s="107">
        <v>3</v>
      </c>
      <c r="T210" s="174" t="s">
        <v>1701</v>
      </c>
      <c r="U210" s="101">
        <v>0</v>
      </c>
      <c r="V210" s="107">
        <v>3</v>
      </c>
      <c r="W210" s="176">
        <v>1</v>
      </c>
      <c r="X210" s="107">
        <v>0</v>
      </c>
      <c r="Y210" s="177"/>
      <c r="Z210" s="178"/>
      <c r="AA210" s="179" t="s">
        <v>2807</v>
      </c>
      <c r="AB210" s="179"/>
      <c r="AC210" s="179"/>
      <c r="AD210" s="179"/>
      <c r="AE210" s="179" t="s">
        <v>2766</v>
      </c>
      <c r="AF210" s="107">
        <f>+DESF13!X211</f>
        <v>3</v>
      </c>
      <c r="AG210" s="174" t="str">
        <f>+DESF13!Y211</f>
        <v>Informes elaborados y publicados</v>
      </c>
      <c r="AH210" s="101"/>
      <c r="AI210" s="107">
        <v>3</v>
      </c>
      <c r="AJ210" s="176">
        <f t="shared" si="40"/>
        <v>1</v>
      </c>
      <c r="AK210" s="107">
        <f t="shared" si="41"/>
        <v>0</v>
      </c>
      <c r="AL210" s="177"/>
      <c r="AM210" s="178"/>
      <c r="AN210" s="179" t="s">
        <v>2808</v>
      </c>
      <c r="AO210" s="179"/>
      <c r="AP210" s="179"/>
      <c r="AQ210" s="179"/>
      <c r="AR210" s="179" t="s">
        <v>2809</v>
      </c>
      <c r="AS210" s="107">
        <f t="shared" si="36"/>
        <v>6</v>
      </c>
      <c r="AT210" s="176">
        <f t="shared" si="37"/>
        <v>0.5</v>
      </c>
      <c r="AU210" s="177"/>
      <c r="AV210" s="176"/>
      <c r="AW210" s="171"/>
      <c r="AX210" s="171"/>
      <c r="AY210" s="171"/>
      <c r="AZ210" s="171"/>
      <c r="BA210" s="171"/>
      <c r="BB210" s="171"/>
      <c r="BC210" s="171"/>
      <c r="BD210" s="171"/>
      <c r="BE210" s="171"/>
      <c r="BF210" s="171"/>
      <c r="BG210" s="171"/>
      <c r="BH210" s="171"/>
      <c r="BI210" s="171"/>
    </row>
    <row r="211" spans="1:61" s="172" customFormat="1" ht="59.25" customHeight="1" x14ac:dyDescent="0.2">
      <c r="A211" s="174" t="str">
        <f>+DESF13!A212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1" s="174" t="str">
        <f>+DESF13!B212</f>
        <v xml:space="preserve">8.2.  Fortalecer los sistemas de gestión del ministerio con base en las dimensiones del Modelo Integrado de Planeación y Gestión. </v>
      </c>
      <c r="C211" s="174" t="str">
        <f>+DESF13!C212</f>
        <v>N/A</v>
      </c>
      <c r="D211" s="174" t="str">
        <f>+DESF13!D212</f>
        <v>2. Direccionamiento estratégico y planeación</v>
      </c>
      <c r="E211" s="174" t="str">
        <f>+DESF13!E212</f>
        <v>2.2. Gestión Presupuestal y Eficiencia del Gasto Público</v>
      </c>
      <c r="F211" s="174" t="str">
        <f>+DESF13!F212</f>
        <v>N/A</v>
      </c>
      <c r="G211" s="174" t="str">
        <f>+DESF13!G212</f>
        <v xml:space="preserve"> Gestión Financiera </v>
      </c>
      <c r="H211" s="174">
        <f>+DESF13!H212</f>
        <v>4300</v>
      </c>
      <c r="I211" s="174" t="str">
        <f>+DESF13!I212</f>
        <v xml:space="preserve"> Gestión Financiera </v>
      </c>
      <c r="J211" s="174" t="str">
        <f>+DESF13!J212</f>
        <v>Estados Financieros Consolidados</v>
      </c>
      <c r="K211" s="174" t="str">
        <f>+DESF13!K212</f>
        <v>4300-03</v>
      </c>
      <c r="L211" s="174" t="str">
        <f>+DESF13!L212</f>
        <v>Estados Financieros Consolidados</v>
      </c>
      <c r="M211" s="174" t="str">
        <f>+DESF13!N212</f>
        <v>Estados financieros transmitidos y publicados</v>
      </c>
      <c r="N211" s="174" t="str">
        <f>+DESF13!O212</f>
        <v>Número</v>
      </c>
      <c r="O211" s="175"/>
      <c r="P211" s="175"/>
      <c r="Q211" s="98"/>
      <c r="R211" s="107">
        <f>+DESF13!T212</f>
        <v>4</v>
      </c>
      <c r="S211" s="107">
        <v>1</v>
      </c>
      <c r="T211" s="174" t="s">
        <v>1705</v>
      </c>
      <c r="U211" s="101">
        <v>0</v>
      </c>
      <c r="V211" s="107">
        <v>1</v>
      </c>
      <c r="W211" s="176">
        <v>1</v>
      </c>
      <c r="X211" s="107">
        <v>0</v>
      </c>
      <c r="Y211" s="177"/>
      <c r="Z211" s="178"/>
      <c r="AA211" s="179" t="s">
        <v>2810</v>
      </c>
      <c r="AB211" s="179"/>
      <c r="AC211" s="179"/>
      <c r="AD211" s="179"/>
      <c r="AE211" s="179" t="s">
        <v>2766</v>
      </c>
      <c r="AF211" s="107">
        <f>+DESF13!X212</f>
        <v>1</v>
      </c>
      <c r="AG211" s="174" t="str">
        <f>+DESF13!Y212</f>
        <v>Estados Financieros del periodo de Enero a Marzo transmitidos y publicados</v>
      </c>
      <c r="AH211" s="101"/>
      <c r="AI211" s="107">
        <v>1</v>
      </c>
      <c r="AJ211" s="176">
        <f t="shared" si="40"/>
        <v>1</v>
      </c>
      <c r="AK211" s="107">
        <f t="shared" si="41"/>
        <v>0</v>
      </c>
      <c r="AL211" s="177"/>
      <c r="AM211" s="178"/>
      <c r="AN211" s="220" t="s">
        <v>2811</v>
      </c>
      <c r="AO211" s="179"/>
      <c r="AP211" s="179"/>
      <c r="AQ211" s="179"/>
      <c r="AR211" s="179" t="s">
        <v>2809</v>
      </c>
      <c r="AS211" s="107">
        <f t="shared" si="36"/>
        <v>2</v>
      </c>
      <c r="AT211" s="176">
        <f t="shared" si="37"/>
        <v>0.5</v>
      </c>
      <c r="AU211" s="177"/>
      <c r="AV211" s="176"/>
      <c r="AW211" s="171"/>
      <c r="AX211" s="171"/>
      <c r="AY211" s="171"/>
      <c r="AZ211" s="171"/>
      <c r="BA211" s="171"/>
      <c r="BB211" s="171"/>
      <c r="BC211" s="171"/>
      <c r="BD211" s="171"/>
      <c r="BE211" s="171"/>
      <c r="BF211" s="171"/>
      <c r="BG211" s="171"/>
      <c r="BH211" s="171"/>
      <c r="BI211" s="171"/>
    </row>
    <row r="212" spans="1:61" s="172" customFormat="1" ht="59.25" customHeight="1" x14ac:dyDescent="0.2">
      <c r="A212" s="174" t="str">
        <f>+DESF13!A213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2" s="174" t="str">
        <f>+DESF13!B213</f>
        <v xml:space="preserve">8.2.  Fortalecer los sistemas de gestión del ministerio con base en las dimensiones del Modelo Integrado de Planeación y Gestión. </v>
      </c>
      <c r="C212" s="174" t="str">
        <f>+DESF13!C213</f>
        <v>N/A</v>
      </c>
      <c r="D212" s="174" t="str">
        <f>+DESF13!D213</f>
        <v>2. Direccionamiento estratégico y planeación</v>
      </c>
      <c r="E212" s="174" t="str">
        <f>+DESF13!E213</f>
        <v>2.2. Gestión Presupuestal y Eficiencia del Gasto Público</v>
      </c>
      <c r="F212" s="174" t="str">
        <f>+DESF13!F213</f>
        <v>N/A</v>
      </c>
      <c r="G212" s="174" t="str">
        <f>+DESF13!G213</f>
        <v xml:space="preserve"> Gestión Financiera </v>
      </c>
      <c r="H212" s="174">
        <f>+DESF13!H213</f>
        <v>4300</v>
      </c>
      <c r="I212" s="174" t="str">
        <f>+DESF13!I213</f>
        <v xml:space="preserve"> Gestión Financiera </v>
      </c>
      <c r="J212" s="174" t="str">
        <f>+DESF13!J213</f>
        <v>Transferencias contabilizadas</v>
      </c>
      <c r="K212" s="174" t="str">
        <f>+DESF13!K213</f>
        <v>4300-04</v>
      </c>
      <c r="L212" s="174" t="str">
        <f>+DESF13!L213</f>
        <v>Transferencias contabilizadas</v>
      </c>
      <c r="M212" s="174" t="str">
        <f>+DESF13!N213</f>
        <v xml:space="preserve">Conciliaciones de operaciones con terceros </v>
      </c>
      <c r="N212" s="174" t="str">
        <f>+DESF13!O213</f>
        <v>Número</v>
      </c>
      <c r="O212" s="175"/>
      <c r="P212" s="175"/>
      <c r="Q212" s="98"/>
      <c r="R212" s="107">
        <f>+DESF13!T213</f>
        <v>4</v>
      </c>
      <c r="S212" s="107">
        <v>1</v>
      </c>
      <c r="T212" s="174" t="s">
        <v>1712</v>
      </c>
      <c r="U212" s="101">
        <v>0</v>
      </c>
      <c r="V212" s="107">
        <v>1</v>
      </c>
      <c r="W212" s="176">
        <v>1</v>
      </c>
      <c r="X212" s="107">
        <v>0</v>
      </c>
      <c r="Y212" s="177"/>
      <c r="Z212" s="178"/>
      <c r="AA212" s="179" t="s">
        <v>2812</v>
      </c>
      <c r="AB212" s="179"/>
      <c r="AC212" s="179"/>
      <c r="AD212" s="179"/>
      <c r="AE212" s="179" t="s">
        <v>2766</v>
      </c>
      <c r="AF212" s="107">
        <f>+DESF13!X213</f>
        <v>1</v>
      </c>
      <c r="AG212" s="174" t="str">
        <f>+DESF13!Y213</f>
        <v>Comprobantes de conciliación</v>
      </c>
      <c r="AH212" s="101"/>
      <c r="AI212" s="107">
        <v>1</v>
      </c>
      <c r="AJ212" s="176">
        <f t="shared" si="40"/>
        <v>1</v>
      </c>
      <c r="AK212" s="107">
        <f t="shared" si="41"/>
        <v>0</v>
      </c>
      <c r="AL212" s="177"/>
      <c r="AM212" s="178"/>
      <c r="AN212" s="179" t="s">
        <v>2813</v>
      </c>
      <c r="AO212" s="179"/>
      <c r="AP212" s="179"/>
      <c r="AQ212" s="179"/>
      <c r="AR212" s="179" t="s">
        <v>2809</v>
      </c>
      <c r="AS212" s="107">
        <f t="shared" si="36"/>
        <v>2</v>
      </c>
      <c r="AT212" s="176">
        <f t="shared" si="37"/>
        <v>0.5</v>
      </c>
      <c r="AU212" s="177"/>
      <c r="AV212" s="176"/>
      <c r="AW212" s="171"/>
      <c r="AX212" s="171"/>
      <c r="AY212" s="171"/>
      <c r="AZ212" s="171"/>
      <c r="BA212" s="171"/>
      <c r="BB212" s="171"/>
      <c r="BC212" s="171"/>
      <c r="BD212" s="171"/>
      <c r="BE212" s="171"/>
      <c r="BF212" s="171"/>
      <c r="BG212" s="171"/>
      <c r="BH212" s="171"/>
      <c r="BI212" s="171"/>
    </row>
    <row r="213" spans="1:61" s="172" customFormat="1" ht="59.25" customHeight="1" x14ac:dyDescent="0.2">
      <c r="A213" s="164" t="str">
        <f>+DESF13!A214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3" s="164" t="str">
        <f>+DESF13!B214</f>
        <v>8.6. Fortalecer el talento humano, según las necesidades identificadas, en términos de calidad, equidad, pertinencia y eficiencia</v>
      </c>
      <c r="C213" s="164" t="str">
        <f>+DESF13!C214</f>
        <v>ODS 3. Salud y Bienestar</v>
      </c>
      <c r="D213" s="164" t="str">
        <f>+DESF13!D214</f>
        <v>1. Talento humano</v>
      </c>
      <c r="E213" s="164" t="str">
        <f>+DESF13!E214</f>
        <v>1.1. Gestión Estratégica del Talento Humano</v>
      </c>
      <c r="F213" s="164" t="str">
        <f>+DESF13!F214</f>
        <v>6. Plan Institucional de Capacitación</v>
      </c>
      <c r="G213" s="164" t="str">
        <f>+DESF13!G214</f>
        <v xml:space="preserve"> Gestión del Talento Humano </v>
      </c>
      <c r="H213" s="164">
        <f>+DESF13!H214</f>
        <v>4400</v>
      </c>
      <c r="I213" s="164" t="str">
        <f>+DESF13!I214</f>
        <v xml:space="preserve"> Gestión del Talento Humano </v>
      </c>
      <c r="J213" s="164" t="str">
        <f>+DESF13!J214</f>
        <v>Otorgar becas para educación formal en pregrados y posgrados, para el fortalecimiento del Talento Humano que genere valor e innovación en la entidad.</v>
      </c>
      <c r="K213" s="164" t="str">
        <f>+DESF13!K214</f>
        <v>4400-01</v>
      </c>
      <c r="L213" s="164" t="str">
        <f>+DESF13!L214</f>
        <v>Servidores Públicos beneficiados</v>
      </c>
      <c r="M213" s="164" t="str">
        <f>+DESF13!N214</f>
        <v>Número de Servidores Públicos Beneficiados</v>
      </c>
      <c r="N213" s="164" t="str">
        <f>+DESF13!O214</f>
        <v>Número</v>
      </c>
      <c r="O213" s="165" t="str">
        <f>+DESF13!Q214</f>
        <v>C-1999-0300-15-20201C2</v>
      </c>
      <c r="P213" s="165" t="str">
        <f>+DESF13!R214</f>
        <v>C-1999-0300-11-0-1999058-03</v>
      </c>
      <c r="Q213" s="103">
        <f>+DESF13!S214</f>
        <v>800000000</v>
      </c>
      <c r="R213" s="104">
        <f>+DESF13!T214</f>
        <v>60</v>
      </c>
      <c r="S213" s="104">
        <v>15</v>
      </c>
      <c r="T213" s="164" t="s">
        <v>1720</v>
      </c>
      <c r="U213" s="105">
        <v>0</v>
      </c>
      <c r="V213" s="104">
        <v>17</v>
      </c>
      <c r="W213" s="166">
        <v>1.1333333333333333</v>
      </c>
      <c r="X213" s="104">
        <v>-2</v>
      </c>
      <c r="Y213" s="170">
        <v>0</v>
      </c>
      <c r="Z213" s="168">
        <v>0</v>
      </c>
      <c r="AA213" s="169" t="s">
        <v>2814</v>
      </c>
      <c r="AB213" s="169"/>
      <c r="AC213" s="169"/>
      <c r="AD213" s="169"/>
      <c r="AE213" s="169" t="s">
        <v>2815</v>
      </c>
      <c r="AF213" s="104">
        <f>+DESF13!X214</f>
        <v>15</v>
      </c>
      <c r="AG213" s="164" t="str">
        <f>+DESF13!Y214</f>
        <v>Funcionarios beneficiados</v>
      </c>
      <c r="AH213" s="105">
        <f>+DESF13!Z214</f>
        <v>800000000</v>
      </c>
      <c r="AI213" s="104">
        <v>9</v>
      </c>
      <c r="AJ213" s="166">
        <f t="shared" si="40"/>
        <v>0.6</v>
      </c>
      <c r="AK213" s="104">
        <f t="shared" si="41"/>
        <v>6</v>
      </c>
      <c r="AL213" s="170">
        <v>800000000</v>
      </c>
      <c r="AM213" s="168">
        <f t="shared" si="42"/>
        <v>1</v>
      </c>
      <c r="AN213" s="169" t="s">
        <v>2816</v>
      </c>
      <c r="AO213" s="169" t="s">
        <v>2817</v>
      </c>
      <c r="AP213" s="169"/>
      <c r="AQ213" s="169" t="s">
        <v>2818</v>
      </c>
      <c r="AR213" s="169" t="s">
        <v>2819</v>
      </c>
      <c r="AS213" s="104">
        <f t="shared" si="36"/>
        <v>26</v>
      </c>
      <c r="AT213" s="166">
        <f t="shared" si="37"/>
        <v>0.43333333333333335</v>
      </c>
      <c r="AU213" s="170">
        <f t="shared" ref="AU213:AU216" si="43">+AL213+Y213</f>
        <v>800000000</v>
      </c>
      <c r="AV213" s="166">
        <f t="shared" si="39"/>
        <v>1</v>
      </c>
      <c r="AW213" s="171"/>
      <c r="AX213" s="171"/>
      <c r="AY213" s="171"/>
      <c r="AZ213" s="171"/>
      <c r="BA213" s="171"/>
      <c r="BB213" s="171"/>
      <c r="BC213" s="171"/>
      <c r="BD213" s="171"/>
      <c r="BE213" s="171"/>
      <c r="BF213" s="171"/>
      <c r="BG213" s="171"/>
      <c r="BH213" s="171"/>
      <c r="BI213" s="171"/>
    </row>
    <row r="214" spans="1:61" s="172" customFormat="1" ht="59.25" customHeight="1" x14ac:dyDescent="0.2">
      <c r="A214" s="164" t="str">
        <f>+DESF13!A215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4" s="164" t="str">
        <f>+DESF13!B215</f>
        <v>8.6. Fortalecer el talento humano, según las necesidades identificadas, en términos de calidad, equidad, pertinencia y eficiencia</v>
      </c>
      <c r="C214" s="164" t="str">
        <f>+DESF13!C215</f>
        <v>ODS 3. Salud y Bienestar</v>
      </c>
      <c r="D214" s="164" t="str">
        <f>+DESF13!D215</f>
        <v>1. Talento humano</v>
      </c>
      <c r="E214" s="164" t="str">
        <f>+DESF13!E215</f>
        <v>1.1. Gestión Estratégica del Talento Humano</v>
      </c>
      <c r="F214" s="164" t="str">
        <f>+DESF13!F215</f>
        <v>8. Plan de Trabajo Anual en Seguridad y Salud en el Trabajo</v>
      </c>
      <c r="G214" s="164" t="str">
        <f>+DESF13!G215</f>
        <v xml:space="preserve"> Gestión del Talento Humano </v>
      </c>
      <c r="H214" s="164">
        <f>+DESF13!H215</f>
        <v>4400</v>
      </c>
      <c r="I214" s="164" t="str">
        <f>+DESF13!I215</f>
        <v xml:space="preserve"> Gestión del Talento Humano </v>
      </c>
      <c r="J214" s="164" t="str">
        <f>+DESF13!J215</f>
        <v>Ejecutar actividades de la encuesta de clima y cultura y  batería de riesgo psicosocial y realizar actividades de divulgación y  promoción para aplicación de encuesta.</v>
      </c>
      <c r="K214" s="164" t="str">
        <f>+DESF13!K215</f>
        <v>4400-02</v>
      </c>
      <c r="L214" s="164" t="str">
        <f>+DESF13!L215</f>
        <v>Documentos Metodológicos Formulados</v>
      </c>
      <c r="M214" s="164" t="str">
        <f>+DESF13!N215</f>
        <v>Número de documentos metodológicos formulados</v>
      </c>
      <c r="N214" s="164" t="str">
        <f>+DESF13!O215</f>
        <v>Número</v>
      </c>
      <c r="O214" s="165" t="str">
        <f>+DESF13!Q215</f>
        <v>C-1999-0300-15-20201C2</v>
      </c>
      <c r="P214" s="165" t="str">
        <f>+DESF13!R215</f>
        <v>C-1999-0300-11-0-1999059-02</v>
      </c>
      <c r="Q214" s="103">
        <f>+DESF13!S215</f>
        <v>50000000</v>
      </c>
      <c r="R214" s="104">
        <f>+DESF13!T215</f>
        <v>1</v>
      </c>
      <c r="S214" s="104">
        <v>0</v>
      </c>
      <c r="T214" s="164" t="s">
        <v>84</v>
      </c>
      <c r="U214" s="105">
        <v>0</v>
      </c>
      <c r="V214" s="104">
        <v>0</v>
      </c>
      <c r="W214" s="166" t="e">
        <v>#DIV/0!</v>
      </c>
      <c r="X214" s="104">
        <v>0</v>
      </c>
      <c r="Y214" s="170">
        <v>0</v>
      </c>
      <c r="Z214" s="168">
        <v>0</v>
      </c>
      <c r="AA214" s="169" t="s">
        <v>2820</v>
      </c>
      <c r="AB214" s="169"/>
      <c r="AC214" s="169"/>
      <c r="AD214" s="169"/>
      <c r="AE214" s="169" t="s">
        <v>2821</v>
      </c>
      <c r="AF214" s="104">
        <f>+DESF13!X215</f>
        <v>1</v>
      </c>
      <c r="AG214" s="164" t="str">
        <f>+DESF13!Y215</f>
        <v>Documento metodológico de ejecución de actividades de la encuesta de clima y cultura y batería de riesgo psicosocial.</v>
      </c>
      <c r="AH214" s="105">
        <f>+DESF13!Z215</f>
        <v>50000000</v>
      </c>
      <c r="AI214" s="104"/>
      <c r="AJ214" s="166">
        <f t="shared" si="40"/>
        <v>0</v>
      </c>
      <c r="AK214" s="104">
        <f t="shared" si="41"/>
        <v>1</v>
      </c>
      <c r="AL214" s="170"/>
      <c r="AM214" s="168">
        <f t="shared" si="42"/>
        <v>0</v>
      </c>
      <c r="AN214" s="169" t="s">
        <v>2822</v>
      </c>
      <c r="AO214" s="169"/>
      <c r="AP214" s="169" t="s">
        <v>2823</v>
      </c>
      <c r="AQ214" s="169" t="s">
        <v>2824</v>
      </c>
      <c r="AR214" s="185" t="s">
        <v>2825</v>
      </c>
      <c r="AS214" s="104">
        <f t="shared" si="36"/>
        <v>0</v>
      </c>
      <c r="AT214" s="166">
        <f t="shared" si="37"/>
        <v>0</v>
      </c>
      <c r="AU214" s="170">
        <f t="shared" si="43"/>
        <v>0</v>
      </c>
      <c r="AV214" s="166">
        <f t="shared" si="39"/>
        <v>0</v>
      </c>
      <c r="AW214" s="171"/>
      <c r="AX214" s="171"/>
      <c r="AY214" s="171"/>
      <c r="AZ214" s="171"/>
      <c r="BA214" s="171"/>
      <c r="BB214" s="171"/>
      <c r="BC214" s="171"/>
      <c r="BD214" s="171"/>
      <c r="BE214" s="171"/>
      <c r="BF214" s="171"/>
      <c r="BG214" s="171"/>
      <c r="BH214" s="171"/>
      <c r="BI214" s="171"/>
    </row>
    <row r="215" spans="1:61" s="172" customFormat="1" ht="59.25" customHeight="1" x14ac:dyDescent="0.2">
      <c r="A215" s="164" t="str">
        <f>+DESF13!A216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5" s="164" t="str">
        <f>+DESF13!B216</f>
        <v>8.1. Fortalecer el entorno laboral del ministerio.</v>
      </c>
      <c r="C215" s="164" t="str">
        <f>+DESF13!C216</f>
        <v>ODS 3. Salud y Bienestar</v>
      </c>
      <c r="D215" s="164" t="str">
        <f>+DESF13!D216</f>
        <v>1. Talento humano</v>
      </c>
      <c r="E215" s="164" t="str">
        <f>+DESF13!E216</f>
        <v>1.1. Gestión Estratégica del Talento Humano</v>
      </c>
      <c r="F215" s="164" t="str">
        <f>+DESF13!F216</f>
        <v>7. Plan de Incentivos Institucionales</v>
      </c>
      <c r="G215" s="164" t="str">
        <f>+DESF13!G216</f>
        <v xml:space="preserve"> Gestión del Talento Humano </v>
      </c>
      <c r="H215" s="164">
        <f>+DESF13!H216</f>
        <v>4400</v>
      </c>
      <c r="I215" s="164" t="str">
        <f>+DESF13!I216</f>
        <v xml:space="preserve"> Gestión del Talento Humano </v>
      </c>
      <c r="J215" s="164" t="str">
        <f>+DESF13!J216</f>
        <v>Diseñar estrategias de intervención según diagnóstico de encuesta de clima y cultura y  batería de riesgo psicosocial, ejecutar actividades de intervención y evaluar el impacto de las intervenciones.</v>
      </c>
      <c r="K215" s="164" t="str">
        <f>+DESF13!K216</f>
        <v>4400-03</v>
      </c>
      <c r="L215" s="164" t="str">
        <f>+DESF13!L216</f>
        <v>Documentos de Investigación Formulados</v>
      </c>
      <c r="M215" s="164" t="str">
        <f>+DESF13!N216</f>
        <v>Número de documentos de investigación formulados</v>
      </c>
      <c r="N215" s="164" t="str">
        <f>+DESF13!O216</f>
        <v>Número</v>
      </c>
      <c r="O215" s="165" t="str">
        <f>+DESF13!Q216</f>
        <v>C-1999-0300-15-20201C2</v>
      </c>
      <c r="P215" s="165" t="str">
        <f>+DESF13!R216</f>
        <v>C-1999-0300-11-0-1999059-02</v>
      </c>
      <c r="Q215" s="103">
        <f>+DESF13!S216</f>
        <v>60000000</v>
      </c>
      <c r="R215" s="104">
        <f>+DESF13!T216</f>
        <v>1</v>
      </c>
      <c r="S215" s="104">
        <v>0</v>
      </c>
      <c r="T215" s="164" t="s">
        <v>84</v>
      </c>
      <c r="U215" s="105">
        <v>0</v>
      </c>
      <c r="V215" s="104">
        <v>0</v>
      </c>
      <c r="W215" s="166" t="e">
        <v>#DIV/0!</v>
      </c>
      <c r="X215" s="104">
        <v>0</v>
      </c>
      <c r="Y215" s="170">
        <v>0</v>
      </c>
      <c r="Z215" s="168">
        <v>0</v>
      </c>
      <c r="AA215" s="169" t="s">
        <v>2820</v>
      </c>
      <c r="AB215" s="169"/>
      <c r="AC215" s="169"/>
      <c r="AD215" s="169"/>
      <c r="AE215" s="169" t="s">
        <v>2821</v>
      </c>
      <c r="AF215" s="104">
        <f>+DESF13!X216</f>
        <v>0</v>
      </c>
      <c r="AG215" s="164" t="str">
        <f>+DESF13!Y216</f>
        <v xml:space="preserve"> N/A </v>
      </c>
      <c r="AH215" s="105"/>
      <c r="AI215" s="104"/>
      <c r="AJ215" s="166">
        <v>0</v>
      </c>
      <c r="AK215" s="104">
        <f t="shared" si="41"/>
        <v>0</v>
      </c>
      <c r="AL215" s="170"/>
      <c r="AM215" s="168" t="e">
        <f t="shared" si="42"/>
        <v>#DIV/0!</v>
      </c>
      <c r="AN215" s="169" t="s">
        <v>2826</v>
      </c>
      <c r="AO215" s="169"/>
      <c r="AP215" s="169" t="s">
        <v>1944</v>
      </c>
      <c r="AQ215" s="169" t="s">
        <v>1944</v>
      </c>
      <c r="AR215" s="185" t="s">
        <v>2827</v>
      </c>
      <c r="AS215" s="104">
        <f t="shared" si="36"/>
        <v>0</v>
      </c>
      <c r="AT215" s="166">
        <f t="shared" si="37"/>
        <v>0</v>
      </c>
      <c r="AU215" s="170">
        <f t="shared" si="43"/>
        <v>0</v>
      </c>
      <c r="AV215" s="166">
        <f t="shared" si="39"/>
        <v>0</v>
      </c>
      <c r="AW215" s="171"/>
      <c r="AX215" s="171"/>
      <c r="AY215" s="171"/>
      <c r="AZ215" s="171"/>
      <c r="BA215" s="171"/>
      <c r="BB215" s="171"/>
      <c r="BC215" s="171"/>
      <c r="BD215" s="171"/>
      <c r="BE215" s="171"/>
      <c r="BF215" s="171"/>
      <c r="BG215" s="171"/>
      <c r="BH215" s="171"/>
      <c r="BI215" s="171"/>
    </row>
    <row r="216" spans="1:61" s="172" customFormat="1" ht="59.25" customHeight="1" x14ac:dyDescent="0.2">
      <c r="A216" s="164" t="str">
        <f>+DESF13!A217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6" s="164" t="str">
        <f>+DESF13!B217</f>
        <v>8.6. Fortalecer el talento humano, según las necesidades identificadas, en términos de calidad, equidad, pertinencia y eficiencia</v>
      </c>
      <c r="C216" s="164" t="str">
        <f>+DESF13!C217</f>
        <v>ODS 3. Salud y Bienestar</v>
      </c>
      <c r="D216" s="164" t="str">
        <f>+DESF13!D217</f>
        <v>1. Talento humano</v>
      </c>
      <c r="E216" s="164" t="str">
        <f>+DESF13!E217</f>
        <v>1.1. Gestión Estratégica del Talento Humano</v>
      </c>
      <c r="F216" s="164" t="str">
        <f>+DESF13!F217</f>
        <v>6. Plan Institucional de Capacitación</v>
      </c>
      <c r="G216" s="164" t="str">
        <f>+DESF13!G217</f>
        <v xml:space="preserve"> Gestión del Talento Humano </v>
      </c>
      <c r="H216" s="164">
        <f>+DESF13!H217</f>
        <v>4400</v>
      </c>
      <c r="I216" s="164" t="str">
        <f>+DESF13!I217</f>
        <v xml:space="preserve"> Gestión del Talento Humano </v>
      </c>
      <c r="J216" s="164" t="str">
        <f>+DESF13!J217</f>
        <v>Realizar capacitación en educación informal y no formal, para el desarrollo de capacidades que trascienda a la innovación institucional.</v>
      </c>
      <c r="K216" s="164" t="str">
        <f>+DESF13!K217</f>
        <v>4400-04</v>
      </c>
      <c r="L216" s="164" t="str">
        <f>+DESF13!L217</f>
        <v>Servidores Públicos beneficiados</v>
      </c>
      <c r="M216" s="164" t="str">
        <f>+DESF13!N217</f>
        <v>Número de Servidores Públicos Beneficiados</v>
      </c>
      <c r="N216" s="164" t="str">
        <f>+DESF13!O217</f>
        <v>Número</v>
      </c>
      <c r="O216" s="165" t="str">
        <f>+DESF13!Q217</f>
        <v>C-1999-0300-15-20201C2</v>
      </c>
      <c r="P216" s="165" t="str">
        <f>+DESF13!R217</f>
        <v>C-1999-0300-11-0-1999058-03</v>
      </c>
      <c r="Q216" s="103">
        <f>+DESF13!S217</f>
        <v>220000000</v>
      </c>
      <c r="R216" s="104">
        <f>+DESF13!T217</f>
        <v>120</v>
      </c>
      <c r="S216" s="104">
        <v>0</v>
      </c>
      <c r="T216" s="164" t="s">
        <v>84</v>
      </c>
      <c r="U216" s="105">
        <v>0</v>
      </c>
      <c r="V216" s="104">
        <v>0</v>
      </c>
      <c r="W216" s="166" t="e">
        <v>#DIV/0!</v>
      </c>
      <c r="X216" s="104">
        <v>0</v>
      </c>
      <c r="Y216" s="170">
        <v>0</v>
      </c>
      <c r="Z216" s="168">
        <v>0</v>
      </c>
      <c r="AA216" s="169" t="s">
        <v>2820</v>
      </c>
      <c r="AB216" s="169"/>
      <c r="AC216" s="169"/>
      <c r="AD216" s="169"/>
      <c r="AE216" s="169" t="s">
        <v>2821</v>
      </c>
      <c r="AF216" s="104">
        <f>+DESF13!X217</f>
        <v>60</v>
      </c>
      <c r="AG216" s="164" t="str">
        <f>+DESF13!Y217</f>
        <v>Personas Capacitadas</v>
      </c>
      <c r="AH216" s="105">
        <f>+DESF13!Z217</f>
        <v>110000000</v>
      </c>
      <c r="AI216" s="104">
        <v>25</v>
      </c>
      <c r="AJ216" s="166">
        <f t="shared" si="40"/>
        <v>0.41666666666666669</v>
      </c>
      <c r="AK216" s="104">
        <f t="shared" si="41"/>
        <v>35</v>
      </c>
      <c r="AL216" s="170"/>
      <c r="AM216" s="168">
        <f t="shared" si="42"/>
        <v>0</v>
      </c>
      <c r="AN216" s="169" t="s">
        <v>2828</v>
      </c>
      <c r="AO216" s="169" t="s">
        <v>2829</v>
      </c>
      <c r="AP216" s="169" t="s">
        <v>2830</v>
      </c>
      <c r="AQ216" s="169" t="s">
        <v>2824</v>
      </c>
      <c r="AR216" s="185" t="s">
        <v>2831</v>
      </c>
      <c r="AS216" s="104">
        <f t="shared" si="36"/>
        <v>25</v>
      </c>
      <c r="AT216" s="166">
        <f t="shared" si="37"/>
        <v>0.20833333333333334</v>
      </c>
      <c r="AU216" s="170">
        <f t="shared" si="43"/>
        <v>0</v>
      </c>
      <c r="AV216" s="166">
        <f t="shared" si="39"/>
        <v>0</v>
      </c>
      <c r="AW216" s="171"/>
      <c r="AX216" s="171"/>
      <c r="AY216" s="171"/>
      <c r="AZ216" s="171"/>
      <c r="BA216" s="171"/>
      <c r="BB216" s="171"/>
      <c r="BC216" s="171"/>
      <c r="BD216" s="171"/>
      <c r="BE216" s="171"/>
      <c r="BF216" s="171"/>
      <c r="BG216" s="171"/>
      <c r="BH216" s="171"/>
      <c r="BI216" s="171"/>
    </row>
    <row r="217" spans="1:61" s="172" customFormat="1" ht="59.25" customHeight="1" x14ac:dyDescent="0.2">
      <c r="A217" s="164" t="str">
        <f>+DESF13!A218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7" s="164" t="str">
        <f>+DESF13!B218</f>
        <v>8.6. Fortalecer el talento humano, según las necesidades identificadas, en términos de calidad, equidad, pertinencia y eficiencia</v>
      </c>
      <c r="C217" s="164" t="str">
        <f>+DESF13!C218</f>
        <v>ODS 3. Salud y Bienestar</v>
      </c>
      <c r="D217" s="164" t="str">
        <f>+DESF13!D218</f>
        <v>1. Talento humano</v>
      </c>
      <c r="E217" s="164" t="str">
        <f>+DESF13!E218</f>
        <v>1.1. Gestión Estratégica del Talento Humano</v>
      </c>
      <c r="F217" s="164" t="str">
        <f>+DESF13!F218</f>
        <v>4. Plan de Previsión de Recursos Humanos</v>
      </c>
      <c r="G217" s="164" t="str">
        <f>+DESF13!G218</f>
        <v xml:space="preserve"> Gestión del Talento Humano </v>
      </c>
      <c r="H217" s="164">
        <f>+DESF13!H218</f>
        <v>4400</v>
      </c>
      <c r="I217" s="164" t="str">
        <f>+DESF13!I218</f>
        <v xml:space="preserve"> Gestión del Talento Humano </v>
      </c>
      <c r="J217" s="164" t="str">
        <f>+DESF13!J218</f>
        <v>Publicar Plan de Previsión de Recursos Humanos</v>
      </c>
      <c r="K217" s="164" t="str">
        <f>+DESF13!K218</f>
        <v>4400-05</v>
      </c>
      <c r="L217" s="164" t="str">
        <f>+DESF13!L218</f>
        <v>Plan de Previsión de Recursos Humanos publicado</v>
      </c>
      <c r="M217" s="164" t="str">
        <f>+DESF13!N218</f>
        <v>Plan publicado</v>
      </c>
      <c r="N217" s="164" t="str">
        <f>+DESF13!O218</f>
        <v>Número</v>
      </c>
      <c r="O217" s="165"/>
      <c r="P217" s="165"/>
      <c r="Q217" s="103"/>
      <c r="R217" s="104">
        <f>+DESF13!T218</f>
        <v>1</v>
      </c>
      <c r="S217" s="104">
        <v>1</v>
      </c>
      <c r="T217" s="164" t="s">
        <v>1739</v>
      </c>
      <c r="U217" s="105">
        <v>0</v>
      </c>
      <c r="V217" s="104">
        <v>1</v>
      </c>
      <c r="W217" s="166">
        <v>1</v>
      </c>
      <c r="X217" s="104">
        <v>0</v>
      </c>
      <c r="Y217" s="170">
        <v>0</v>
      </c>
      <c r="Z217" s="168"/>
      <c r="AA217" s="169" t="s">
        <v>2814</v>
      </c>
      <c r="AB217" s="169"/>
      <c r="AC217" s="169"/>
      <c r="AD217" s="169"/>
      <c r="AE217" s="169" t="s">
        <v>2832</v>
      </c>
      <c r="AF217" s="104">
        <f>+DESF13!X218</f>
        <v>0</v>
      </c>
      <c r="AG217" s="164" t="str">
        <f>+DESF13!Y218</f>
        <v xml:space="preserve"> N/A </v>
      </c>
      <c r="AH217" s="105"/>
      <c r="AI217" s="104"/>
      <c r="AJ217" s="166">
        <v>0</v>
      </c>
      <c r="AK217" s="104">
        <f t="shared" si="41"/>
        <v>0</v>
      </c>
      <c r="AL217" s="170"/>
      <c r="AM217" s="168"/>
      <c r="AN217" s="169" t="s">
        <v>2826</v>
      </c>
      <c r="AO217" s="169"/>
      <c r="AP217" s="169"/>
      <c r="AQ217" s="169"/>
      <c r="AR217" s="185" t="s">
        <v>2833</v>
      </c>
      <c r="AS217" s="104">
        <f t="shared" si="36"/>
        <v>1</v>
      </c>
      <c r="AT217" s="166">
        <f t="shared" si="37"/>
        <v>1</v>
      </c>
      <c r="AU217" s="170"/>
      <c r="AV217" s="166"/>
      <c r="AW217" s="171"/>
      <c r="AX217" s="171"/>
      <c r="AY217" s="171"/>
      <c r="AZ217" s="171"/>
      <c r="BA217" s="171"/>
      <c r="BB217" s="171"/>
      <c r="BC217" s="171"/>
      <c r="BD217" s="171"/>
      <c r="BE217" s="171"/>
      <c r="BF217" s="171"/>
      <c r="BG217" s="171"/>
      <c r="BH217" s="171"/>
      <c r="BI217" s="171"/>
    </row>
    <row r="218" spans="1:61" s="172" customFormat="1" ht="59.25" customHeight="1" x14ac:dyDescent="0.2">
      <c r="A218" s="164" t="str">
        <f>+DESF13!A219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8" s="164" t="str">
        <f>+DESF13!B219</f>
        <v>8.6. Fortalecer el talento humano, según las necesidades identificadas, en términos de calidad, equidad, pertinencia y eficiencia</v>
      </c>
      <c r="C218" s="164" t="str">
        <f>+DESF13!C219</f>
        <v>ODS 3. Salud y Bienestar</v>
      </c>
      <c r="D218" s="164" t="str">
        <f>+DESF13!D219</f>
        <v>1. Talento humano</v>
      </c>
      <c r="E218" s="164" t="str">
        <f>+DESF13!E219</f>
        <v>1.1. Gestión Estratégica del Talento Humano</v>
      </c>
      <c r="F218" s="164" t="str">
        <f>+DESF13!F219</f>
        <v>3. Plan Anual de Vacantes</v>
      </c>
      <c r="G218" s="164" t="str">
        <f>+DESF13!G219</f>
        <v xml:space="preserve"> Gestión del Talento Humano </v>
      </c>
      <c r="H218" s="164">
        <f>+DESF13!H219</f>
        <v>4400</v>
      </c>
      <c r="I218" s="164" t="str">
        <f>+DESF13!I219</f>
        <v xml:space="preserve"> Gestión del Talento Humano </v>
      </c>
      <c r="J218" s="164" t="str">
        <f>+DESF13!J219</f>
        <v>Publicar Plan Anual de Vacantes</v>
      </c>
      <c r="K218" s="164" t="str">
        <f>+DESF13!K219</f>
        <v>4400-06</v>
      </c>
      <c r="L218" s="164" t="str">
        <f>+DESF13!L219</f>
        <v>Plan Anual de Vacantes publicado</v>
      </c>
      <c r="M218" s="164" t="str">
        <f>+DESF13!N219</f>
        <v>Plan publicado</v>
      </c>
      <c r="N218" s="164" t="str">
        <f>+DESF13!O219</f>
        <v>Número</v>
      </c>
      <c r="O218" s="165"/>
      <c r="P218" s="165"/>
      <c r="Q218" s="103"/>
      <c r="R218" s="104">
        <f>+DESF13!T219</f>
        <v>1</v>
      </c>
      <c r="S218" s="104">
        <v>1</v>
      </c>
      <c r="T218" s="164" t="s">
        <v>1742</v>
      </c>
      <c r="U218" s="105">
        <v>0</v>
      </c>
      <c r="V218" s="104">
        <v>1</v>
      </c>
      <c r="W218" s="166">
        <v>1</v>
      </c>
      <c r="X218" s="104">
        <v>0</v>
      </c>
      <c r="Y218" s="170">
        <v>0</v>
      </c>
      <c r="Z218" s="168"/>
      <c r="AA218" s="169" t="s">
        <v>2814</v>
      </c>
      <c r="AB218" s="169"/>
      <c r="AC218" s="169"/>
      <c r="AD218" s="169"/>
      <c r="AE218" s="169" t="s">
        <v>2832</v>
      </c>
      <c r="AF218" s="104">
        <f>+DESF13!X219</f>
        <v>0</v>
      </c>
      <c r="AG218" s="164" t="str">
        <f>+DESF13!Y219</f>
        <v xml:space="preserve"> N/A </v>
      </c>
      <c r="AH218" s="105"/>
      <c r="AI218" s="104"/>
      <c r="AJ218" s="166">
        <v>0</v>
      </c>
      <c r="AK218" s="104">
        <f t="shared" si="41"/>
        <v>0</v>
      </c>
      <c r="AL218" s="170"/>
      <c r="AM218" s="168"/>
      <c r="AN218" s="169" t="s">
        <v>2826</v>
      </c>
      <c r="AO218" s="169"/>
      <c r="AP218" s="169"/>
      <c r="AQ218" s="169"/>
      <c r="AR218" s="185" t="s">
        <v>2833</v>
      </c>
      <c r="AS218" s="104">
        <f t="shared" si="36"/>
        <v>1</v>
      </c>
      <c r="AT218" s="166">
        <f t="shared" si="37"/>
        <v>1</v>
      </c>
      <c r="AU218" s="170"/>
      <c r="AV218" s="166"/>
      <c r="AW218" s="171"/>
      <c r="AX218" s="171"/>
      <c r="AY218" s="171"/>
      <c r="AZ218" s="171"/>
      <c r="BA218" s="171"/>
      <c r="BB218" s="171"/>
      <c r="BC218" s="171"/>
      <c r="BD218" s="171"/>
      <c r="BE218" s="171"/>
      <c r="BF218" s="171"/>
      <c r="BG218" s="171"/>
      <c r="BH218" s="171"/>
      <c r="BI218" s="171"/>
    </row>
    <row r="219" spans="1:61" s="172" customFormat="1" ht="59.25" customHeight="1" x14ac:dyDescent="0.2">
      <c r="A219" s="164" t="str">
        <f>+DESF13!A220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9" s="164" t="str">
        <f>+DESF13!B220</f>
        <v>8.1. Fortalecer el entorno laboral del ministerio.</v>
      </c>
      <c r="C219" s="164" t="str">
        <f>+DESF13!C220</f>
        <v>ODS 3. Salud y Bienestar</v>
      </c>
      <c r="D219" s="164" t="str">
        <f>+DESF13!D220</f>
        <v>1. Talento humano</v>
      </c>
      <c r="E219" s="164" t="str">
        <f>+DESF13!E220</f>
        <v>1.2. Integridad</v>
      </c>
      <c r="F219" s="164" t="str">
        <f>+DESF13!F220</f>
        <v>9. Plan Anticorrupción y de Atención al Ciudadano</v>
      </c>
      <c r="G219" s="164" t="str">
        <f>+DESF13!G220</f>
        <v xml:space="preserve"> Gestión del Talento Humano </v>
      </c>
      <c r="H219" s="164">
        <f>+DESF13!H220</f>
        <v>4400</v>
      </c>
      <c r="I219" s="164" t="str">
        <f>+DESF13!I220</f>
        <v xml:space="preserve"> Gestión del Talento Humano </v>
      </c>
      <c r="J219" s="164" t="str">
        <f>+DESF13!J220</f>
        <v xml:space="preserve">Publicar Plan de Integridad y Conflictos de Interés </v>
      </c>
      <c r="K219" s="164" t="str">
        <f>+DESF13!K220</f>
        <v>4400-07</v>
      </c>
      <c r="L219" s="164" t="str">
        <f>+DESF13!L220</f>
        <v>Plan publicado</v>
      </c>
      <c r="M219" s="164" t="str">
        <f>+DESF13!N220</f>
        <v>Informe publicado</v>
      </c>
      <c r="N219" s="164" t="str">
        <f>+DESF13!O220</f>
        <v>Número</v>
      </c>
      <c r="O219" s="165"/>
      <c r="P219" s="165"/>
      <c r="Q219" s="103"/>
      <c r="R219" s="104">
        <f>+DESF13!T220</f>
        <v>2</v>
      </c>
      <c r="S219" s="104">
        <v>1</v>
      </c>
      <c r="T219" s="164" t="s">
        <v>1746</v>
      </c>
      <c r="U219" s="105">
        <v>0</v>
      </c>
      <c r="V219" s="104">
        <v>1</v>
      </c>
      <c r="W219" s="166">
        <v>1</v>
      </c>
      <c r="X219" s="104">
        <v>0</v>
      </c>
      <c r="Y219" s="170">
        <v>0</v>
      </c>
      <c r="Z219" s="168"/>
      <c r="AA219" s="169" t="s">
        <v>2814</v>
      </c>
      <c r="AB219" s="169"/>
      <c r="AC219" s="169"/>
      <c r="AD219" s="169"/>
      <c r="AE219" s="169" t="s">
        <v>2832</v>
      </c>
      <c r="AF219" s="104">
        <f>+DESF13!X220</f>
        <v>0</v>
      </c>
      <c r="AG219" s="164" t="str">
        <f>+DESF13!Y220</f>
        <v xml:space="preserve"> N/A </v>
      </c>
      <c r="AH219" s="105"/>
      <c r="AI219" s="104"/>
      <c r="AJ219" s="166">
        <v>0</v>
      </c>
      <c r="AK219" s="104">
        <f t="shared" si="41"/>
        <v>0</v>
      </c>
      <c r="AL219" s="170"/>
      <c r="AM219" s="168"/>
      <c r="AN219" s="169" t="s">
        <v>2826</v>
      </c>
      <c r="AO219" s="169"/>
      <c r="AP219" s="169"/>
      <c r="AQ219" s="169"/>
      <c r="AR219" s="185" t="s">
        <v>2833</v>
      </c>
      <c r="AS219" s="104">
        <f t="shared" si="36"/>
        <v>1</v>
      </c>
      <c r="AT219" s="166">
        <f t="shared" si="37"/>
        <v>0.5</v>
      </c>
      <c r="AU219" s="170"/>
      <c r="AV219" s="166"/>
      <c r="AW219" s="171"/>
      <c r="AX219" s="171"/>
      <c r="AY219" s="171"/>
      <c r="AZ219" s="171"/>
      <c r="BA219" s="171"/>
      <c r="BB219" s="171"/>
      <c r="BC219" s="171"/>
      <c r="BD219" s="171"/>
      <c r="BE219" s="171"/>
      <c r="BF219" s="171"/>
      <c r="BG219" s="171"/>
      <c r="BH219" s="171"/>
      <c r="BI219" s="171"/>
    </row>
    <row r="220" spans="1:61" s="172" customFormat="1" ht="59.25" customHeight="1" x14ac:dyDescent="0.2">
      <c r="A220" s="164" t="str">
        <f>+DESF13!A221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0" s="164" t="str">
        <f>+DESF13!B221</f>
        <v>8.6. Fortalecer el talento humano, según las necesidades identificadas, en términos de calidad, equidad, pertinencia y eficiencia</v>
      </c>
      <c r="C220" s="164" t="str">
        <f>+DESF13!C221</f>
        <v>ODS 3. Salud y Bienestar</v>
      </c>
      <c r="D220" s="164" t="str">
        <f>+DESF13!D221</f>
        <v>1. Talento humano</v>
      </c>
      <c r="E220" s="164" t="str">
        <f>+DESF13!E221</f>
        <v>1.1. Gestión Estratégica del Talento Humano</v>
      </c>
      <c r="F220" s="164" t="str">
        <f>+DESF13!F221</f>
        <v>8. Plan de Trabajo Anual en Seguridad y Salud en el Trabajo</v>
      </c>
      <c r="G220" s="164" t="str">
        <f>+DESF13!G221</f>
        <v xml:space="preserve"> Gestión del Talento Humano </v>
      </c>
      <c r="H220" s="164">
        <f>+DESF13!H221</f>
        <v>4400</v>
      </c>
      <c r="I220" s="164" t="str">
        <f>+DESF13!I221</f>
        <v xml:space="preserve"> Gestión del Talento Humano </v>
      </c>
      <c r="J220" s="164" t="str">
        <f>+DESF13!J221</f>
        <v>Publicar Plan de Seguridad y Salud en el Trabajo</v>
      </c>
      <c r="K220" s="164" t="str">
        <f>+DESF13!K221</f>
        <v>4400-08</v>
      </c>
      <c r="L220" s="164" t="str">
        <f>+DESF13!L221</f>
        <v>Plan Estratégico de Talento Humano publicado</v>
      </c>
      <c r="M220" s="164" t="str">
        <f>+DESF13!N221</f>
        <v>Plan publicado</v>
      </c>
      <c r="N220" s="164" t="str">
        <f>+DESF13!O221</f>
        <v>Número</v>
      </c>
      <c r="O220" s="165"/>
      <c r="P220" s="165"/>
      <c r="Q220" s="103"/>
      <c r="R220" s="104">
        <f>+DESF13!T221</f>
        <v>1</v>
      </c>
      <c r="S220" s="104">
        <v>1</v>
      </c>
      <c r="T220" s="164" t="s">
        <v>1751</v>
      </c>
      <c r="U220" s="105">
        <v>0</v>
      </c>
      <c r="V220" s="104">
        <v>1</v>
      </c>
      <c r="W220" s="166">
        <v>1</v>
      </c>
      <c r="X220" s="104">
        <v>0</v>
      </c>
      <c r="Y220" s="170">
        <v>0</v>
      </c>
      <c r="Z220" s="168"/>
      <c r="AA220" s="169" t="s">
        <v>2814</v>
      </c>
      <c r="AB220" s="169"/>
      <c r="AC220" s="169"/>
      <c r="AD220" s="169"/>
      <c r="AE220" s="169" t="s">
        <v>2832</v>
      </c>
      <c r="AF220" s="104">
        <f>+DESF13!X221</f>
        <v>0</v>
      </c>
      <c r="AG220" s="164" t="str">
        <f>+DESF13!Y221</f>
        <v xml:space="preserve"> N/A </v>
      </c>
      <c r="AH220" s="105"/>
      <c r="AI220" s="104"/>
      <c r="AJ220" s="166">
        <v>0</v>
      </c>
      <c r="AK220" s="104">
        <f t="shared" si="41"/>
        <v>0</v>
      </c>
      <c r="AL220" s="170"/>
      <c r="AM220" s="168"/>
      <c r="AN220" s="169" t="s">
        <v>2826</v>
      </c>
      <c r="AO220" s="169"/>
      <c r="AP220" s="169"/>
      <c r="AQ220" s="169"/>
      <c r="AR220" s="185" t="s">
        <v>2833</v>
      </c>
      <c r="AS220" s="104">
        <f t="shared" si="36"/>
        <v>1</v>
      </c>
      <c r="AT220" s="166">
        <f t="shared" si="37"/>
        <v>1</v>
      </c>
      <c r="AU220" s="170"/>
      <c r="AV220" s="166"/>
      <c r="AW220" s="171"/>
      <c r="AX220" s="171"/>
      <c r="AY220" s="171"/>
      <c r="AZ220" s="171"/>
      <c r="BA220" s="171"/>
      <c r="BB220" s="171"/>
      <c r="BC220" s="171"/>
      <c r="BD220" s="171"/>
      <c r="BE220" s="171"/>
      <c r="BF220" s="171"/>
      <c r="BG220" s="171"/>
      <c r="BH220" s="171"/>
      <c r="BI220" s="171"/>
    </row>
    <row r="221" spans="1:61" s="172" customFormat="1" ht="59.25" customHeight="1" x14ac:dyDescent="0.2">
      <c r="A221" s="164" t="str">
        <f>+DESF13!A222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1" s="164" t="str">
        <f>+DESF13!B222</f>
        <v>8.6. Fortalecer el talento humano, según las necesidades identificadas, en términos de calidad, equidad, pertinencia y eficiencia</v>
      </c>
      <c r="C221" s="164" t="str">
        <f>+DESF13!C222</f>
        <v>ODS 3. Salud y Bienestar</v>
      </c>
      <c r="D221" s="164" t="str">
        <f>+DESF13!D222</f>
        <v>1. Talento humano</v>
      </c>
      <c r="E221" s="164" t="str">
        <f>+DESF13!E222</f>
        <v>1.1. Gestión Estratégica del Talento Humano</v>
      </c>
      <c r="F221" s="164" t="str">
        <f>+DESF13!F222</f>
        <v>5. Plan Estratégico de Talento Humano</v>
      </c>
      <c r="G221" s="164" t="str">
        <f>+DESF13!G222</f>
        <v xml:space="preserve"> Gestión del Talento Humano </v>
      </c>
      <c r="H221" s="164">
        <f>+DESF13!H222</f>
        <v>4400</v>
      </c>
      <c r="I221" s="164" t="str">
        <f>+DESF13!I222</f>
        <v xml:space="preserve"> Gestión del Talento Humano </v>
      </c>
      <c r="J221" s="164" t="str">
        <f>+DESF13!J222</f>
        <v>Publicar Plan Estratégico de Talento Humano</v>
      </c>
      <c r="K221" s="164" t="str">
        <f>+DESF13!K222</f>
        <v>4400-09</v>
      </c>
      <c r="L221" s="164" t="str">
        <f>+DESF13!L222</f>
        <v>Plan Estratégico de Talento Humano publicado</v>
      </c>
      <c r="M221" s="164" t="str">
        <f>+DESF13!N222</f>
        <v>Plan publicado</v>
      </c>
      <c r="N221" s="164" t="str">
        <f>+DESF13!O222</f>
        <v>Número</v>
      </c>
      <c r="O221" s="165"/>
      <c r="P221" s="165"/>
      <c r="Q221" s="103"/>
      <c r="R221" s="104">
        <f>+DESF13!T222</f>
        <v>1</v>
      </c>
      <c r="S221" s="104">
        <v>1</v>
      </c>
      <c r="T221" s="164" t="s">
        <v>1750</v>
      </c>
      <c r="U221" s="105">
        <v>0</v>
      </c>
      <c r="V221" s="104">
        <v>1</v>
      </c>
      <c r="W221" s="166">
        <v>1</v>
      </c>
      <c r="X221" s="104">
        <v>0</v>
      </c>
      <c r="Y221" s="170">
        <v>0</v>
      </c>
      <c r="Z221" s="168"/>
      <c r="AA221" s="169" t="s">
        <v>2814</v>
      </c>
      <c r="AB221" s="169"/>
      <c r="AC221" s="169"/>
      <c r="AD221" s="169"/>
      <c r="AE221" s="169" t="s">
        <v>2832</v>
      </c>
      <c r="AF221" s="104">
        <f>+DESF13!X222</f>
        <v>0</v>
      </c>
      <c r="AG221" s="164" t="str">
        <f>+DESF13!Y222</f>
        <v xml:space="preserve"> N/A </v>
      </c>
      <c r="AH221" s="105"/>
      <c r="AI221" s="104"/>
      <c r="AJ221" s="166">
        <v>0</v>
      </c>
      <c r="AK221" s="104">
        <f t="shared" si="41"/>
        <v>0</v>
      </c>
      <c r="AL221" s="170"/>
      <c r="AM221" s="168"/>
      <c r="AN221" s="169" t="s">
        <v>2826</v>
      </c>
      <c r="AO221" s="169"/>
      <c r="AP221" s="169"/>
      <c r="AQ221" s="169"/>
      <c r="AR221" s="185" t="s">
        <v>2833</v>
      </c>
      <c r="AS221" s="104">
        <f t="shared" si="36"/>
        <v>1</v>
      </c>
      <c r="AT221" s="166">
        <f t="shared" si="37"/>
        <v>1</v>
      </c>
      <c r="AU221" s="170"/>
      <c r="AV221" s="166"/>
      <c r="AW221" s="171"/>
      <c r="AX221" s="171"/>
      <c r="AY221" s="171"/>
      <c r="AZ221" s="171"/>
      <c r="BA221" s="171"/>
      <c r="BB221" s="171"/>
      <c r="BC221" s="171"/>
      <c r="BD221" s="171"/>
      <c r="BE221" s="171"/>
      <c r="BF221" s="171"/>
      <c r="BG221" s="171"/>
      <c r="BH221" s="171"/>
      <c r="BI221" s="171"/>
    </row>
    <row r="222" spans="1:61" s="172" customFormat="1" ht="59.25" customHeight="1" x14ac:dyDescent="0.2">
      <c r="A222" s="174" t="str">
        <f>+DESF13!A223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2" s="174" t="str">
        <f>+DESF13!B223</f>
        <v>8.7. Fortalecer la capacidad institucional en todos sus frentes para generar mejores indicadores de gestión y resultados</v>
      </c>
      <c r="C222" s="174" t="str">
        <f>+DESF13!C223</f>
        <v>N/A</v>
      </c>
      <c r="D222" s="174" t="str">
        <f>+DESF13!D223</f>
        <v>7. Control Interno</v>
      </c>
      <c r="E222" s="174" t="str">
        <f>+DESF13!E223</f>
        <v>7.1. Control Interno</v>
      </c>
      <c r="F222" s="174" t="str">
        <f>+DESF13!F223</f>
        <v>9. Plan Anticorrupción y de Atención al Ciudadano</v>
      </c>
      <c r="G222" s="174" t="str">
        <f>+DESF13!G223</f>
        <v xml:space="preserve"> Gestión y Prevención de Asuntos Disciplinarios </v>
      </c>
      <c r="H222" s="174">
        <f>+DESF13!H223</f>
        <v>4500</v>
      </c>
      <c r="I222" s="174" t="str">
        <f>+DESF13!I223</f>
        <v xml:space="preserve"> Gestión y Prevención de Asuntos Disciplinarios </v>
      </c>
      <c r="J222" s="174" t="str">
        <f>+DESF13!J223</f>
        <v>Formular y ejecutar las sensibilizaciones del plan de trabajo de la OCID para 2024 en temas disciplinarios y plan anticorrupción</v>
      </c>
      <c r="K222" s="174" t="str">
        <f>+DESF13!K223</f>
        <v>4500-01</v>
      </c>
      <c r="L222" s="174" t="str">
        <f>+DESF13!L223</f>
        <v>Nivel de cumplimiento del Plan de Trabajo</v>
      </c>
      <c r="M222" s="174" t="str">
        <f>+DESF13!N223</f>
        <v>(No. socializaciones realizadas/No. De Socializaciones programadas )* 100</v>
      </c>
      <c r="N222" s="174" t="str">
        <f>+DESF13!O223</f>
        <v>Porcentaje</v>
      </c>
      <c r="O222" s="175"/>
      <c r="P222" s="175"/>
      <c r="Q222" s="98"/>
      <c r="R222" s="102">
        <f>+DESF13!T223</f>
        <v>1</v>
      </c>
      <c r="S222" s="102">
        <v>0</v>
      </c>
      <c r="T222" s="174" t="s">
        <v>84</v>
      </c>
      <c r="U222" s="101">
        <v>0</v>
      </c>
      <c r="V222" s="102"/>
      <c r="W222" s="176" t="e">
        <v>#DIV/0!</v>
      </c>
      <c r="X222" s="102">
        <v>0</v>
      </c>
      <c r="Y222" s="177"/>
      <c r="Z222" s="178"/>
      <c r="AA222" s="179"/>
      <c r="AB222" s="179"/>
      <c r="AC222" s="179"/>
      <c r="AD222" s="179"/>
      <c r="AE222" s="179" t="s">
        <v>2770</v>
      </c>
      <c r="AF222" s="102">
        <f>+DESF13!X223</f>
        <v>0.5</v>
      </c>
      <c r="AG222" s="174" t="str">
        <f>+DESF13!Y223</f>
        <v xml:space="preserve"> Avance en la ejecución de las sensibilizaciones programadas en el plan de trabajo de la vigencia. </v>
      </c>
      <c r="AH222" s="101"/>
      <c r="AI222" s="102">
        <v>0.5</v>
      </c>
      <c r="AJ222" s="176">
        <f t="shared" si="40"/>
        <v>1</v>
      </c>
      <c r="AK222" s="102">
        <f t="shared" si="41"/>
        <v>0</v>
      </c>
      <c r="AL222" s="177"/>
      <c r="AM222" s="178"/>
      <c r="AN222" s="179" t="s">
        <v>2834</v>
      </c>
      <c r="AO222" s="179"/>
      <c r="AP222" s="179"/>
      <c r="AQ222" s="179"/>
      <c r="AR222" s="179" t="s">
        <v>2835</v>
      </c>
      <c r="AS222" s="102">
        <f t="shared" si="36"/>
        <v>0.5</v>
      </c>
      <c r="AT222" s="176">
        <f t="shared" si="37"/>
        <v>0.5</v>
      </c>
      <c r="AU222" s="177"/>
      <c r="AV222" s="176"/>
      <c r="AW222" s="171"/>
      <c r="AX222" s="171"/>
      <c r="AY222" s="171"/>
      <c r="AZ222" s="171"/>
      <c r="BA222" s="171"/>
      <c r="BB222" s="171"/>
      <c r="BC222" s="171"/>
      <c r="BD222" s="171"/>
      <c r="BE222" s="171"/>
      <c r="BF222" s="171"/>
      <c r="BG222" s="171"/>
      <c r="BH222" s="171"/>
      <c r="BI222" s="171"/>
    </row>
    <row r="223" spans="1:61" s="172" customFormat="1" ht="59.25" customHeight="1" x14ac:dyDescent="0.2">
      <c r="A223" s="174" t="str">
        <f>+DESF13!A224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3" s="174" t="str">
        <f>+DESF13!B224</f>
        <v>8.7. Fortalecer la capacidad institucional en todos sus frentes para generar mejores indicadores de gestión y resultados</v>
      </c>
      <c r="C223" s="174" t="str">
        <f>+DESF13!C224</f>
        <v>N/A</v>
      </c>
      <c r="D223" s="174" t="str">
        <f>+DESF13!D224</f>
        <v>7. Control Interno</v>
      </c>
      <c r="E223" s="174" t="str">
        <f>+DESF13!E224</f>
        <v>7.1. Control Interno</v>
      </c>
      <c r="F223" s="174" t="str">
        <f>+DESF13!F224</f>
        <v>9. Plan Anticorrupción y de Atención al Ciudadano</v>
      </c>
      <c r="G223" s="174" t="str">
        <f>+DESF13!G224</f>
        <v xml:space="preserve"> Gestión y Prevención de Asuntos Disciplinarios </v>
      </c>
      <c r="H223" s="174">
        <f>+DESF13!H224</f>
        <v>4500</v>
      </c>
      <c r="I223" s="174" t="str">
        <f>+DESF13!I224</f>
        <v xml:space="preserve"> Gestión y Prevención de Asuntos Disciplinarios </v>
      </c>
      <c r="J223" s="174" t="str">
        <f>+DESF13!J224</f>
        <v>Elaborar  las publicaciones  que serán divulgadas en el boletín institucional "El Saludable" conforme a lo propuesto en el plan de trabajo  de la OCID para 2024 de temas disciplinarios y plan anticorrupción</v>
      </c>
      <c r="K223" s="174" t="str">
        <f>+DESF13!K224</f>
        <v>4500-02</v>
      </c>
      <c r="L223" s="174" t="str">
        <f>+DESF13!L224</f>
        <v>Nivel de cumplimiento del Plan de Trabajo</v>
      </c>
      <c r="M223" s="174" t="str">
        <f>+DESF13!N224</f>
        <v>(No. Publicaciones realizadas/No. Publicaciones programadas )* 100</v>
      </c>
      <c r="N223" s="174" t="str">
        <f>+DESF13!O224</f>
        <v>Porcentaje</v>
      </c>
      <c r="O223" s="175"/>
      <c r="P223" s="175"/>
      <c r="Q223" s="98"/>
      <c r="R223" s="102">
        <f>+DESF13!T224</f>
        <v>1</v>
      </c>
      <c r="S223" s="102">
        <v>0.25</v>
      </c>
      <c r="T223" s="174" t="s">
        <v>2836</v>
      </c>
      <c r="U223" s="101">
        <v>0</v>
      </c>
      <c r="V223" s="102">
        <v>0.25</v>
      </c>
      <c r="W223" s="176">
        <v>1</v>
      </c>
      <c r="X223" s="102">
        <v>0</v>
      </c>
      <c r="Y223" s="177"/>
      <c r="Z223" s="178"/>
      <c r="AA223" s="179" t="s">
        <v>2837</v>
      </c>
      <c r="AB223" s="179"/>
      <c r="AC223" s="179"/>
      <c r="AD223" s="179"/>
      <c r="AE223" s="179" t="s">
        <v>2766</v>
      </c>
      <c r="AF223" s="102">
        <f>+DESF13!X224</f>
        <v>0.25</v>
      </c>
      <c r="AG223" s="174" t="str">
        <f>+DESF13!Y224</f>
        <v xml:space="preserve"> Dar cumplimiento a las  publicaciones en "El Saludable" programadas en el plan de trabajo. </v>
      </c>
      <c r="AH223" s="101"/>
      <c r="AI223" s="102">
        <v>0.25</v>
      </c>
      <c r="AJ223" s="176">
        <f t="shared" si="40"/>
        <v>1</v>
      </c>
      <c r="AK223" s="102">
        <f t="shared" si="41"/>
        <v>0</v>
      </c>
      <c r="AL223" s="177"/>
      <c r="AM223" s="178"/>
      <c r="AN223" s="179" t="s">
        <v>2838</v>
      </c>
      <c r="AO223" s="179"/>
      <c r="AP223" s="179"/>
      <c r="AQ223" s="179"/>
      <c r="AR223" s="179" t="s">
        <v>2835</v>
      </c>
      <c r="AS223" s="102">
        <f t="shared" si="36"/>
        <v>0.5</v>
      </c>
      <c r="AT223" s="176">
        <f t="shared" si="37"/>
        <v>0.5</v>
      </c>
      <c r="AU223" s="177"/>
      <c r="AV223" s="176"/>
      <c r="AW223" s="171"/>
      <c r="AX223" s="171"/>
      <c r="AY223" s="171"/>
      <c r="AZ223" s="171"/>
      <c r="BA223" s="171"/>
      <c r="BB223" s="171"/>
      <c r="BC223" s="171"/>
      <c r="BD223" s="171"/>
      <c r="BE223" s="171"/>
      <c r="BF223" s="171"/>
      <c r="BG223" s="171"/>
      <c r="BH223" s="171"/>
      <c r="BI223" s="171"/>
    </row>
    <row r="224" spans="1:61" s="172" customFormat="1" ht="59.25" customHeight="1" x14ac:dyDescent="0.2">
      <c r="A224" s="174" t="str">
        <f>+DESF13!A225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4" s="174" t="str">
        <f>+DESF13!B225</f>
        <v>8.7. Fortalecer la capacidad institucional en todos sus frentes para generar mejores indicadores de gestión y resultados</v>
      </c>
      <c r="C224" s="174" t="str">
        <f>+DESF13!C225</f>
        <v>N/A</v>
      </c>
      <c r="D224" s="174" t="str">
        <f>+DESF13!D225</f>
        <v>7. Control Interno</v>
      </c>
      <c r="E224" s="174" t="str">
        <f>+DESF13!E225</f>
        <v>7.1. Control Interno</v>
      </c>
      <c r="F224" s="174" t="str">
        <f>+DESF13!F225</f>
        <v>9. Plan Anticorrupción y de Atención al Ciudadano</v>
      </c>
      <c r="G224" s="174" t="str">
        <f>+DESF13!G225</f>
        <v xml:space="preserve"> Gestión y Prevención de Asuntos Disciplinarios </v>
      </c>
      <c r="H224" s="174">
        <f>+DESF13!H225</f>
        <v>4500</v>
      </c>
      <c r="I224" s="174" t="str">
        <f>+DESF13!I225</f>
        <v xml:space="preserve"> Gestión y Prevención de Asuntos Disciplinarios </v>
      </c>
      <c r="J224" s="174" t="str">
        <f>+DESF13!J225</f>
        <v>Realizar seguimiento mediante correo electrónico al resultado de los compromisos establecidos en el informe generado en reunión con las entidades adscritas al sector salud sobre temas disciplinarios y anticorrupción. Realizar análisis de los resultados obtenidos.</v>
      </c>
      <c r="K224" s="174" t="str">
        <f>+DESF13!K225</f>
        <v>4500-03</v>
      </c>
      <c r="L224" s="174" t="str">
        <f>+DESF13!L225</f>
        <v>Nivel de cumplimiento del Plan de Trabajo</v>
      </c>
      <c r="M224" s="174" t="str">
        <f>+DESF13!N225</f>
        <v>(No. De de seguimientos programados/No. de seguimientos realizados)* 100</v>
      </c>
      <c r="N224" s="174" t="str">
        <f>+DESF13!O225</f>
        <v>Porcentaje</v>
      </c>
      <c r="O224" s="175"/>
      <c r="P224" s="175"/>
      <c r="Q224" s="98"/>
      <c r="R224" s="102">
        <f>+DESF13!T225</f>
        <v>1</v>
      </c>
      <c r="S224" s="102">
        <v>0</v>
      </c>
      <c r="T224" s="174" t="s">
        <v>84</v>
      </c>
      <c r="U224" s="101">
        <v>0</v>
      </c>
      <c r="V224" s="102"/>
      <c r="W224" s="176" t="e">
        <v>#DIV/0!</v>
      </c>
      <c r="X224" s="102">
        <v>0</v>
      </c>
      <c r="Y224" s="177"/>
      <c r="Z224" s="178"/>
      <c r="AA224" s="179"/>
      <c r="AB224" s="179"/>
      <c r="AC224" s="179"/>
      <c r="AD224" s="179"/>
      <c r="AE224" s="179" t="s">
        <v>2770</v>
      </c>
      <c r="AF224" s="102">
        <f>+DESF13!X225</f>
        <v>0.5</v>
      </c>
      <c r="AG224" s="174" t="str">
        <f>+DESF13!Y225</f>
        <v xml:space="preserve"> Análisis del seguimiento realizado mediante correo electrónico al resultado de los compromisos establecidos en el informe generado en reunión con las entidades adscritas al sector salud sobre temas disciplinarios y anticorrupción    </v>
      </c>
      <c r="AH224" s="101"/>
      <c r="AI224" s="102">
        <v>0.5</v>
      </c>
      <c r="AJ224" s="176">
        <f t="shared" si="40"/>
        <v>1</v>
      </c>
      <c r="AK224" s="102">
        <f t="shared" si="41"/>
        <v>0</v>
      </c>
      <c r="AL224" s="177"/>
      <c r="AM224" s="178"/>
      <c r="AN224" s="179" t="s">
        <v>2839</v>
      </c>
      <c r="AO224" s="179"/>
      <c r="AP224" s="179"/>
      <c r="AQ224" s="179"/>
      <c r="AR224" s="179" t="s">
        <v>2835</v>
      </c>
      <c r="AS224" s="102">
        <f t="shared" si="36"/>
        <v>0.5</v>
      </c>
      <c r="AT224" s="176">
        <f t="shared" si="37"/>
        <v>0.5</v>
      </c>
      <c r="AU224" s="177"/>
      <c r="AV224" s="176"/>
      <c r="AW224" s="171"/>
      <c r="AX224" s="171"/>
      <c r="AY224" s="171"/>
      <c r="AZ224" s="171"/>
      <c r="BA224" s="171"/>
      <c r="BB224" s="171"/>
      <c r="BC224" s="171"/>
      <c r="BD224" s="171"/>
      <c r="BE224" s="171"/>
      <c r="BF224" s="171"/>
      <c r="BG224" s="171"/>
      <c r="BH224" s="171"/>
      <c r="BI224" s="171"/>
    </row>
    <row r="225" spans="1:61" s="172" customFormat="1" ht="59.25" customHeight="1" x14ac:dyDescent="0.2">
      <c r="A225" s="174" t="str">
        <f>+DESF13!A226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5" s="174" t="str">
        <f>+DESF13!B226</f>
        <v>8.7. Fortalecer la capacidad institucional en todos sus frentes para generar mejores indicadores de gestión y resultados</v>
      </c>
      <c r="C225" s="174" t="str">
        <f>+DESF13!C226</f>
        <v>N/A</v>
      </c>
      <c r="D225" s="174" t="str">
        <f>+DESF13!D226</f>
        <v>7. Control Interno</v>
      </c>
      <c r="E225" s="174" t="str">
        <f>+DESF13!E226</f>
        <v>7.1. Control Interno</v>
      </c>
      <c r="F225" s="174" t="str">
        <f>+DESF13!F226</f>
        <v>9. Plan Anticorrupción y de Atención al Ciudadano</v>
      </c>
      <c r="G225" s="174" t="str">
        <f>+DESF13!G226</f>
        <v xml:space="preserve"> Gestión y Prevención de Asuntos Disciplinarios </v>
      </c>
      <c r="H225" s="174">
        <f>+DESF13!H226</f>
        <v>4500</v>
      </c>
      <c r="I225" s="174" t="str">
        <f>+DESF13!I226</f>
        <v xml:space="preserve"> Gestión y Prevención de Asuntos Disciplinarios </v>
      </c>
      <c r="J225" s="174" t="str">
        <f>+DESF13!J226</f>
        <v xml:space="preserve">Realizar las actividades relacionadas con temas susceptibles de adelantar mediante gestión preventiva disciplinaria tales como, informes oficiales por siniestros viales remitidos, reportes de incumplimiento a términos de PQRS, entre otros. </v>
      </c>
      <c r="K225" s="174" t="str">
        <f>+DESF13!K226</f>
        <v>4500-04</v>
      </c>
      <c r="L225" s="174" t="str">
        <f>+DESF13!L226</f>
        <v>Nivel de cumplimiento del Plan de Trabajo</v>
      </c>
      <c r="M225" s="174" t="str">
        <f>+DESF13!N226</f>
        <v>(No. De asuntos recibidos/No. de asuntos tramitados)* 100</v>
      </c>
      <c r="N225" s="174" t="str">
        <f>+DESF13!O226</f>
        <v>Porcentaje</v>
      </c>
      <c r="O225" s="175"/>
      <c r="P225" s="175"/>
      <c r="Q225" s="98"/>
      <c r="R225" s="102">
        <f>+DESF13!T226</f>
        <v>1</v>
      </c>
      <c r="S225" s="102">
        <v>0.25</v>
      </c>
      <c r="T225" s="174" t="s">
        <v>2840</v>
      </c>
      <c r="U225" s="101">
        <v>0</v>
      </c>
      <c r="V225" s="102">
        <v>0.25</v>
      </c>
      <c r="W225" s="176">
        <v>1</v>
      </c>
      <c r="X225" s="102">
        <v>0</v>
      </c>
      <c r="Y225" s="177"/>
      <c r="Z225" s="178"/>
      <c r="AA225" s="179" t="s">
        <v>2841</v>
      </c>
      <c r="AB225" s="179"/>
      <c r="AC225" s="179"/>
      <c r="AD225" s="179"/>
      <c r="AE225" s="179" t="s">
        <v>2766</v>
      </c>
      <c r="AF225" s="102">
        <f>+DESF13!X226</f>
        <v>0.25</v>
      </c>
      <c r="AG225" s="174" t="str">
        <f>+DESF13!Y226</f>
        <v xml:space="preserve"> Dar trámite oportuno a los asuntos recibidos </v>
      </c>
      <c r="AH225" s="101"/>
      <c r="AI225" s="102">
        <v>0.25</v>
      </c>
      <c r="AJ225" s="176">
        <f t="shared" si="40"/>
        <v>1</v>
      </c>
      <c r="AK225" s="102">
        <f t="shared" si="41"/>
        <v>0</v>
      </c>
      <c r="AL225" s="177"/>
      <c r="AM225" s="178"/>
      <c r="AN225" s="179" t="s">
        <v>2842</v>
      </c>
      <c r="AO225" s="179"/>
      <c r="AP225" s="179"/>
      <c r="AQ225" s="179"/>
      <c r="AR225" s="179" t="s">
        <v>2835</v>
      </c>
      <c r="AS225" s="102">
        <f t="shared" si="36"/>
        <v>0.5</v>
      </c>
      <c r="AT225" s="176">
        <f t="shared" si="37"/>
        <v>0.5</v>
      </c>
      <c r="AU225" s="177"/>
      <c r="AV225" s="176"/>
      <c r="AW225" s="171"/>
      <c r="AX225" s="171"/>
      <c r="AY225" s="171"/>
      <c r="AZ225" s="171"/>
      <c r="BA225" s="171"/>
      <c r="BB225" s="171"/>
      <c r="BC225" s="171"/>
      <c r="BD225" s="171"/>
      <c r="BE225" s="171"/>
      <c r="BF225" s="171"/>
      <c r="BG225" s="171"/>
      <c r="BH225" s="171"/>
      <c r="BI225" s="171"/>
    </row>
    <row r="226" spans="1:61" s="172" customFormat="1" ht="59.25" customHeight="1" x14ac:dyDescent="0.2">
      <c r="A226" s="174" t="str">
        <f>+DESF13!A227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6" s="174" t="str">
        <f>+DESF13!B227</f>
        <v>8.7. Fortalecer la capacidad institucional en todos sus frentes para generar mejores indicadores de gestión y resultados</v>
      </c>
      <c r="C226" s="174" t="str">
        <f>+DESF13!C227</f>
        <v>N/A</v>
      </c>
      <c r="D226" s="174" t="str">
        <f>+DESF13!D227</f>
        <v>7. Control Interno</v>
      </c>
      <c r="E226" s="174" t="str">
        <f>+DESF13!E227</f>
        <v>7.1. Control Interno</v>
      </c>
      <c r="F226" s="174" t="str">
        <f>+DESF13!F227</f>
        <v>9. Plan Anticorrupción y de Atención al Ciudadano</v>
      </c>
      <c r="G226" s="174" t="str">
        <f>+DESF13!G227</f>
        <v xml:space="preserve"> Gestión y Prevención de Asuntos Disciplinarios </v>
      </c>
      <c r="H226" s="174">
        <f>+DESF13!H227</f>
        <v>4500</v>
      </c>
      <c r="I226" s="174" t="str">
        <f>+DESF13!I227</f>
        <v xml:space="preserve"> Gestión y Prevención de Asuntos Disciplinarios </v>
      </c>
      <c r="J226" s="174" t="str">
        <f>+DESF13!J227</f>
        <v>Tramitar oportunamente la totalidad de las quejas recibidas durante el año 2024</v>
      </c>
      <c r="K226" s="174" t="str">
        <f>+DESF13!K227</f>
        <v>4500-05</v>
      </c>
      <c r="L226" s="174" t="str">
        <f>+DESF13!L227</f>
        <v>Oportunidad en la atención de las quejas recibidas</v>
      </c>
      <c r="M226" s="174" t="str">
        <f>+DESF13!N227</f>
        <v>(No. De quejas recibidas/No. de quejas tramitadas)* 100</v>
      </c>
      <c r="N226" s="174" t="str">
        <f>+DESF13!O227</f>
        <v>Porcentaje</v>
      </c>
      <c r="O226" s="175"/>
      <c r="P226" s="175"/>
      <c r="Q226" s="98"/>
      <c r="R226" s="102">
        <f>+DESF13!T227</f>
        <v>1</v>
      </c>
      <c r="S226" s="102">
        <v>0.25</v>
      </c>
      <c r="T226" s="174" t="s">
        <v>2843</v>
      </c>
      <c r="U226" s="101">
        <v>0</v>
      </c>
      <c r="V226" s="102">
        <v>0.25</v>
      </c>
      <c r="W226" s="176">
        <v>1</v>
      </c>
      <c r="X226" s="102">
        <v>0</v>
      </c>
      <c r="Y226" s="177"/>
      <c r="Z226" s="178"/>
      <c r="AA226" s="179" t="s">
        <v>2844</v>
      </c>
      <c r="AB226" s="179"/>
      <c r="AC226" s="179"/>
      <c r="AD226" s="179"/>
      <c r="AE226" s="179" t="s">
        <v>2766</v>
      </c>
      <c r="AF226" s="102">
        <f>+DESF13!X227</f>
        <v>0.25</v>
      </c>
      <c r="AG226" s="174" t="str">
        <f>+DESF13!Y227</f>
        <v xml:space="preserve"> Dar trámite oportuno a las quejas recibidas </v>
      </c>
      <c r="AH226" s="101"/>
      <c r="AI226" s="102">
        <v>0.25</v>
      </c>
      <c r="AJ226" s="176">
        <f t="shared" si="40"/>
        <v>1</v>
      </c>
      <c r="AK226" s="102">
        <f t="shared" si="41"/>
        <v>0</v>
      </c>
      <c r="AL226" s="177"/>
      <c r="AM226" s="178"/>
      <c r="AN226" s="179" t="s">
        <v>2845</v>
      </c>
      <c r="AO226" s="179"/>
      <c r="AP226" s="179"/>
      <c r="AQ226" s="179"/>
      <c r="AR226" s="179" t="s">
        <v>2835</v>
      </c>
      <c r="AS226" s="102">
        <f t="shared" si="36"/>
        <v>0.5</v>
      </c>
      <c r="AT226" s="176">
        <f t="shared" si="37"/>
        <v>0.5</v>
      </c>
      <c r="AU226" s="177"/>
      <c r="AV226" s="176"/>
      <c r="AW226" s="171"/>
      <c r="AX226" s="171"/>
      <c r="AY226" s="171"/>
      <c r="AZ226" s="171"/>
      <c r="BA226" s="171"/>
      <c r="BB226" s="171"/>
      <c r="BC226" s="171"/>
      <c r="BD226" s="171"/>
      <c r="BE226" s="171"/>
      <c r="BF226" s="171"/>
      <c r="BG226" s="171"/>
      <c r="BH226" s="171"/>
      <c r="BI226" s="171"/>
    </row>
    <row r="227" spans="1:61" x14ac:dyDescent="0.2"/>
    <row r="228" spans="1:61" x14ac:dyDescent="0.2"/>
  </sheetData>
  <protectedRanges>
    <protectedRange sqref="AI10:AI194 V10:V194" name="Rango1"/>
    <protectedRange sqref="Y10:Y45 Y47:Y194 AL10:AL194" name="Rango2"/>
    <protectedRange sqref="AA10:AE88 AA91:AE194 AA89:AD90 AN10:AR194" name="Rango3"/>
  </protectedRanges>
  <mergeCells count="20">
    <mergeCell ref="A1:R1"/>
    <mergeCell ref="A2:R2"/>
    <mergeCell ref="A3:C3"/>
    <mergeCell ref="D3:J3"/>
    <mergeCell ref="K3:Q3"/>
    <mergeCell ref="AS8:AV8"/>
    <mergeCell ref="O8:Q8"/>
    <mergeCell ref="AF8:AH8"/>
    <mergeCell ref="AI8:AM8"/>
    <mergeCell ref="AI9:AK9"/>
    <mergeCell ref="AL9:AM9"/>
    <mergeCell ref="AO8:AQ9"/>
    <mergeCell ref="S8:U8"/>
    <mergeCell ref="V8:Z8"/>
    <mergeCell ref="AA8:AD8"/>
    <mergeCell ref="V9:X9"/>
    <mergeCell ref="AB9:AD9"/>
    <mergeCell ref="AS9:AT9"/>
    <mergeCell ref="AU9:AV9"/>
    <mergeCell ref="Y9:Z9"/>
  </mergeCells>
  <dataValidations count="2">
    <dataValidation type="decimal" allowBlank="1" showInputMessage="1" showErrorMessage="1" sqref="AI137:AI1048576 AI20:AI128 AI1:AI18" xr:uid="{3FFC8C29-3420-4587-9D87-0A028A40A218}">
      <formula1>0.1</formula1>
      <formula2>1000000000000</formula2>
    </dataValidation>
    <dataValidation type="decimal" allowBlank="1" showInputMessage="1" showErrorMessage="1" error="colocar únicamente números" sqref="AL187:AL1048576 AL51:AL100 AL1:AL7 AL119:AL128 AL137:AL180 AL9:AL45" xr:uid="{B15449E3-48CC-42F8-955C-E65CEE68D02D}">
      <formula1>0</formula1>
      <formula2>100000000000000</formula2>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C20EEEB-438D-4C92-8BAA-8DF9AE00F732}">
          <x14:formula1>
            <xm:f>CCP!$A$2:$A$108</xm:f>
          </x14:formula1>
          <xm:sqref>P37 P19:P32 P39:P45 P55:P58 P137 P148:P155 P198:P200 P209:P212 P217:P226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2788F-80EC-4CCE-B369-DE955E2BBDE6}">
  <dimension ref="A3:E127"/>
  <sheetViews>
    <sheetView workbookViewId="0">
      <selection activeCell="G12" sqref="G12"/>
    </sheetView>
  </sheetViews>
  <sheetFormatPr baseColWidth="10" defaultRowHeight="15" x14ac:dyDescent="0.25"/>
  <cols>
    <col min="1" max="1" width="66.7109375" bestFit="1" customWidth="1"/>
    <col min="2" max="2" width="34.5703125" bestFit="1" customWidth="1"/>
    <col min="3" max="3" width="35.5703125" bestFit="1" customWidth="1"/>
    <col min="4" max="4" width="25.42578125" bestFit="1" customWidth="1"/>
    <col min="5" max="5" width="27" bestFit="1" customWidth="1"/>
  </cols>
  <sheetData>
    <row r="3" spans="1:5" x14ac:dyDescent="0.25">
      <c r="A3" s="225" t="s">
        <v>3192</v>
      </c>
      <c r="B3" t="s">
        <v>3194</v>
      </c>
      <c r="C3" t="s">
        <v>3195</v>
      </c>
      <c r="D3" t="s">
        <v>3197</v>
      </c>
      <c r="E3" t="s">
        <v>3196</v>
      </c>
    </row>
    <row r="4" spans="1:5" x14ac:dyDescent="0.25">
      <c r="A4" s="226">
        <v>1020</v>
      </c>
      <c r="B4" s="229">
        <v>585088902</v>
      </c>
      <c r="C4" s="229">
        <v>585088902</v>
      </c>
      <c r="D4" s="229">
        <v>1170177804</v>
      </c>
      <c r="E4" s="229">
        <v>338527284</v>
      </c>
    </row>
    <row r="5" spans="1:5" x14ac:dyDescent="0.25">
      <c r="A5" s="227" t="s">
        <v>354</v>
      </c>
      <c r="B5" s="229">
        <v>585088902</v>
      </c>
      <c r="C5" s="229">
        <v>585088902</v>
      </c>
      <c r="D5" s="229">
        <v>1170177804</v>
      </c>
      <c r="E5" s="229">
        <v>338527284</v>
      </c>
    </row>
    <row r="6" spans="1:5" x14ac:dyDescent="0.25">
      <c r="A6" s="228" t="s">
        <v>363</v>
      </c>
      <c r="B6" s="229">
        <v>585088902</v>
      </c>
      <c r="C6" s="229">
        <v>585088902</v>
      </c>
      <c r="D6" s="229">
        <v>1170177804</v>
      </c>
      <c r="E6" s="229">
        <v>338527284</v>
      </c>
    </row>
    <row r="7" spans="1:5" x14ac:dyDescent="0.25">
      <c r="A7" s="226">
        <v>1030</v>
      </c>
      <c r="B7" s="229">
        <v>67585929</v>
      </c>
      <c r="C7" s="229">
        <v>143545588</v>
      </c>
      <c r="D7" s="229">
        <v>211131517</v>
      </c>
      <c r="E7" s="229">
        <v>211667473</v>
      </c>
    </row>
    <row r="8" spans="1:5" x14ac:dyDescent="0.25">
      <c r="A8" s="227" t="s">
        <v>381</v>
      </c>
      <c r="B8" s="229">
        <v>67585929</v>
      </c>
      <c r="C8" s="229">
        <v>143545588</v>
      </c>
      <c r="D8" s="229">
        <v>211131517</v>
      </c>
      <c r="E8" s="229">
        <v>211667473</v>
      </c>
    </row>
    <row r="9" spans="1:5" x14ac:dyDescent="0.25">
      <c r="A9" s="228" t="s">
        <v>389</v>
      </c>
      <c r="B9" s="229">
        <v>67585929</v>
      </c>
      <c r="C9" s="229">
        <v>143545588</v>
      </c>
      <c r="D9" s="229">
        <v>211131517</v>
      </c>
      <c r="E9" s="229">
        <v>211667473</v>
      </c>
    </row>
    <row r="10" spans="1:5" x14ac:dyDescent="0.25">
      <c r="A10" s="226">
        <v>1200</v>
      </c>
      <c r="B10" s="229">
        <v>610300000</v>
      </c>
      <c r="C10" s="229">
        <v>897500000</v>
      </c>
      <c r="D10" s="229">
        <v>1507800000</v>
      </c>
      <c r="E10" s="229">
        <v>1135375857</v>
      </c>
    </row>
    <row r="11" spans="1:5" x14ac:dyDescent="0.25">
      <c r="A11" s="227" t="s">
        <v>506</v>
      </c>
      <c r="B11" s="229">
        <v>610300000</v>
      </c>
      <c r="C11" s="229">
        <v>897500000</v>
      </c>
      <c r="D11" s="229">
        <v>1507800000</v>
      </c>
      <c r="E11" s="229">
        <v>1135375857</v>
      </c>
    </row>
    <row r="12" spans="1:5" x14ac:dyDescent="0.25">
      <c r="A12" s="228" t="s">
        <v>389</v>
      </c>
      <c r="B12" s="229">
        <v>259513500</v>
      </c>
      <c r="C12" s="229">
        <v>381637500</v>
      </c>
      <c r="D12" s="229">
        <v>641151000</v>
      </c>
      <c r="E12" s="229">
        <v>540101265</v>
      </c>
    </row>
    <row r="13" spans="1:5" x14ac:dyDescent="0.25">
      <c r="A13" s="228" t="s">
        <v>543</v>
      </c>
      <c r="B13" s="229">
        <v>135689750</v>
      </c>
      <c r="C13" s="229">
        <v>199543750</v>
      </c>
      <c r="D13" s="229">
        <v>335233500</v>
      </c>
      <c r="E13" s="229">
        <v>217017933</v>
      </c>
    </row>
    <row r="14" spans="1:5" x14ac:dyDescent="0.25">
      <c r="A14" s="228" t="s">
        <v>518</v>
      </c>
      <c r="B14" s="229">
        <v>215096750</v>
      </c>
      <c r="C14" s="229">
        <v>316318750</v>
      </c>
      <c r="D14" s="229">
        <v>531415500</v>
      </c>
      <c r="E14" s="229">
        <v>378256659</v>
      </c>
    </row>
    <row r="15" spans="1:5" x14ac:dyDescent="0.25">
      <c r="A15" s="226">
        <v>1300</v>
      </c>
      <c r="B15" s="229">
        <v>3370537324</v>
      </c>
      <c r="C15" s="229">
        <v>10166074648</v>
      </c>
      <c r="D15" s="229">
        <v>13536611972</v>
      </c>
      <c r="E15" s="229">
        <v>7050924652.0799999</v>
      </c>
    </row>
    <row r="16" spans="1:5" x14ac:dyDescent="0.25">
      <c r="A16" s="227" t="s">
        <v>590</v>
      </c>
      <c r="B16" s="229">
        <v>3370537324</v>
      </c>
      <c r="C16" s="229">
        <v>10166074648</v>
      </c>
      <c r="D16" s="229">
        <v>13536611972</v>
      </c>
      <c r="E16" s="229">
        <v>7050924652.0799999</v>
      </c>
    </row>
    <row r="17" spans="1:5" x14ac:dyDescent="0.25">
      <c r="A17" s="228" t="s">
        <v>598</v>
      </c>
      <c r="B17" s="229">
        <v>3370537324</v>
      </c>
      <c r="C17" s="229">
        <v>10116074648</v>
      </c>
      <c r="D17" s="229">
        <v>13486611972</v>
      </c>
      <c r="E17" s="229">
        <v>7038548652.0799999</v>
      </c>
    </row>
    <row r="18" spans="1:5" x14ac:dyDescent="0.25">
      <c r="A18" s="228" t="s">
        <v>622</v>
      </c>
      <c r="B18" s="229">
        <v>0</v>
      </c>
      <c r="C18" s="229">
        <v>50000000</v>
      </c>
      <c r="D18" s="229">
        <v>50000000</v>
      </c>
      <c r="E18" s="229">
        <v>12376000</v>
      </c>
    </row>
    <row r="19" spans="1:5" x14ac:dyDescent="0.25">
      <c r="A19" s="226">
        <v>1400</v>
      </c>
      <c r="B19" s="229">
        <v>78475700</v>
      </c>
      <c r="C19" s="229">
        <v>294340460</v>
      </c>
      <c r="D19" s="229">
        <v>372816160</v>
      </c>
      <c r="E19" s="229">
        <v>294493302.32999998</v>
      </c>
    </row>
    <row r="20" spans="1:5" x14ac:dyDescent="0.25">
      <c r="A20" s="227" t="s">
        <v>626</v>
      </c>
      <c r="B20" s="229">
        <v>78475700</v>
      </c>
      <c r="C20" s="229">
        <v>294340460</v>
      </c>
      <c r="D20" s="229">
        <v>372816160</v>
      </c>
      <c r="E20" s="229">
        <v>294493302.32999998</v>
      </c>
    </row>
    <row r="21" spans="1:5" x14ac:dyDescent="0.25">
      <c r="A21" s="228" t="s">
        <v>641</v>
      </c>
      <c r="B21" s="229">
        <v>29820200</v>
      </c>
      <c r="C21" s="229">
        <v>170167260</v>
      </c>
      <c r="D21" s="229">
        <v>199987460</v>
      </c>
      <c r="E21" s="229">
        <v>183846150.32999998</v>
      </c>
    </row>
    <row r="22" spans="1:5" x14ac:dyDescent="0.25">
      <c r="A22" s="228" t="s">
        <v>650</v>
      </c>
      <c r="B22" s="229">
        <v>33655500</v>
      </c>
      <c r="C22" s="229">
        <v>99173200</v>
      </c>
      <c r="D22" s="229">
        <v>132828700</v>
      </c>
      <c r="E22" s="229">
        <v>93807840</v>
      </c>
    </row>
    <row r="23" spans="1:5" x14ac:dyDescent="0.25">
      <c r="A23" s="228" t="s">
        <v>635</v>
      </c>
      <c r="B23" s="229">
        <v>15000000</v>
      </c>
      <c r="C23" s="229">
        <v>25000000</v>
      </c>
      <c r="D23" s="229">
        <v>40000000</v>
      </c>
      <c r="E23" s="229">
        <v>16839312</v>
      </c>
    </row>
    <row r="24" spans="1:5" x14ac:dyDescent="0.25">
      <c r="A24" s="226">
        <v>1600</v>
      </c>
      <c r="B24" s="229">
        <v>508370522</v>
      </c>
      <c r="C24" s="229">
        <v>86508663028</v>
      </c>
      <c r="D24" s="229">
        <v>87017033550</v>
      </c>
      <c r="E24" s="229">
        <v>35565749314</v>
      </c>
    </row>
    <row r="25" spans="1:5" x14ac:dyDescent="0.25">
      <c r="A25" s="227" t="s">
        <v>869</v>
      </c>
      <c r="B25" s="229">
        <v>0</v>
      </c>
      <c r="C25" s="229">
        <v>0</v>
      </c>
      <c r="D25" s="229">
        <v>0</v>
      </c>
      <c r="E25" s="229">
        <v>0</v>
      </c>
    </row>
    <row r="26" spans="1:5" x14ac:dyDescent="0.25">
      <c r="A26" s="228" t="s">
        <v>810</v>
      </c>
      <c r="B26" s="229">
        <v>0</v>
      </c>
      <c r="C26" s="229">
        <v>0</v>
      </c>
      <c r="D26" s="229">
        <v>0</v>
      </c>
      <c r="E26" s="229">
        <v>0</v>
      </c>
    </row>
    <row r="27" spans="1:5" x14ac:dyDescent="0.25">
      <c r="A27" s="228" t="s">
        <v>873</v>
      </c>
      <c r="B27" s="229">
        <v>0</v>
      </c>
      <c r="C27" s="229">
        <v>0</v>
      </c>
      <c r="D27" s="229">
        <v>0</v>
      </c>
      <c r="E27" s="229">
        <v>0</v>
      </c>
    </row>
    <row r="28" spans="1:5" x14ac:dyDescent="0.25">
      <c r="A28" s="227" t="s">
        <v>81</v>
      </c>
      <c r="B28" s="229">
        <v>508370522</v>
      </c>
      <c r="C28" s="229">
        <v>86508663028</v>
      </c>
      <c r="D28" s="229">
        <v>87017033550</v>
      </c>
      <c r="E28" s="229">
        <v>35565749314</v>
      </c>
    </row>
    <row r="29" spans="1:5" x14ac:dyDescent="0.25">
      <c r="A29" s="228" t="s">
        <v>791</v>
      </c>
      <c r="B29" s="229">
        <v>0</v>
      </c>
      <c r="C29" s="229">
        <v>750000000</v>
      </c>
      <c r="D29" s="229">
        <v>750000000</v>
      </c>
      <c r="E29" s="229">
        <v>0</v>
      </c>
    </row>
    <row r="30" spans="1:5" x14ac:dyDescent="0.25">
      <c r="A30" s="228" t="s">
        <v>805</v>
      </c>
      <c r="B30" s="229">
        <v>0</v>
      </c>
      <c r="C30" s="229">
        <v>2137905650</v>
      </c>
      <c r="D30" s="229">
        <v>2137905650</v>
      </c>
      <c r="E30" s="229">
        <v>0</v>
      </c>
    </row>
    <row r="31" spans="1:5" x14ac:dyDescent="0.25">
      <c r="A31" s="228" t="s">
        <v>751</v>
      </c>
      <c r="B31" s="229">
        <v>0</v>
      </c>
      <c r="C31" s="229">
        <v>19482399876</v>
      </c>
      <c r="D31" s="229">
        <v>19482399876</v>
      </c>
      <c r="E31" s="229">
        <v>13958115</v>
      </c>
    </row>
    <row r="32" spans="1:5" x14ac:dyDescent="0.25">
      <c r="A32" s="228" t="s">
        <v>742</v>
      </c>
      <c r="B32" s="229">
        <v>15800063</v>
      </c>
      <c r="C32" s="229">
        <v>294032132</v>
      </c>
      <c r="D32" s="229">
        <v>309832195</v>
      </c>
      <c r="E32" s="229">
        <v>199229700</v>
      </c>
    </row>
    <row r="33" spans="1:5" x14ac:dyDescent="0.25">
      <c r="A33" s="228" t="s">
        <v>695</v>
      </c>
      <c r="B33" s="229">
        <v>0</v>
      </c>
      <c r="C33" s="229">
        <v>27428897549</v>
      </c>
      <c r="D33" s="229">
        <v>27428897549</v>
      </c>
      <c r="E33" s="229">
        <v>22696755255</v>
      </c>
    </row>
    <row r="34" spans="1:5" x14ac:dyDescent="0.25">
      <c r="A34" s="228" t="s">
        <v>825</v>
      </c>
      <c r="B34" s="229">
        <v>0</v>
      </c>
      <c r="C34" s="229">
        <v>0</v>
      </c>
      <c r="D34" s="229">
        <v>0</v>
      </c>
      <c r="E34" s="229">
        <v>0</v>
      </c>
    </row>
    <row r="35" spans="1:5" x14ac:dyDescent="0.25">
      <c r="A35" s="228" t="s">
        <v>810</v>
      </c>
      <c r="B35" s="229">
        <v>492570459</v>
      </c>
      <c r="C35" s="229">
        <v>3865789263</v>
      </c>
      <c r="D35" s="229">
        <v>4358359722</v>
      </c>
      <c r="E35" s="229">
        <v>2733364380</v>
      </c>
    </row>
    <row r="36" spans="1:5" x14ac:dyDescent="0.25">
      <c r="A36" s="228" t="s">
        <v>831</v>
      </c>
      <c r="B36" s="229">
        <v>0</v>
      </c>
      <c r="C36" s="229">
        <v>2782312916</v>
      </c>
      <c r="D36" s="229">
        <v>2782312916</v>
      </c>
      <c r="E36" s="229">
        <v>0</v>
      </c>
    </row>
    <row r="37" spans="1:5" x14ac:dyDescent="0.25">
      <c r="A37" s="228" t="s">
        <v>731</v>
      </c>
      <c r="B37" s="229">
        <v>0</v>
      </c>
      <c r="C37" s="229">
        <v>29767325642</v>
      </c>
      <c r="D37" s="229">
        <v>29767325642</v>
      </c>
      <c r="E37" s="229">
        <v>9922441864</v>
      </c>
    </row>
    <row r="38" spans="1:5" x14ac:dyDescent="0.25">
      <c r="A38" s="226">
        <v>1700</v>
      </c>
      <c r="B38" s="229">
        <v>295737566</v>
      </c>
      <c r="C38" s="229">
        <v>847229703</v>
      </c>
      <c r="D38" s="229">
        <v>1142967269</v>
      </c>
      <c r="E38" s="229">
        <v>752467772.75999999</v>
      </c>
    </row>
    <row r="39" spans="1:5" x14ac:dyDescent="0.25">
      <c r="A39" s="227" t="s">
        <v>874</v>
      </c>
      <c r="B39" s="229">
        <v>295737566</v>
      </c>
      <c r="C39" s="229">
        <v>847229703</v>
      </c>
      <c r="D39" s="229">
        <v>1142967269</v>
      </c>
      <c r="E39" s="229">
        <v>752467772.75999999</v>
      </c>
    </row>
    <row r="40" spans="1:5" x14ac:dyDescent="0.25">
      <c r="A40" s="228" t="s">
        <v>910</v>
      </c>
      <c r="B40" s="229">
        <v>64417191</v>
      </c>
      <c r="C40" s="229">
        <v>167280000</v>
      </c>
      <c r="D40" s="229">
        <v>231697191</v>
      </c>
      <c r="E40" s="229">
        <v>126028493</v>
      </c>
    </row>
    <row r="41" spans="1:5" x14ac:dyDescent="0.25">
      <c r="A41" s="228" t="s">
        <v>939</v>
      </c>
      <c r="B41" s="229">
        <v>0</v>
      </c>
      <c r="C41" s="229">
        <v>15011320</v>
      </c>
      <c r="D41" s="229">
        <v>15011320</v>
      </c>
      <c r="E41" s="229">
        <v>4094675</v>
      </c>
    </row>
    <row r="42" spans="1:5" x14ac:dyDescent="0.25">
      <c r="A42" s="228" t="s">
        <v>917</v>
      </c>
      <c r="B42" s="229">
        <v>120815146</v>
      </c>
      <c r="C42" s="229">
        <v>450697285</v>
      </c>
      <c r="D42" s="229">
        <v>571512431</v>
      </c>
      <c r="E42" s="229">
        <v>433063947.75999999</v>
      </c>
    </row>
    <row r="43" spans="1:5" x14ac:dyDescent="0.25">
      <c r="A43" s="228" t="s">
        <v>931</v>
      </c>
      <c r="B43" s="229">
        <v>0</v>
      </c>
      <c r="C43" s="229">
        <v>19722307</v>
      </c>
      <c r="D43" s="229">
        <v>19722307</v>
      </c>
      <c r="E43" s="229">
        <v>14329657</v>
      </c>
    </row>
    <row r="44" spans="1:5" x14ac:dyDescent="0.25">
      <c r="A44" s="228" t="s">
        <v>924</v>
      </c>
      <c r="B44" s="229">
        <v>37251573</v>
      </c>
      <c r="C44" s="229">
        <v>40868791</v>
      </c>
      <c r="D44" s="229">
        <v>78120364</v>
      </c>
      <c r="E44" s="229">
        <v>37251000</v>
      </c>
    </row>
    <row r="45" spans="1:5" x14ac:dyDescent="0.25">
      <c r="A45" s="228" t="s">
        <v>881</v>
      </c>
      <c r="B45" s="229">
        <v>73253656</v>
      </c>
      <c r="C45" s="229">
        <v>153650000</v>
      </c>
      <c r="D45" s="229">
        <v>226903656</v>
      </c>
      <c r="E45" s="229">
        <v>137700000</v>
      </c>
    </row>
    <row r="46" spans="1:5" x14ac:dyDescent="0.25">
      <c r="A46" s="226">
        <v>2100</v>
      </c>
      <c r="B46" s="229">
        <v>271506656998</v>
      </c>
      <c r="C46" s="229">
        <v>196139559968</v>
      </c>
      <c r="D46" s="229">
        <v>467646216966</v>
      </c>
      <c r="E46" s="229">
        <v>458787705506.41003</v>
      </c>
    </row>
    <row r="47" spans="1:5" x14ac:dyDescent="0.25">
      <c r="A47" s="227" t="s">
        <v>942</v>
      </c>
      <c r="B47" s="229">
        <v>271506656998</v>
      </c>
      <c r="C47" s="229">
        <v>196139559968</v>
      </c>
      <c r="D47" s="229">
        <v>467646216966</v>
      </c>
      <c r="E47" s="229">
        <v>458787705506.41003</v>
      </c>
    </row>
    <row r="48" spans="1:5" x14ac:dyDescent="0.25">
      <c r="A48" s="228" t="s">
        <v>995</v>
      </c>
      <c r="B48" s="229">
        <v>20435037</v>
      </c>
      <c r="C48" s="229">
        <v>720000000</v>
      </c>
      <c r="D48" s="229">
        <v>740435037</v>
      </c>
      <c r="E48" s="229">
        <v>651506286.44000006</v>
      </c>
    </row>
    <row r="49" spans="1:5" x14ac:dyDescent="0.25">
      <c r="A49" s="228" t="s">
        <v>1001</v>
      </c>
      <c r="B49" s="229">
        <v>4779133</v>
      </c>
      <c r="C49" s="229">
        <v>310000000</v>
      </c>
      <c r="D49" s="229">
        <v>314779133</v>
      </c>
      <c r="E49" s="229">
        <v>229685965.66</v>
      </c>
    </row>
    <row r="50" spans="1:5" x14ac:dyDescent="0.25">
      <c r="A50" s="228" t="s">
        <v>1005</v>
      </c>
      <c r="B50" s="229">
        <v>21200000</v>
      </c>
      <c r="C50" s="229">
        <v>580000000</v>
      </c>
      <c r="D50" s="229">
        <v>601200000</v>
      </c>
      <c r="E50" s="229">
        <v>808596328.65999997</v>
      </c>
    </row>
    <row r="51" spans="1:5" x14ac:dyDescent="0.25">
      <c r="A51" s="228" t="s">
        <v>1012</v>
      </c>
      <c r="B51" s="229">
        <v>0</v>
      </c>
      <c r="C51" s="229">
        <v>95000000</v>
      </c>
      <c r="D51" s="229">
        <v>95000000</v>
      </c>
      <c r="E51" s="229">
        <v>49924800</v>
      </c>
    </row>
    <row r="52" spans="1:5" x14ac:dyDescent="0.25">
      <c r="A52" s="228" t="s">
        <v>1018</v>
      </c>
      <c r="B52" s="229">
        <v>0</v>
      </c>
      <c r="C52" s="229">
        <v>117000000</v>
      </c>
      <c r="D52" s="229">
        <v>117000000</v>
      </c>
      <c r="E52" s="229">
        <v>124922372</v>
      </c>
    </row>
    <row r="53" spans="1:5" x14ac:dyDescent="0.25">
      <c r="A53" s="228" t="s">
        <v>1031</v>
      </c>
      <c r="B53" s="229">
        <v>18286500</v>
      </c>
      <c r="C53" s="229">
        <v>255000000</v>
      </c>
      <c r="D53" s="229">
        <v>273286500</v>
      </c>
      <c r="E53" s="229">
        <v>230561166</v>
      </c>
    </row>
    <row r="54" spans="1:5" x14ac:dyDescent="0.25">
      <c r="A54" s="228" t="s">
        <v>982</v>
      </c>
      <c r="B54" s="229">
        <v>71359312</v>
      </c>
      <c r="C54" s="229">
        <v>840000000</v>
      </c>
      <c r="D54" s="229">
        <v>911359312</v>
      </c>
      <c r="E54" s="229">
        <v>863509647.47000003</v>
      </c>
    </row>
    <row r="55" spans="1:5" x14ac:dyDescent="0.25">
      <c r="A55" s="228" t="s">
        <v>1037</v>
      </c>
      <c r="B55" s="229">
        <v>3624867</v>
      </c>
      <c r="C55" s="229">
        <v>285000000</v>
      </c>
      <c r="D55" s="229">
        <v>288624867</v>
      </c>
      <c r="E55" s="229">
        <v>303282528</v>
      </c>
    </row>
    <row r="56" spans="1:5" x14ac:dyDescent="0.25">
      <c r="A56" s="228" t="s">
        <v>989</v>
      </c>
      <c r="B56" s="229">
        <v>270987000000</v>
      </c>
      <c r="C56" s="229">
        <v>189970059968</v>
      </c>
      <c r="D56" s="229">
        <v>460957059968</v>
      </c>
      <c r="E56" s="229">
        <v>452623349074.28003</v>
      </c>
    </row>
    <row r="57" spans="1:5" x14ac:dyDescent="0.25">
      <c r="A57" s="228" t="s">
        <v>1041</v>
      </c>
      <c r="B57" s="229">
        <v>23892222</v>
      </c>
      <c r="C57" s="229">
        <v>275000000</v>
      </c>
      <c r="D57" s="229">
        <v>298892222</v>
      </c>
      <c r="E57" s="229">
        <v>303600951</v>
      </c>
    </row>
    <row r="58" spans="1:5" x14ac:dyDescent="0.25">
      <c r="A58" s="228" t="s">
        <v>1024</v>
      </c>
      <c r="B58" s="229">
        <v>70781955</v>
      </c>
      <c r="C58" s="229">
        <v>432000000</v>
      </c>
      <c r="D58" s="229">
        <v>502781955</v>
      </c>
      <c r="E58" s="229">
        <v>421712303.26999998</v>
      </c>
    </row>
    <row r="59" spans="1:5" x14ac:dyDescent="0.25">
      <c r="A59" s="228" t="s">
        <v>962</v>
      </c>
      <c r="B59" s="229">
        <v>183368913</v>
      </c>
      <c r="C59" s="229">
        <v>1560000000</v>
      </c>
      <c r="D59" s="229">
        <v>1743368913</v>
      </c>
      <c r="E59" s="229">
        <v>1303091842.6300001</v>
      </c>
    </row>
    <row r="60" spans="1:5" x14ac:dyDescent="0.25">
      <c r="A60" s="228" t="s">
        <v>974</v>
      </c>
      <c r="B60" s="229">
        <v>0</v>
      </c>
      <c r="C60" s="229"/>
      <c r="D60" s="229">
        <v>0</v>
      </c>
      <c r="E60" s="229">
        <v>0</v>
      </c>
    </row>
    <row r="61" spans="1:5" x14ac:dyDescent="0.25">
      <c r="A61" s="228" t="s">
        <v>950</v>
      </c>
      <c r="B61" s="229">
        <v>0</v>
      </c>
      <c r="C61" s="229"/>
      <c r="D61" s="229">
        <v>0</v>
      </c>
      <c r="E61" s="229">
        <v>0</v>
      </c>
    </row>
    <row r="62" spans="1:5" x14ac:dyDescent="0.25">
      <c r="A62" s="228" t="s">
        <v>968</v>
      </c>
      <c r="B62" s="229">
        <v>9099793</v>
      </c>
      <c r="C62" s="229">
        <v>390500000</v>
      </c>
      <c r="D62" s="229">
        <v>399599793</v>
      </c>
      <c r="E62" s="229">
        <v>421433576</v>
      </c>
    </row>
    <row r="63" spans="1:5" x14ac:dyDescent="0.25">
      <c r="A63" s="228" t="s">
        <v>956</v>
      </c>
      <c r="B63" s="229">
        <v>92829266</v>
      </c>
      <c r="C63" s="229">
        <v>310000000</v>
      </c>
      <c r="D63" s="229">
        <v>402829266</v>
      </c>
      <c r="E63" s="229">
        <v>452528665</v>
      </c>
    </row>
    <row r="64" spans="1:5" x14ac:dyDescent="0.25">
      <c r="A64" s="226">
        <v>2200</v>
      </c>
      <c r="B64" s="229">
        <v>651867354</v>
      </c>
      <c r="C64" s="229">
        <v>13456117343</v>
      </c>
      <c r="D64" s="229">
        <v>14107984697</v>
      </c>
      <c r="E64" s="229">
        <v>13133071418.299999</v>
      </c>
    </row>
    <row r="65" spans="1:5" x14ac:dyDescent="0.25">
      <c r="A65" s="227" t="s">
        <v>1055</v>
      </c>
      <c r="B65" s="229">
        <v>651867354</v>
      </c>
      <c r="C65" s="229">
        <v>13456117343</v>
      </c>
      <c r="D65" s="229">
        <v>14107984697</v>
      </c>
      <c r="E65" s="229">
        <v>13133071418.299999</v>
      </c>
    </row>
    <row r="66" spans="1:5" x14ac:dyDescent="0.25">
      <c r="A66" s="228" t="s">
        <v>962</v>
      </c>
      <c r="B66" s="229">
        <v>87500000</v>
      </c>
      <c r="C66" s="229">
        <v>87500000</v>
      </c>
      <c r="D66" s="229">
        <v>175000000</v>
      </c>
      <c r="E66" s="229">
        <v>128317575</v>
      </c>
    </row>
    <row r="67" spans="1:5" x14ac:dyDescent="0.25">
      <c r="A67" s="228" t="s">
        <v>1096</v>
      </c>
      <c r="B67" s="229">
        <v>231895498</v>
      </c>
      <c r="C67" s="229">
        <v>534091062</v>
      </c>
      <c r="D67" s="229">
        <v>765986560</v>
      </c>
      <c r="E67" s="229">
        <v>515070727.32999998</v>
      </c>
    </row>
    <row r="68" spans="1:5" x14ac:dyDescent="0.25">
      <c r="A68" s="228" t="s">
        <v>1071</v>
      </c>
      <c r="B68" s="229">
        <v>79679768</v>
      </c>
      <c r="C68" s="229">
        <v>12222139305</v>
      </c>
      <c r="D68" s="229">
        <v>12301819073</v>
      </c>
      <c r="E68" s="229">
        <v>11786597241</v>
      </c>
    </row>
    <row r="69" spans="1:5" x14ac:dyDescent="0.25">
      <c r="A69" s="228" t="s">
        <v>1088</v>
      </c>
      <c r="B69" s="229">
        <v>27000000</v>
      </c>
      <c r="C69" s="229">
        <v>54000000</v>
      </c>
      <c r="D69" s="229">
        <v>81000000</v>
      </c>
      <c r="E69" s="229">
        <v>52500000</v>
      </c>
    </row>
    <row r="70" spans="1:5" x14ac:dyDescent="0.25">
      <c r="A70" s="228" t="s">
        <v>1064</v>
      </c>
      <c r="B70" s="229">
        <v>225792088</v>
      </c>
      <c r="C70" s="229">
        <v>558386976</v>
      </c>
      <c r="D70" s="229">
        <v>784179064</v>
      </c>
      <c r="E70" s="229">
        <v>650585874.97000003</v>
      </c>
    </row>
    <row r="71" spans="1:5" x14ac:dyDescent="0.25">
      <c r="A71" s="226">
        <v>2300</v>
      </c>
      <c r="B71" s="229">
        <v>6428727273</v>
      </c>
      <c r="C71" s="229">
        <v>20011494395</v>
      </c>
      <c r="D71" s="229">
        <v>26440221668</v>
      </c>
      <c r="E71" s="229">
        <v>22028212035</v>
      </c>
    </row>
    <row r="72" spans="1:5" x14ac:dyDescent="0.25">
      <c r="A72" s="227" t="s">
        <v>1116</v>
      </c>
      <c r="B72" s="229">
        <v>6428727273</v>
      </c>
      <c r="C72" s="229">
        <v>20011494395</v>
      </c>
      <c r="D72" s="229">
        <v>26440221668</v>
      </c>
      <c r="E72" s="229">
        <v>22028212035</v>
      </c>
    </row>
    <row r="73" spans="1:5" x14ac:dyDescent="0.25">
      <c r="A73" s="228" t="s">
        <v>1162</v>
      </c>
      <c r="B73" s="229">
        <v>0</v>
      </c>
      <c r="C73" s="229">
        <v>16405894395</v>
      </c>
      <c r="D73" s="229">
        <v>16405894395</v>
      </c>
      <c r="E73" s="229">
        <v>16405894395</v>
      </c>
    </row>
    <row r="74" spans="1:5" x14ac:dyDescent="0.25">
      <c r="A74" s="228" t="s">
        <v>1155</v>
      </c>
      <c r="B74" s="229">
        <v>5640000000</v>
      </c>
      <c r="C74" s="229">
        <v>1829000000</v>
      </c>
      <c r="D74" s="229">
        <v>7469000000</v>
      </c>
      <c r="E74" s="229">
        <v>3140750059</v>
      </c>
    </row>
    <row r="75" spans="1:5" x14ac:dyDescent="0.25">
      <c r="A75" s="228" t="s">
        <v>1123</v>
      </c>
      <c r="B75" s="229">
        <v>354284956</v>
      </c>
      <c r="C75" s="229">
        <v>765600000</v>
      </c>
      <c r="D75" s="229">
        <v>1119884956</v>
      </c>
      <c r="E75" s="229">
        <v>1093551127</v>
      </c>
    </row>
    <row r="76" spans="1:5" x14ac:dyDescent="0.25">
      <c r="A76" s="228" t="s">
        <v>1140</v>
      </c>
      <c r="B76" s="229">
        <v>434442317</v>
      </c>
      <c r="C76" s="229">
        <v>1011000000</v>
      </c>
      <c r="D76" s="229">
        <v>1445442317</v>
      </c>
      <c r="E76" s="229">
        <v>1388016454</v>
      </c>
    </row>
    <row r="77" spans="1:5" x14ac:dyDescent="0.25">
      <c r="A77" s="226">
        <v>2400</v>
      </c>
      <c r="B77" s="229">
        <v>1486000000</v>
      </c>
      <c r="C77" s="229">
        <v>1479750000</v>
      </c>
      <c r="D77" s="229">
        <v>2965750000</v>
      </c>
      <c r="E77" s="229">
        <v>1999666687</v>
      </c>
    </row>
    <row r="78" spans="1:5" x14ac:dyDescent="0.25">
      <c r="A78" s="227" t="s">
        <v>1165</v>
      </c>
      <c r="B78" s="229">
        <v>1486000000</v>
      </c>
      <c r="C78" s="229">
        <v>1479750000</v>
      </c>
      <c r="D78" s="229">
        <v>2965750000</v>
      </c>
      <c r="E78" s="229">
        <v>1999666687</v>
      </c>
    </row>
    <row r="79" spans="1:5" x14ac:dyDescent="0.25">
      <c r="A79" s="228" t="s">
        <v>1243</v>
      </c>
      <c r="B79" s="229">
        <v>140000000</v>
      </c>
      <c r="C79" s="229">
        <v>140000000</v>
      </c>
      <c r="D79" s="229">
        <v>280000000</v>
      </c>
      <c r="E79" s="229">
        <v>86313332</v>
      </c>
    </row>
    <row r="80" spans="1:5" x14ac:dyDescent="0.25">
      <c r="A80" s="228" t="s">
        <v>1229</v>
      </c>
      <c r="B80" s="229">
        <v>391000000</v>
      </c>
      <c r="C80" s="229">
        <v>391000000</v>
      </c>
      <c r="D80" s="229">
        <v>782000000</v>
      </c>
      <c r="E80" s="229">
        <v>746044780</v>
      </c>
    </row>
    <row r="81" spans="1:5" x14ac:dyDescent="0.25">
      <c r="A81" s="228" t="s">
        <v>1236</v>
      </c>
      <c r="B81" s="229">
        <v>150000000</v>
      </c>
      <c r="C81" s="229">
        <v>150000000</v>
      </c>
      <c r="D81" s="229">
        <v>300000000</v>
      </c>
      <c r="E81" s="229">
        <v>0</v>
      </c>
    </row>
    <row r="82" spans="1:5" x14ac:dyDescent="0.25">
      <c r="A82" s="228" t="s">
        <v>1190</v>
      </c>
      <c r="B82" s="229">
        <v>99000000</v>
      </c>
      <c r="C82" s="229">
        <v>99000000</v>
      </c>
      <c r="D82" s="229">
        <v>198000000</v>
      </c>
      <c r="E82" s="229">
        <v>158889924</v>
      </c>
    </row>
    <row r="83" spans="1:5" x14ac:dyDescent="0.25">
      <c r="A83" s="228" t="s">
        <v>1206</v>
      </c>
      <c r="B83" s="229">
        <v>145000000</v>
      </c>
      <c r="C83" s="229">
        <v>145000000</v>
      </c>
      <c r="D83" s="229">
        <v>290000000</v>
      </c>
      <c r="E83" s="229">
        <v>204172605</v>
      </c>
    </row>
    <row r="84" spans="1:5" x14ac:dyDescent="0.25">
      <c r="A84" s="228" t="s">
        <v>1198</v>
      </c>
      <c r="B84" s="229">
        <v>86250000</v>
      </c>
      <c r="C84" s="229">
        <v>86250000</v>
      </c>
      <c r="D84" s="229">
        <v>172500000</v>
      </c>
      <c r="E84" s="229">
        <v>126523679</v>
      </c>
    </row>
    <row r="85" spans="1:5" x14ac:dyDescent="0.25">
      <c r="A85" s="228" t="s">
        <v>1222</v>
      </c>
      <c r="B85" s="229">
        <v>10000000</v>
      </c>
      <c r="C85" s="229">
        <v>20000000</v>
      </c>
      <c r="D85" s="229">
        <v>30000000</v>
      </c>
      <c r="E85" s="229">
        <v>3401771</v>
      </c>
    </row>
    <row r="86" spans="1:5" x14ac:dyDescent="0.25">
      <c r="A86" s="228" t="s">
        <v>1215</v>
      </c>
      <c r="B86" s="229">
        <v>22500000</v>
      </c>
      <c r="C86" s="229">
        <v>22500000</v>
      </c>
      <c r="D86" s="229">
        <v>45000000</v>
      </c>
      <c r="E86" s="229">
        <v>45000000</v>
      </c>
    </row>
    <row r="87" spans="1:5" x14ac:dyDescent="0.25">
      <c r="A87" s="228" t="s">
        <v>1180</v>
      </c>
      <c r="B87" s="229">
        <v>442250000</v>
      </c>
      <c r="C87" s="229">
        <v>426000000</v>
      </c>
      <c r="D87" s="229">
        <v>868250000</v>
      </c>
      <c r="E87" s="229">
        <v>629320596</v>
      </c>
    </row>
    <row r="88" spans="1:5" x14ac:dyDescent="0.25">
      <c r="A88" s="226">
        <v>2500</v>
      </c>
      <c r="B88" s="229">
        <v>154168000</v>
      </c>
      <c r="C88" s="229">
        <v>524504000</v>
      </c>
      <c r="D88" s="229">
        <v>678672000</v>
      </c>
      <c r="E88" s="229">
        <v>604019507</v>
      </c>
    </row>
    <row r="89" spans="1:5" x14ac:dyDescent="0.25">
      <c r="A89" s="227" t="s">
        <v>1320</v>
      </c>
      <c r="B89" s="229">
        <v>154168000</v>
      </c>
      <c r="C89" s="229">
        <v>524504000</v>
      </c>
      <c r="D89" s="229">
        <v>678672000</v>
      </c>
      <c r="E89" s="229">
        <v>604019507</v>
      </c>
    </row>
    <row r="90" spans="1:5" x14ac:dyDescent="0.25">
      <c r="A90" s="228" t="s">
        <v>1406</v>
      </c>
      <c r="B90" s="229">
        <v>27000000</v>
      </c>
      <c r="C90" s="229">
        <v>81000000</v>
      </c>
      <c r="D90" s="229">
        <v>108000000</v>
      </c>
      <c r="E90" s="229">
        <v>96900000</v>
      </c>
    </row>
    <row r="91" spans="1:5" x14ac:dyDescent="0.25">
      <c r="A91" s="228" t="s">
        <v>1357</v>
      </c>
      <c r="B91" s="229">
        <v>8560000</v>
      </c>
      <c r="C91" s="229">
        <v>25680000</v>
      </c>
      <c r="D91" s="229">
        <v>34240000</v>
      </c>
      <c r="E91" s="229">
        <v>33954667</v>
      </c>
    </row>
    <row r="92" spans="1:5" x14ac:dyDescent="0.25">
      <c r="A92" s="228" t="s">
        <v>1389</v>
      </c>
      <c r="B92" s="229">
        <v>27000000</v>
      </c>
      <c r="C92" s="229">
        <v>81000000</v>
      </c>
      <c r="D92" s="229">
        <v>108000000</v>
      </c>
      <c r="E92" s="229">
        <v>104100000</v>
      </c>
    </row>
    <row r="93" spans="1:5" x14ac:dyDescent="0.25">
      <c r="A93" s="228" t="s">
        <v>1329</v>
      </c>
      <c r="B93" s="229">
        <v>55956000</v>
      </c>
      <c r="C93" s="229">
        <v>167868000</v>
      </c>
      <c r="D93" s="229">
        <v>223824000</v>
      </c>
      <c r="E93" s="229">
        <v>216907334</v>
      </c>
    </row>
    <row r="94" spans="1:5" x14ac:dyDescent="0.25">
      <c r="A94" s="228" t="s">
        <v>1366</v>
      </c>
      <c r="B94" s="229">
        <v>13800000</v>
      </c>
      <c r="C94" s="229">
        <v>41400000</v>
      </c>
      <c r="D94" s="229">
        <v>55200000</v>
      </c>
      <c r="E94" s="229">
        <v>44540000</v>
      </c>
    </row>
    <row r="95" spans="1:5" x14ac:dyDescent="0.25">
      <c r="A95" s="228" t="s">
        <v>1383</v>
      </c>
      <c r="B95" s="229">
        <v>11000000</v>
      </c>
      <c r="C95" s="229">
        <v>53000000</v>
      </c>
      <c r="D95" s="229">
        <v>64000000</v>
      </c>
      <c r="E95" s="229">
        <v>45747773</v>
      </c>
    </row>
    <row r="96" spans="1:5" x14ac:dyDescent="0.25">
      <c r="A96" s="228" t="s">
        <v>1352</v>
      </c>
      <c r="B96" s="229">
        <v>3052000</v>
      </c>
      <c r="C96" s="229">
        <v>24156000</v>
      </c>
      <c r="D96" s="229">
        <v>27208000</v>
      </c>
      <c r="E96" s="229">
        <v>18309733</v>
      </c>
    </row>
    <row r="97" spans="1:5" x14ac:dyDescent="0.25">
      <c r="A97" s="228" t="s">
        <v>1377</v>
      </c>
      <c r="B97" s="229">
        <v>7800000</v>
      </c>
      <c r="C97" s="229">
        <v>50400000</v>
      </c>
      <c r="D97" s="229">
        <v>58200000</v>
      </c>
      <c r="E97" s="229">
        <v>43560000</v>
      </c>
    </row>
    <row r="98" spans="1:5" x14ac:dyDescent="0.25">
      <c r="A98" s="226">
        <v>3100</v>
      </c>
      <c r="B98" s="229">
        <v>183583455</v>
      </c>
      <c r="C98" s="229">
        <v>561292330</v>
      </c>
      <c r="D98" s="229">
        <v>744875785</v>
      </c>
      <c r="E98" s="229">
        <v>579538162.79999995</v>
      </c>
    </row>
    <row r="99" spans="1:5" x14ac:dyDescent="0.25">
      <c r="A99" s="227" t="s">
        <v>1420</v>
      </c>
      <c r="B99" s="229">
        <v>183583455</v>
      </c>
      <c r="C99" s="229">
        <v>561292330</v>
      </c>
      <c r="D99" s="229">
        <v>744875785</v>
      </c>
      <c r="E99" s="229">
        <v>579538162.79999995</v>
      </c>
    </row>
    <row r="100" spans="1:5" x14ac:dyDescent="0.25">
      <c r="A100" s="228" t="s">
        <v>1428</v>
      </c>
      <c r="B100" s="229">
        <v>63680000</v>
      </c>
      <c r="C100" s="229">
        <v>224821600</v>
      </c>
      <c r="D100" s="229">
        <v>288501600</v>
      </c>
      <c r="E100" s="229">
        <v>233267006</v>
      </c>
    </row>
    <row r="101" spans="1:5" x14ac:dyDescent="0.25">
      <c r="A101" s="228" t="s">
        <v>1452</v>
      </c>
      <c r="B101" s="229">
        <v>119903455</v>
      </c>
      <c r="C101" s="229">
        <v>336470730</v>
      </c>
      <c r="D101" s="229">
        <v>456374185</v>
      </c>
      <c r="E101" s="229">
        <v>346271156.80000001</v>
      </c>
    </row>
    <row r="102" spans="1:5" x14ac:dyDescent="0.25">
      <c r="A102" s="226">
        <v>3200</v>
      </c>
      <c r="B102" s="229">
        <v>500000000</v>
      </c>
      <c r="C102" s="229">
        <v>533821475</v>
      </c>
      <c r="D102" s="229">
        <v>1033821475</v>
      </c>
      <c r="E102" s="229">
        <v>714287597</v>
      </c>
    </row>
    <row r="103" spans="1:5" x14ac:dyDescent="0.25">
      <c r="A103" s="227" t="s">
        <v>1490</v>
      </c>
      <c r="B103" s="229">
        <v>500000000</v>
      </c>
      <c r="C103" s="229">
        <v>533821475</v>
      </c>
      <c r="D103" s="229">
        <v>1033821475</v>
      </c>
      <c r="E103" s="229">
        <v>714287597</v>
      </c>
    </row>
    <row r="104" spans="1:5" x14ac:dyDescent="0.25">
      <c r="A104" s="228" t="s">
        <v>1511</v>
      </c>
      <c r="B104" s="229">
        <v>296542472.25</v>
      </c>
      <c r="C104" s="229">
        <v>315115825</v>
      </c>
      <c r="D104" s="229">
        <v>611658297.25</v>
      </c>
      <c r="E104" s="229">
        <v>418921093</v>
      </c>
    </row>
    <row r="105" spans="1:5" x14ac:dyDescent="0.25">
      <c r="A105" s="228" t="s">
        <v>1498</v>
      </c>
      <c r="B105" s="229">
        <v>203457527.75</v>
      </c>
      <c r="C105" s="229">
        <v>218705650</v>
      </c>
      <c r="D105" s="229">
        <v>422163177.75</v>
      </c>
      <c r="E105" s="229">
        <v>295366504</v>
      </c>
    </row>
    <row r="106" spans="1:5" x14ac:dyDescent="0.25">
      <c r="A106" s="226">
        <v>4100</v>
      </c>
      <c r="B106" s="229">
        <v>0</v>
      </c>
      <c r="C106" s="229">
        <v>295009081</v>
      </c>
      <c r="D106" s="229">
        <v>295009081</v>
      </c>
      <c r="E106" s="229">
        <v>0</v>
      </c>
    </row>
    <row r="107" spans="1:5" x14ac:dyDescent="0.25">
      <c r="A107" s="227" t="s">
        <v>1587</v>
      </c>
      <c r="B107" s="229">
        <v>0</v>
      </c>
      <c r="C107" s="229">
        <v>295009081</v>
      </c>
      <c r="D107" s="229">
        <v>295009081</v>
      </c>
      <c r="E107" s="229">
        <v>0</v>
      </c>
    </row>
    <row r="108" spans="1:5" x14ac:dyDescent="0.25">
      <c r="A108" s="228" t="s">
        <v>362</v>
      </c>
      <c r="B108" s="229">
        <v>0</v>
      </c>
      <c r="C108" s="229">
        <v>295009081</v>
      </c>
      <c r="D108" s="229">
        <v>295009081</v>
      </c>
      <c r="E108" s="229">
        <v>0</v>
      </c>
    </row>
    <row r="109" spans="1:5" x14ac:dyDescent="0.25">
      <c r="A109" s="226">
        <v>4400</v>
      </c>
      <c r="B109" s="229">
        <v>0</v>
      </c>
      <c r="C109" s="229">
        <v>960000000</v>
      </c>
      <c r="D109" s="229">
        <v>960000000</v>
      </c>
      <c r="E109" s="229">
        <v>800000000</v>
      </c>
    </row>
    <row r="110" spans="1:5" x14ac:dyDescent="0.25">
      <c r="A110" s="227" t="s">
        <v>1714</v>
      </c>
      <c r="B110" s="229">
        <v>0</v>
      </c>
      <c r="C110" s="229">
        <v>960000000</v>
      </c>
      <c r="D110" s="229">
        <v>960000000</v>
      </c>
      <c r="E110" s="229">
        <v>800000000</v>
      </c>
    </row>
    <row r="111" spans="1:5" x14ac:dyDescent="0.25">
      <c r="A111" s="228" t="s">
        <v>294</v>
      </c>
      <c r="B111" s="229">
        <v>0</v>
      </c>
      <c r="C111" s="229">
        <v>910000000</v>
      </c>
      <c r="D111" s="229">
        <v>910000000</v>
      </c>
      <c r="E111" s="229">
        <v>800000000</v>
      </c>
    </row>
    <row r="112" spans="1:5" x14ac:dyDescent="0.25">
      <c r="A112" s="228" t="s">
        <v>293</v>
      </c>
      <c r="B112" s="229">
        <v>0</v>
      </c>
      <c r="C112" s="229">
        <v>50000000</v>
      </c>
      <c r="D112" s="229">
        <v>50000000</v>
      </c>
      <c r="E112" s="229">
        <v>0</v>
      </c>
    </row>
    <row r="113" spans="1:5" x14ac:dyDescent="0.25">
      <c r="A113" s="226" t="s">
        <v>3193</v>
      </c>
      <c r="B113" s="229">
        <v>286427099023</v>
      </c>
      <c r="C113" s="229">
        <v>333403990921</v>
      </c>
      <c r="D113" s="229">
        <v>619831089944</v>
      </c>
      <c r="E113" s="229">
        <v>543995706568.68005</v>
      </c>
    </row>
    <row r="125" spans="1:5" x14ac:dyDescent="0.25">
      <c r="D125" s="230">
        <v>544076017768.19995</v>
      </c>
    </row>
    <row r="127" spans="1:5" x14ac:dyDescent="0.25">
      <c r="D127" s="231">
        <f>D125/GETPIVOTDATA("Suma de Programado T1+T2",$A$3)</f>
        <v>0.87778110294105394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D11FA-45F2-4EBE-B30F-38BEE925C5E0}">
  <dimension ref="A1:AA212"/>
  <sheetViews>
    <sheetView workbookViewId="0">
      <pane ySplit="4" topLeftCell="A18" activePane="bottomLeft" state="frozen"/>
      <selection pane="bottomLeft" activeCell="L25" sqref="L25"/>
    </sheetView>
  </sheetViews>
  <sheetFormatPr baseColWidth="10" defaultColWidth="11.42578125" defaultRowHeight="15" x14ac:dyDescent="0.25"/>
  <cols>
    <col min="1" max="1" width="13.42578125" style="18" customWidth="1"/>
    <col min="2" max="2" width="27" style="18" customWidth="1"/>
    <col min="3" max="3" width="21.42578125" style="18" customWidth="1"/>
    <col min="4" max="4" width="6.42578125" style="18" customWidth="1"/>
    <col min="5" max="5" width="5.85546875" style="18" customWidth="1"/>
    <col min="6" max="6" width="5.42578125" style="18" customWidth="1"/>
    <col min="7" max="7" width="5.7109375" style="18" customWidth="1"/>
    <col min="8" max="8" width="6.140625" style="18" customWidth="1"/>
    <col min="9" max="9" width="5.42578125" style="18" customWidth="1"/>
    <col min="10" max="10" width="6.85546875" style="18" customWidth="1"/>
    <col min="11" max="11" width="5.42578125" style="18" customWidth="1"/>
    <col min="12" max="12" width="7" style="18" customWidth="1"/>
    <col min="13" max="13" width="9.42578125" style="18" customWidth="1"/>
    <col min="14" max="14" width="8" style="18" customWidth="1"/>
    <col min="15" max="15" width="9.7109375" style="18" customWidth="1"/>
    <col min="16" max="16" width="27.42578125" style="18" customWidth="1"/>
    <col min="17" max="17" width="18.85546875" style="18" customWidth="1"/>
    <col min="18" max="18" width="19" style="18" customWidth="1"/>
    <col min="19" max="21" width="18.85546875" style="18" customWidth="1"/>
    <col min="22" max="22" width="19" style="18" customWidth="1"/>
    <col min="23" max="25" width="18.85546875" style="18" customWidth="1"/>
    <col min="26" max="26" width="19" style="18" customWidth="1"/>
    <col min="27" max="27" width="18.85546875" style="18" customWidth="1"/>
    <col min="28" max="28" width="0" style="18" hidden="1" customWidth="1"/>
    <col min="29" max="29" width="6.42578125" style="18" customWidth="1"/>
    <col min="30" max="16384" width="11.42578125" style="18"/>
  </cols>
  <sheetData>
    <row r="1" spans="1:27" x14ac:dyDescent="0.25">
      <c r="A1" s="16" t="s">
        <v>2846</v>
      </c>
      <c r="B1" s="16">
        <v>2024</v>
      </c>
      <c r="C1" s="17" t="s">
        <v>2847</v>
      </c>
      <c r="D1" s="17" t="s">
        <v>2847</v>
      </c>
      <c r="E1" s="17" t="s">
        <v>2847</v>
      </c>
      <c r="F1" s="17" t="s">
        <v>2847</v>
      </c>
      <c r="G1" s="17" t="s">
        <v>2847</v>
      </c>
      <c r="H1" s="17" t="s">
        <v>2847</v>
      </c>
      <c r="I1" s="17" t="s">
        <v>2847</v>
      </c>
      <c r="J1" s="17" t="s">
        <v>2847</v>
      </c>
      <c r="K1" s="17" t="s">
        <v>2847</v>
      </c>
      <c r="L1" s="17" t="s">
        <v>2847</v>
      </c>
      <c r="M1" s="17" t="s">
        <v>2847</v>
      </c>
      <c r="N1" s="17" t="s">
        <v>2847</v>
      </c>
      <c r="O1" s="17" t="s">
        <v>2847</v>
      </c>
      <c r="P1" s="17" t="s">
        <v>2847</v>
      </c>
      <c r="Q1" s="17" t="s">
        <v>2847</v>
      </c>
      <c r="R1" s="17" t="s">
        <v>2847</v>
      </c>
      <c r="S1" s="17" t="s">
        <v>2847</v>
      </c>
      <c r="T1" s="17" t="s">
        <v>2847</v>
      </c>
      <c r="U1" s="17" t="s">
        <v>2847</v>
      </c>
      <c r="V1" s="17" t="s">
        <v>2847</v>
      </c>
      <c r="W1" s="17" t="s">
        <v>2847</v>
      </c>
      <c r="X1" s="17" t="s">
        <v>2847</v>
      </c>
      <c r="Y1" s="17" t="s">
        <v>2847</v>
      </c>
      <c r="Z1" s="17" t="s">
        <v>2847</v>
      </c>
      <c r="AA1" s="17" t="s">
        <v>2847</v>
      </c>
    </row>
    <row r="2" spans="1:27" x14ac:dyDescent="0.25">
      <c r="A2" s="16" t="s">
        <v>2848</v>
      </c>
      <c r="B2" s="16" t="s">
        <v>2849</v>
      </c>
      <c r="C2" s="17" t="s">
        <v>2847</v>
      </c>
      <c r="D2" s="17" t="s">
        <v>2847</v>
      </c>
      <c r="E2" s="17" t="s">
        <v>2847</v>
      </c>
      <c r="F2" s="17" t="s">
        <v>2847</v>
      </c>
      <c r="G2" s="17" t="s">
        <v>2847</v>
      </c>
      <c r="H2" s="17" t="s">
        <v>2847</v>
      </c>
      <c r="I2" s="17" t="s">
        <v>2847</v>
      </c>
      <c r="J2" s="17" t="s">
        <v>2847</v>
      </c>
      <c r="K2" s="17" t="s">
        <v>2847</v>
      </c>
      <c r="L2" s="17" t="s">
        <v>2847</v>
      </c>
      <c r="M2" s="17" t="s">
        <v>2847</v>
      </c>
      <c r="N2" s="17" t="s">
        <v>2847</v>
      </c>
      <c r="O2" s="17" t="s">
        <v>2847</v>
      </c>
      <c r="P2" s="17" t="s">
        <v>2847</v>
      </c>
      <c r="Q2" s="17" t="s">
        <v>2847</v>
      </c>
      <c r="R2" s="17" t="s">
        <v>2847</v>
      </c>
      <c r="S2" s="17" t="s">
        <v>2847</v>
      </c>
      <c r="T2" s="17" t="s">
        <v>2847</v>
      </c>
      <c r="U2" s="17" t="s">
        <v>2847</v>
      </c>
      <c r="V2" s="17" t="s">
        <v>2847</v>
      </c>
      <c r="W2" s="17" t="s">
        <v>2847</v>
      </c>
      <c r="X2" s="17" t="s">
        <v>2847</v>
      </c>
      <c r="Y2" s="17" t="s">
        <v>2847</v>
      </c>
      <c r="Z2" s="17" t="s">
        <v>2847</v>
      </c>
      <c r="AA2" s="17" t="s">
        <v>2847</v>
      </c>
    </row>
    <row r="3" spans="1:27" x14ac:dyDescent="0.25">
      <c r="A3" s="16" t="s">
        <v>2850</v>
      </c>
      <c r="B3" s="16" t="s">
        <v>2851</v>
      </c>
      <c r="C3" s="17" t="s">
        <v>2847</v>
      </c>
      <c r="D3" s="17" t="s">
        <v>2847</v>
      </c>
      <c r="E3" s="17" t="s">
        <v>2847</v>
      </c>
      <c r="F3" s="17" t="s">
        <v>2847</v>
      </c>
      <c r="G3" s="17" t="s">
        <v>2847</v>
      </c>
      <c r="H3" s="17" t="s">
        <v>2847</v>
      </c>
      <c r="I3" s="17" t="s">
        <v>2847</v>
      </c>
      <c r="J3" s="17" t="s">
        <v>2847</v>
      </c>
      <c r="K3" s="17" t="s">
        <v>2847</v>
      </c>
      <c r="L3" s="17" t="s">
        <v>2847</v>
      </c>
      <c r="M3" s="17" t="s">
        <v>2847</v>
      </c>
      <c r="N3" s="17" t="s">
        <v>2847</v>
      </c>
      <c r="O3" s="17" t="s">
        <v>2847</v>
      </c>
      <c r="P3" s="17" t="s">
        <v>2847</v>
      </c>
      <c r="Q3" s="17" t="s">
        <v>2847</v>
      </c>
      <c r="R3" s="17" t="s">
        <v>2847</v>
      </c>
      <c r="S3" s="17" t="s">
        <v>2847</v>
      </c>
      <c r="T3" s="17" t="s">
        <v>2847</v>
      </c>
      <c r="U3" s="17" t="s">
        <v>2847</v>
      </c>
      <c r="V3" s="17" t="s">
        <v>2847</v>
      </c>
      <c r="W3" s="17" t="s">
        <v>2847</v>
      </c>
      <c r="X3" s="17" t="s">
        <v>2847</v>
      </c>
      <c r="Y3" s="17" t="s">
        <v>2847</v>
      </c>
      <c r="Z3" s="17" t="s">
        <v>2847</v>
      </c>
      <c r="AA3" s="17" t="s">
        <v>2847</v>
      </c>
    </row>
    <row r="4" spans="1:27" ht="24" x14ac:dyDescent="0.25">
      <c r="A4" s="19" t="s">
        <v>2852</v>
      </c>
      <c r="B4" s="20" t="s">
        <v>2853</v>
      </c>
      <c r="C4" s="20" t="s">
        <v>339</v>
      </c>
      <c r="D4" s="20" t="s">
        <v>2854</v>
      </c>
      <c r="E4" s="20" t="s">
        <v>2855</v>
      </c>
      <c r="F4" s="20" t="s">
        <v>2856</v>
      </c>
      <c r="G4" s="20" t="s">
        <v>2857</v>
      </c>
      <c r="H4" s="20" t="s">
        <v>2858</v>
      </c>
      <c r="I4" s="20" t="s">
        <v>2859</v>
      </c>
      <c r="J4" s="20" t="s">
        <v>2860</v>
      </c>
      <c r="K4" s="20" t="s">
        <v>2861</v>
      </c>
      <c r="L4" s="20" t="s">
        <v>2862</v>
      </c>
      <c r="M4" s="20" t="s">
        <v>2863</v>
      </c>
      <c r="N4" s="20" t="s">
        <v>2864</v>
      </c>
      <c r="O4" s="20" t="s">
        <v>2865</v>
      </c>
      <c r="P4" s="20" t="s">
        <v>2866</v>
      </c>
      <c r="Q4" s="20" t="s">
        <v>2867</v>
      </c>
      <c r="R4" s="20" t="s">
        <v>2868</v>
      </c>
      <c r="S4" s="20" t="s">
        <v>2869</v>
      </c>
      <c r="T4" s="20" t="s">
        <v>2870</v>
      </c>
      <c r="U4" s="20" t="s">
        <v>2871</v>
      </c>
      <c r="V4" s="20" t="s">
        <v>2872</v>
      </c>
      <c r="W4" s="20" t="s">
        <v>2873</v>
      </c>
      <c r="X4" s="20" t="s">
        <v>2874</v>
      </c>
      <c r="Y4" s="20" t="s">
        <v>2875</v>
      </c>
      <c r="Z4" s="20" t="s">
        <v>2876</v>
      </c>
      <c r="AA4" s="21" t="s">
        <v>2877</v>
      </c>
    </row>
    <row r="5" spans="1:27" ht="33.75" x14ac:dyDescent="0.25">
      <c r="A5" s="22" t="s">
        <v>2878</v>
      </c>
      <c r="B5" s="23" t="s">
        <v>2879</v>
      </c>
      <c r="C5" s="24" t="s">
        <v>2880</v>
      </c>
      <c r="D5" s="25" t="s">
        <v>2881</v>
      </c>
      <c r="E5" s="25" t="s">
        <v>2882</v>
      </c>
      <c r="F5" s="25" t="s">
        <v>2882</v>
      </c>
      <c r="G5" s="25" t="s">
        <v>2882</v>
      </c>
      <c r="H5" s="25"/>
      <c r="I5" s="25"/>
      <c r="J5" s="25"/>
      <c r="K5" s="25"/>
      <c r="L5" s="25"/>
      <c r="M5" s="25" t="s">
        <v>2883</v>
      </c>
      <c r="N5" s="25" t="s">
        <v>2884</v>
      </c>
      <c r="O5" s="25" t="s">
        <v>2885</v>
      </c>
      <c r="P5" s="23" t="s">
        <v>2886</v>
      </c>
      <c r="Q5" s="26">
        <v>59747601000</v>
      </c>
      <c r="R5" s="26">
        <v>0</v>
      </c>
      <c r="S5" s="26">
        <v>0</v>
      </c>
      <c r="T5" s="26">
        <v>59747601000</v>
      </c>
      <c r="U5" s="26">
        <v>0</v>
      </c>
      <c r="V5" s="26">
        <v>59747601000</v>
      </c>
      <c r="W5" s="26">
        <v>0</v>
      </c>
      <c r="X5" s="26">
        <v>10901522168</v>
      </c>
      <c r="Y5" s="26">
        <v>10901522168</v>
      </c>
      <c r="Z5" s="26">
        <v>10901522168</v>
      </c>
      <c r="AA5" s="27">
        <v>10901522168</v>
      </c>
    </row>
    <row r="6" spans="1:27" ht="33.75" x14ac:dyDescent="0.25">
      <c r="A6" s="22" t="s">
        <v>2878</v>
      </c>
      <c r="B6" s="23" t="s">
        <v>2879</v>
      </c>
      <c r="C6" s="24" t="s">
        <v>2887</v>
      </c>
      <c r="D6" s="25" t="s">
        <v>2881</v>
      </c>
      <c r="E6" s="25" t="s">
        <v>2882</v>
      </c>
      <c r="F6" s="25" t="s">
        <v>2882</v>
      </c>
      <c r="G6" s="25" t="s">
        <v>2888</v>
      </c>
      <c r="H6" s="25"/>
      <c r="I6" s="25"/>
      <c r="J6" s="25"/>
      <c r="K6" s="25"/>
      <c r="L6" s="25"/>
      <c r="M6" s="25" t="s">
        <v>2883</v>
      </c>
      <c r="N6" s="25" t="s">
        <v>2884</v>
      </c>
      <c r="O6" s="25" t="s">
        <v>2885</v>
      </c>
      <c r="P6" s="23" t="s">
        <v>2889</v>
      </c>
      <c r="Q6" s="26">
        <v>21530679000</v>
      </c>
      <c r="R6" s="26">
        <v>0</v>
      </c>
      <c r="S6" s="26">
        <v>0</v>
      </c>
      <c r="T6" s="26">
        <v>21530679000</v>
      </c>
      <c r="U6" s="26">
        <v>0</v>
      </c>
      <c r="V6" s="26">
        <v>21530679000</v>
      </c>
      <c r="W6" s="26">
        <v>0</v>
      </c>
      <c r="X6" s="26">
        <v>5038419801</v>
      </c>
      <c r="Y6" s="26">
        <v>5038419801</v>
      </c>
      <c r="Z6" s="26">
        <v>5038419801</v>
      </c>
      <c r="AA6" s="27">
        <v>5038419801</v>
      </c>
    </row>
    <row r="7" spans="1:27" ht="33.75" x14ac:dyDescent="0.25">
      <c r="A7" s="22" t="s">
        <v>2878</v>
      </c>
      <c r="B7" s="23" t="s">
        <v>2879</v>
      </c>
      <c r="C7" s="24" t="s">
        <v>2890</v>
      </c>
      <c r="D7" s="25" t="s">
        <v>2881</v>
      </c>
      <c r="E7" s="25" t="s">
        <v>2882</v>
      </c>
      <c r="F7" s="25" t="s">
        <v>2882</v>
      </c>
      <c r="G7" s="25" t="s">
        <v>2891</v>
      </c>
      <c r="H7" s="25"/>
      <c r="I7" s="25"/>
      <c r="J7" s="25"/>
      <c r="K7" s="25"/>
      <c r="L7" s="25"/>
      <c r="M7" s="25" t="s">
        <v>2883</v>
      </c>
      <c r="N7" s="25" t="s">
        <v>2884</v>
      </c>
      <c r="O7" s="25" t="s">
        <v>2885</v>
      </c>
      <c r="P7" s="23" t="s">
        <v>2892</v>
      </c>
      <c r="Q7" s="26">
        <v>5646538000</v>
      </c>
      <c r="R7" s="26">
        <v>0</v>
      </c>
      <c r="S7" s="26">
        <v>0</v>
      </c>
      <c r="T7" s="26">
        <v>5646538000</v>
      </c>
      <c r="U7" s="26">
        <v>0</v>
      </c>
      <c r="V7" s="26">
        <v>5646538000</v>
      </c>
      <c r="W7" s="26">
        <v>0</v>
      </c>
      <c r="X7" s="26">
        <v>1188280306</v>
      </c>
      <c r="Y7" s="26">
        <v>1188280306</v>
      </c>
      <c r="Z7" s="26">
        <v>1188280306</v>
      </c>
      <c r="AA7" s="27">
        <v>1188280306</v>
      </c>
    </row>
    <row r="8" spans="1:27" ht="33.75" x14ac:dyDescent="0.25">
      <c r="A8" s="22" t="s">
        <v>2878</v>
      </c>
      <c r="B8" s="23" t="s">
        <v>2879</v>
      </c>
      <c r="C8" s="24" t="s">
        <v>2893</v>
      </c>
      <c r="D8" s="25" t="s">
        <v>2881</v>
      </c>
      <c r="E8" s="25" t="s">
        <v>2888</v>
      </c>
      <c r="F8" s="25"/>
      <c r="G8" s="25"/>
      <c r="H8" s="25"/>
      <c r="I8" s="25"/>
      <c r="J8" s="25"/>
      <c r="K8" s="25"/>
      <c r="L8" s="25"/>
      <c r="M8" s="25" t="s">
        <v>2883</v>
      </c>
      <c r="N8" s="25" t="s">
        <v>2884</v>
      </c>
      <c r="O8" s="25" t="s">
        <v>2885</v>
      </c>
      <c r="P8" s="23" t="s">
        <v>2894</v>
      </c>
      <c r="Q8" s="26">
        <v>22867869000</v>
      </c>
      <c r="R8" s="26">
        <v>0</v>
      </c>
      <c r="S8" s="26">
        <v>0</v>
      </c>
      <c r="T8" s="26">
        <v>22867869000</v>
      </c>
      <c r="U8" s="26">
        <v>0</v>
      </c>
      <c r="V8" s="26">
        <v>20283662225.169998</v>
      </c>
      <c r="W8" s="26">
        <v>2584206774.8299999</v>
      </c>
      <c r="X8" s="26">
        <v>17395777993.169998</v>
      </c>
      <c r="Y8" s="26">
        <v>4680717709.0900002</v>
      </c>
      <c r="Z8" s="26">
        <v>4673217709.0900002</v>
      </c>
      <c r="AA8" s="27">
        <v>4673217709.0900002</v>
      </c>
    </row>
    <row r="9" spans="1:27" ht="33.75" x14ac:dyDescent="0.25">
      <c r="A9" s="22" t="s">
        <v>2878</v>
      </c>
      <c r="B9" s="23" t="s">
        <v>2879</v>
      </c>
      <c r="C9" s="24" t="s">
        <v>2895</v>
      </c>
      <c r="D9" s="25" t="s">
        <v>2881</v>
      </c>
      <c r="E9" s="25" t="s">
        <v>2891</v>
      </c>
      <c r="F9" s="25" t="s">
        <v>2888</v>
      </c>
      <c r="G9" s="25" t="s">
        <v>2888</v>
      </c>
      <c r="H9" s="25"/>
      <c r="I9" s="25"/>
      <c r="J9" s="25"/>
      <c r="K9" s="25"/>
      <c r="L9" s="25"/>
      <c r="M9" s="25" t="s">
        <v>2883</v>
      </c>
      <c r="N9" s="25" t="s">
        <v>2884</v>
      </c>
      <c r="O9" s="25" t="s">
        <v>2885</v>
      </c>
      <c r="P9" s="23" t="s">
        <v>2896</v>
      </c>
      <c r="Q9" s="26">
        <v>845040000</v>
      </c>
      <c r="R9" s="26">
        <v>0</v>
      </c>
      <c r="S9" s="26">
        <v>0</v>
      </c>
      <c r="T9" s="26">
        <v>845040000</v>
      </c>
      <c r="U9" s="26">
        <v>0</v>
      </c>
      <c r="V9" s="26">
        <v>819748818</v>
      </c>
      <c r="W9" s="26">
        <v>25291182</v>
      </c>
      <c r="X9" s="26">
        <v>819748818</v>
      </c>
      <c r="Y9" s="26">
        <v>714625607.74000001</v>
      </c>
      <c r="Z9" s="26">
        <v>714625607.74000001</v>
      </c>
      <c r="AA9" s="27">
        <v>714625607.74000001</v>
      </c>
    </row>
    <row r="10" spans="1:27" ht="45" x14ac:dyDescent="0.25">
      <c r="A10" s="22" t="s">
        <v>2878</v>
      </c>
      <c r="B10" s="23" t="s">
        <v>2879</v>
      </c>
      <c r="C10" s="24" t="s">
        <v>2897</v>
      </c>
      <c r="D10" s="25" t="s">
        <v>2881</v>
      </c>
      <c r="E10" s="25" t="s">
        <v>2891</v>
      </c>
      <c r="F10" s="25" t="s">
        <v>2891</v>
      </c>
      <c r="G10" s="25" t="s">
        <v>2882</v>
      </c>
      <c r="H10" s="25" t="s">
        <v>2898</v>
      </c>
      <c r="I10" s="25"/>
      <c r="J10" s="25"/>
      <c r="K10" s="25"/>
      <c r="L10" s="25"/>
      <c r="M10" s="25" t="s">
        <v>2883</v>
      </c>
      <c r="N10" s="25" t="s">
        <v>2884</v>
      </c>
      <c r="O10" s="25" t="s">
        <v>2885</v>
      </c>
      <c r="P10" s="23" t="s">
        <v>2899</v>
      </c>
      <c r="Q10" s="26">
        <v>1895771000</v>
      </c>
      <c r="R10" s="26">
        <v>0</v>
      </c>
      <c r="S10" s="26">
        <v>0</v>
      </c>
      <c r="T10" s="26">
        <v>1895771000</v>
      </c>
      <c r="U10" s="26">
        <v>0</v>
      </c>
      <c r="V10" s="26">
        <v>0</v>
      </c>
      <c r="W10" s="26">
        <v>1895771000</v>
      </c>
      <c r="X10" s="26">
        <v>0</v>
      </c>
      <c r="Y10" s="26">
        <v>0</v>
      </c>
      <c r="Z10" s="26">
        <v>0</v>
      </c>
      <c r="AA10" s="27">
        <v>0</v>
      </c>
    </row>
    <row r="11" spans="1:27" ht="33.75" x14ac:dyDescent="0.25">
      <c r="A11" s="22" t="s">
        <v>2878</v>
      </c>
      <c r="B11" s="23" t="s">
        <v>2879</v>
      </c>
      <c r="C11" s="24" t="s">
        <v>2900</v>
      </c>
      <c r="D11" s="25" t="s">
        <v>2881</v>
      </c>
      <c r="E11" s="25" t="s">
        <v>2891</v>
      </c>
      <c r="F11" s="25" t="s">
        <v>2891</v>
      </c>
      <c r="G11" s="25" t="s">
        <v>2882</v>
      </c>
      <c r="H11" s="25" t="s">
        <v>2901</v>
      </c>
      <c r="I11" s="25"/>
      <c r="J11" s="25"/>
      <c r="K11" s="25"/>
      <c r="L11" s="25"/>
      <c r="M11" s="25" t="s">
        <v>2883</v>
      </c>
      <c r="N11" s="25" t="s">
        <v>2884</v>
      </c>
      <c r="O11" s="25" t="s">
        <v>2885</v>
      </c>
      <c r="P11" s="23" t="s">
        <v>2902</v>
      </c>
      <c r="Q11" s="26">
        <v>55485722000</v>
      </c>
      <c r="R11" s="26">
        <v>0</v>
      </c>
      <c r="S11" s="26">
        <v>7000000000</v>
      </c>
      <c r="T11" s="26">
        <v>48485722000</v>
      </c>
      <c r="U11" s="26">
        <v>48485722000</v>
      </c>
      <c r="V11" s="26">
        <v>0</v>
      </c>
      <c r="W11" s="26">
        <v>0</v>
      </c>
      <c r="X11" s="26">
        <v>0</v>
      </c>
      <c r="Y11" s="26">
        <v>0</v>
      </c>
      <c r="Z11" s="26">
        <v>0</v>
      </c>
      <c r="AA11" s="27">
        <v>0</v>
      </c>
    </row>
    <row r="12" spans="1:27" ht="33.75" x14ac:dyDescent="0.25">
      <c r="A12" s="22" t="s">
        <v>2878</v>
      </c>
      <c r="B12" s="23" t="s">
        <v>2879</v>
      </c>
      <c r="C12" s="24" t="s">
        <v>895</v>
      </c>
      <c r="D12" s="25" t="s">
        <v>2881</v>
      </c>
      <c r="E12" s="25" t="s">
        <v>2891</v>
      </c>
      <c r="F12" s="25" t="s">
        <v>2891</v>
      </c>
      <c r="G12" s="25" t="s">
        <v>2888</v>
      </c>
      <c r="H12" s="25" t="s">
        <v>2903</v>
      </c>
      <c r="I12" s="25"/>
      <c r="J12" s="25"/>
      <c r="K12" s="25"/>
      <c r="L12" s="25"/>
      <c r="M12" s="25" t="s">
        <v>2883</v>
      </c>
      <c r="N12" s="25" t="s">
        <v>2884</v>
      </c>
      <c r="O12" s="25" t="s">
        <v>2885</v>
      </c>
      <c r="P12" s="23" t="s">
        <v>2904</v>
      </c>
      <c r="Q12" s="26">
        <v>5048297793000</v>
      </c>
      <c r="R12" s="26">
        <v>0</v>
      </c>
      <c r="S12" s="26">
        <v>0</v>
      </c>
      <c r="T12" s="26">
        <v>5048297793000</v>
      </c>
      <c r="U12" s="26">
        <v>0</v>
      </c>
      <c r="V12" s="26">
        <v>29643307515</v>
      </c>
      <c r="W12" s="26">
        <v>5018654485485</v>
      </c>
      <c r="X12" s="26">
        <v>0</v>
      </c>
      <c r="Y12" s="26">
        <v>0</v>
      </c>
      <c r="Z12" s="26">
        <v>0</v>
      </c>
      <c r="AA12" s="27">
        <v>0</v>
      </c>
    </row>
    <row r="13" spans="1:27" ht="33.75" x14ac:dyDescent="0.25">
      <c r="A13" s="22" t="s">
        <v>2878</v>
      </c>
      <c r="B13" s="23" t="s">
        <v>2879</v>
      </c>
      <c r="C13" s="24" t="s">
        <v>849</v>
      </c>
      <c r="D13" s="25" t="s">
        <v>2881</v>
      </c>
      <c r="E13" s="25" t="s">
        <v>2891</v>
      </c>
      <c r="F13" s="25" t="s">
        <v>2891</v>
      </c>
      <c r="G13" s="25" t="s">
        <v>2888</v>
      </c>
      <c r="H13" s="25" t="s">
        <v>2905</v>
      </c>
      <c r="I13" s="25"/>
      <c r="J13" s="25"/>
      <c r="K13" s="25"/>
      <c r="L13" s="25"/>
      <c r="M13" s="25" t="s">
        <v>2883</v>
      </c>
      <c r="N13" s="25" t="s">
        <v>2884</v>
      </c>
      <c r="O13" s="25" t="s">
        <v>2885</v>
      </c>
      <c r="P13" s="23" t="s">
        <v>2906</v>
      </c>
      <c r="Q13" s="26">
        <v>683038000</v>
      </c>
      <c r="R13" s="26">
        <v>0</v>
      </c>
      <c r="S13" s="26">
        <v>0</v>
      </c>
      <c r="T13" s="26">
        <v>683038000</v>
      </c>
      <c r="U13" s="26">
        <v>0</v>
      </c>
      <c r="V13" s="26">
        <v>0</v>
      </c>
      <c r="W13" s="26">
        <v>683038000</v>
      </c>
      <c r="X13" s="26">
        <v>0</v>
      </c>
      <c r="Y13" s="26">
        <v>0</v>
      </c>
      <c r="Z13" s="26">
        <v>0</v>
      </c>
      <c r="AA13" s="27">
        <v>0</v>
      </c>
    </row>
    <row r="14" spans="1:27" ht="33.75" x14ac:dyDescent="0.25">
      <c r="A14" s="22" t="s">
        <v>2878</v>
      </c>
      <c r="B14" s="23" t="s">
        <v>2879</v>
      </c>
      <c r="C14" s="24" t="s">
        <v>2907</v>
      </c>
      <c r="D14" s="25" t="s">
        <v>2881</v>
      </c>
      <c r="E14" s="25" t="s">
        <v>2891</v>
      </c>
      <c r="F14" s="25" t="s">
        <v>2891</v>
      </c>
      <c r="G14" s="25" t="s">
        <v>2888</v>
      </c>
      <c r="H14" s="25" t="s">
        <v>2908</v>
      </c>
      <c r="I14" s="25"/>
      <c r="J14" s="25"/>
      <c r="K14" s="25"/>
      <c r="L14" s="25"/>
      <c r="M14" s="25" t="s">
        <v>2883</v>
      </c>
      <c r="N14" s="25" t="s">
        <v>2884</v>
      </c>
      <c r="O14" s="25" t="s">
        <v>2885</v>
      </c>
      <c r="P14" s="23" t="s">
        <v>2909</v>
      </c>
      <c r="Q14" s="26">
        <v>4019685000</v>
      </c>
      <c r="R14" s="26">
        <v>0</v>
      </c>
      <c r="S14" s="26">
        <v>0</v>
      </c>
      <c r="T14" s="26">
        <v>4019685000</v>
      </c>
      <c r="U14" s="26">
        <v>0</v>
      </c>
      <c r="V14" s="26">
        <v>0</v>
      </c>
      <c r="W14" s="26">
        <v>4019685000</v>
      </c>
      <c r="X14" s="26">
        <v>0</v>
      </c>
      <c r="Y14" s="26">
        <v>0</v>
      </c>
      <c r="Z14" s="26">
        <v>0</v>
      </c>
      <c r="AA14" s="27">
        <v>0</v>
      </c>
    </row>
    <row r="15" spans="1:27" ht="45" x14ac:dyDescent="0.25">
      <c r="A15" s="22" t="s">
        <v>2878</v>
      </c>
      <c r="B15" s="23" t="s">
        <v>2879</v>
      </c>
      <c r="C15" s="24" t="s">
        <v>2910</v>
      </c>
      <c r="D15" s="25" t="s">
        <v>2881</v>
      </c>
      <c r="E15" s="25" t="s">
        <v>2891</v>
      </c>
      <c r="F15" s="25" t="s">
        <v>2891</v>
      </c>
      <c r="G15" s="25" t="s">
        <v>2888</v>
      </c>
      <c r="H15" s="25" t="s">
        <v>2911</v>
      </c>
      <c r="I15" s="25"/>
      <c r="J15" s="25"/>
      <c r="K15" s="25"/>
      <c r="L15" s="25"/>
      <c r="M15" s="25" t="s">
        <v>2883</v>
      </c>
      <c r="N15" s="25" t="s">
        <v>2884</v>
      </c>
      <c r="O15" s="25" t="s">
        <v>2885</v>
      </c>
      <c r="P15" s="23" t="s">
        <v>2912</v>
      </c>
      <c r="Q15" s="26">
        <v>36349259000</v>
      </c>
      <c r="R15" s="26">
        <v>0</v>
      </c>
      <c r="S15" s="26">
        <v>0</v>
      </c>
      <c r="T15" s="26">
        <v>36349259000</v>
      </c>
      <c r="U15" s="26">
        <v>0</v>
      </c>
      <c r="V15" s="26">
        <v>36349259000</v>
      </c>
      <c r="W15" s="26">
        <v>0</v>
      </c>
      <c r="X15" s="26">
        <v>0</v>
      </c>
      <c r="Y15" s="26">
        <v>0</v>
      </c>
      <c r="Z15" s="26">
        <v>0</v>
      </c>
      <c r="AA15" s="27">
        <v>0</v>
      </c>
    </row>
    <row r="16" spans="1:27" ht="33.75" x14ac:dyDescent="0.25">
      <c r="A16" s="22" t="s">
        <v>2878</v>
      </c>
      <c r="B16" s="23" t="s">
        <v>2879</v>
      </c>
      <c r="C16" s="24" t="s">
        <v>1372</v>
      </c>
      <c r="D16" s="25" t="s">
        <v>2881</v>
      </c>
      <c r="E16" s="25" t="s">
        <v>2891</v>
      </c>
      <c r="F16" s="25" t="s">
        <v>2891</v>
      </c>
      <c r="G16" s="25" t="s">
        <v>2913</v>
      </c>
      <c r="H16" s="25" t="s">
        <v>2914</v>
      </c>
      <c r="I16" s="25"/>
      <c r="J16" s="25"/>
      <c r="K16" s="25"/>
      <c r="L16" s="25"/>
      <c r="M16" s="25" t="s">
        <v>2883</v>
      </c>
      <c r="N16" s="25" t="s">
        <v>2884</v>
      </c>
      <c r="O16" s="25" t="s">
        <v>2885</v>
      </c>
      <c r="P16" s="23" t="s">
        <v>2915</v>
      </c>
      <c r="Q16" s="26">
        <v>1695520000</v>
      </c>
      <c r="R16" s="26">
        <v>0</v>
      </c>
      <c r="S16" s="26">
        <v>0</v>
      </c>
      <c r="T16" s="26">
        <v>1695520000</v>
      </c>
      <c r="U16" s="26">
        <v>0</v>
      </c>
      <c r="V16" s="26">
        <v>0</v>
      </c>
      <c r="W16" s="26">
        <v>1695520000</v>
      </c>
      <c r="X16" s="26">
        <v>0</v>
      </c>
      <c r="Y16" s="26">
        <v>0</v>
      </c>
      <c r="Z16" s="26">
        <v>0</v>
      </c>
      <c r="AA16" s="27">
        <v>0</v>
      </c>
    </row>
    <row r="17" spans="1:27" ht="45" x14ac:dyDescent="0.25">
      <c r="A17" s="22" t="s">
        <v>2878</v>
      </c>
      <c r="B17" s="23" t="s">
        <v>2879</v>
      </c>
      <c r="C17" s="24" t="s">
        <v>855</v>
      </c>
      <c r="D17" s="25" t="s">
        <v>2881</v>
      </c>
      <c r="E17" s="25" t="s">
        <v>2891</v>
      </c>
      <c r="F17" s="25" t="s">
        <v>2891</v>
      </c>
      <c r="G17" s="25" t="s">
        <v>2913</v>
      </c>
      <c r="H17" s="25" t="s">
        <v>2916</v>
      </c>
      <c r="I17" s="25"/>
      <c r="J17" s="25"/>
      <c r="K17" s="25"/>
      <c r="L17" s="25"/>
      <c r="M17" s="25" t="s">
        <v>2883</v>
      </c>
      <c r="N17" s="25" t="s">
        <v>2884</v>
      </c>
      <c r="O17" s="25" t="s">
        <v>2885</v>
      </c>
      <c r="P17" s="23" t="s">
        <v>2917</v>
      </c>
      <c r="Q17" s="26">
        <v>31195489078615</v>
      </c>
      <c r="R17" s="26">
        <v>0</v>
      </c>
      <c r="S17" s="26">
        <v>0</v>
      </c>
      <c r="T17" s="26">
        <v>31195489078615</v>
      </c>
      <c r="U17" s="26">
        <v>0</v>
      </c>
      <c r="V17" s="26">
        <v>31195489078615</v>
      </c>
      <c r="W17" s="26">
        <v>0</v>
      </c>
      <c r="X17" s="26">
        <v>7819247139906</v>
      </c>
      <c r="Y17" s="26">
        <v>7819247139906</v>
      </c>
      <c r="Z17" s="26">
        <v>7819247139906</v>
      </c>
      <c r="AA17" s="27">
        <v>7819247139906</v>
      </c>
    </row>
    <row r="18" spans="1:27" ht="45" x14ac:dyDescent="0.25">
      <c r="A18" s="22" t="s">
        <v>2878</v>
      </c>
      <c r="B18" s="23" t="s">
        <v>2879</v>
      </c>
      <c r="C18" s="24" t="s">
        <v>855</v>
      </c>
      <c r="D18" s="25" t="s">
        <v>2881</v>
      </c>
      <c r="E18" s="25" t="s">
        <v>2891</v>
      </c>
      <c r="F18" s="25" t="s">
        <v>2891</v>
      </c>
      <c r="G18" s="25" t="s">
        <v>2913</v>
      </c>
      <c r="H18" s="25" t="s">
        <v>2916</v>
      </c>
      <c r="I18" s="25"/>
      <c r="J18" s="25"/>
      <c r="K18" s="25"/>
      <c r="L18" s="25"/>
      <c r="M18" s="25" t="s">
        <v>2883</v>
      </c>
      <c r="N18" s="25" t="s">
        <v>2918</v>
      </c>
      <c r="O18" s="25" t="s">
        <v>2885</v>
      </c>
      <c r="P18" s="23" t="s">
        <v>2917</v>
      </c>
      <c r="Q18" s="26">
        <v>998784173000</v>
      </c>
      <c r="R18" s="26">
        <v>0</v>
      </c>
      <c r="S18" s="26">
        <v>0</v>
      </c>
      <c r="T18" s="26">
        <v>998784173000</v>
      </c>
      <c r="U18" s="26">
        <v>0</v>
      </c>
      <c r="V18" s="26">
        <v>998784173000</v>
      </c>
      <c r="W18" s="26">
        <v>0</v>
      </c>
      <c r="X18" s="26">
        <v>998784173000</v>
      </c>
      <c r="Y18" s="26">
        <v>998784173000</v>
      </c>
      <c r="Z18" s="26">
        <v>998784173000</v>
      </c>
      <c r="AA18" s="27">
        <v>998784173000</v>
      </c>
    </row>
    <row r="19" spans="1:27" ht="45" x14ac:dyDescent="0.25">
      <c r="A19" s="22" t="s">
        <v>2878</v>
      </c>
      <c r="B19" s="23" t="s">
        <v>2879</v>
      </c>
      <c r="C19" s="24" t="s">
        <v>855</v>
      </c>
      <c r="D19" s="25" t="s">
        <v>2881</v>
      </c>
      <c r="E19" s="25" t="s">
        <v>2891</v>
      </c>
      <c r="F19" s="25" t="s">
        <v>2891</v>
      </c>
      <c r="G19" s="25" t="s">
        <v>2913</v>
      </c>
      <c r="H19" s="25" t="s">
        <v>2916</v>
      </c>
      <c r="I19" s="25"/>
      <c r="J19" s="25"/>
      <c r="K19" s="25"/>
      <c r="L19" s="25"/>
      <c r="M19" s="25" t="s">
        <v>2883</v>
      </c>
      <c r="N19" s="25" t="s">
        <v>2919</v>
      </c>
      <c r="O19" s="25" t="s">
        <v>2885</v>
      </c>
      <c r="P19" s="23" t="s">
        <v>2917</v>
      </c>
      <c r="Q19" s="26">
        <v>169566607385</v>
      </c>
      <c r="R19" s="26">
        <v>0</v>
      </c>
      <c r="S19" s="26">
        <v>0</v>
      </c>
      <c r="T19" s="26">
        <v>169566607385</v>
      </c>
      <c r="U19" s="26">
        <v>0</v>
      </c>
      <c r="V19" s="26">
        <v>0</v>
      </c>
      <c r="W19" s="26">
        <v>169566607385</v>
      </c>
      <c r="X19" s="26">
        <v>0</v>
      </c>
      <c r="Y19" s="26">
        <v>0</v>
      </c>
      <c r="Z19" s="26">
        <v>0</v>
      </c>
      <c r="AA19" s="27">
        <v>0</v>
      </c>
    </row>
    <row r="20" spans="1:27" ht="45" x14ac:dyDescent="0.25">
      <c r="A20" s="22" t="s">
        <v>2878</v>
      </c>
      <c r="B20" s="23" t="s">
        <v>2879</v>
      </c>
      <c r="C20" s="24" t="s">
        <v>855</v>
      </c>
      <c r="D20" s="25" t="s">
        <v>2881</v>
      </c>
      <c r="E20" s="25" t="s">
        <v>2891</v>
      </c>
      <c r="F20" s="25" t="s">
        <v>2891</v>
      </c>
      <c r="G20" s="25" t="s">
        <v>2913</v>
      </c>
      <c r="H20" s="25" t="s">
        <v>2916</v>
      </c>
      <c r="I20" s="25"/>
      <c r="J20" s="25"/>
      <c r="K20" s="25"/>
      <c r="L20" s="25"/>
      <c r="M20" s="25" t="s">
        <v>2883</v>
      </c>
      <c r="N20" s="25" t="s">
        <v>2920</v>
      </c>
      <c r="O20" s="25" t="s">
        <v>2921</v>
      </c>
      <c r="P20" s="23" t="s">
        <v>2917</v>
      </c>
      <c r="Q20" s="26">
        <v>2889103705000</v>
      </c>
      <c r="R20" s="26">
        <v>0</v>
      </c>
      <c r="S20" s="26">
        <v>0</v>
      </c>
      <c r="T20" s="26">
        <v>2889103705000</v>
      </c>
      <c r="U20" s="26">
        <v>0</v>
      </c>
      <c r="V20" s="26">
        <v>2876516148946</v>
      </c>
      <c r="W20" s="26">
        <v>12587556054</v>
      </c>
      <c r="X20" s="26">
        <v>2853012256241</v>
      </c>
      <c r="Y20" s="26">
        <v>52325965458.260002</v>
      </c>
      <c r="Z20" s="26">
        <v>52325965458.260002</v>
      </c>
      <c r="AA20" s="27">
        <v>52325965458.260002</v>
      </c>
    </row>
    <row r="21" spans="1:27" ht="33.75" x14ac:dyDescent="0.25">
      <c r="A21" s="22" t="s">
        <v>2878</v>
      </c>
      <c r="B21" s="23" t="s">
        <v>2879</v>
      </c>
      <c r="C21" s="24" t="s">
        <v>2922</v>
      </c>
      <c r="D21" s="25" t="s">
        <v>2881</v>
      </c>
      <c r="E21" s="25" t="s">
        <v>2891</v>
      </c>
      <c r="F21" s="25" t="s">
        <v>2891</v>
      </c>
      <c r="G21" s="25" t="s">
        <v>2923</v>
      </c>
      <c r="H21" s="25" t="s">
        <v>2903</v>
      </c>
      <c r="I21" s="25"/>
      <c r="J21" s="25"/>
      <c r="K21" s="25"/>
      <c r="L21" s="25"/>
      <c r="M21" s="25" t="s">
        <v>2883</v>
      </c>
      <c r="N21" s="25" t="s">
        <v>2884</v>
      </c>
      <c r="O21" s="25" t="s">
        <v>2885</v>
      </c>
      <c r="P21" s="23" t="s">
        <v>2924</v>
      </c>
      <c r="Q21" s="26">
        <v>16394199837551</v>
      </c>
      <c r="R21" s="26">
        <v>0</v>
      </c>
      <c r="S21" s="26">
        <v>0</v>
      </c>
      <c r="T21" s="26">
        <v>16394199837551</v>
      </c>
      <c r="U21" s="26">
        <v>6614195906288</v>
      </c>
      <c r="V21" s="26">
        <v>9780003931263</v>
      </c>
      <c r="W21" s="26">
        <v>0</v>
      </c>
      <c r="X21" s="26">
        <v>4488647206749</v>
      </c>
      <c r="Y21" s="26">
        <v>4488647206749</v>
      </c>
      <c r="Z21" s="26">
        <v>4488647206749</v>
      </c>
      <c r="AA21" s="27">
        <v>4488647206749</v>
      </c>
    </row>
    <row r="22" spans="1:27" ht="33.75" x14ac:dyDescent="0.25">
      <c r="A22" s="22" t="s">
        <v>2878</v>
      </c>
      <c r="B22" s="23" t="s">
        <v>2879</v>
      </c>
      <c r="C22" s="24" t="s">
        <v>2925</v>
      </c>
      <c r="D22" s="25" t="s">
        <v>2881</v>
      </c>
      <c r="E22" s="25" t="s">
        <v>2891</v>
      </c>
      <c r="F22" s="25" t="s">
        <v>2913</v>
      </c>
      <c r="G22" s="25" t="s">
        <v>2882</v>
      </c>
      <c r="H22" s="25" t="s">
        <v>2926</v>
      </c>
      <c r="I22" s="25"/>
      <c r="J22" s="25"/>
      <c r="K22" s="25"/>
      <c r="L22" s="25"/>
      <c r="M22" s="25" t="s">
        <v>2883</v>
      </c>
      <c r="N22" s="25" t="s">
        <v>2884</v>
      </c>
      <c r="O22" s="25" t="s">
        <v>2885</v>
      </c>
      <c r="P22" s="23" t="s">
        <v>2927</v>
      </c>
      <c r="Q22" s="26">
        <v>104814000</v>
      </c>
      <c r="R22" s="26">
        <v>0</v>
      </c>
      <c r="S22" s="26">
        <v>0</v>
      </c>
      <c r="T22" s="26">
        <v>104814000</v>
      </c>
      <c r="U22" s="26">
        <v>0</v>
      </c>
      <c r="V22" s="26">
        <v>104814000</v>
      </c>
      <c r="W22" s="26">
        <v>0</v>
      </c>
      <c r="X22" s="26">
        <v>104814000</v>
      </c>
      <c r="Y22" s="26">
        <v>21922663.199999999</v>
      </c>
      <c r="Z22" s="26">
        <v>21922663.199999999</v>
      </c>
      <c r="AA22" s="27">
        <v>21922663.199999999</v>
      </c>
    </row>
    <row r="23" spans="1:27" ht="33.75" x14ac:dyDescent="0.25">
      <c r="A23" s="22" t="s">
        <v>2878</v>
      </c>
      <c r="B23" s="23" t="s">
        <v>2879</v>
      </c>
      <c r="C23" s="24" t="s">
        <v>2928</v>
      </c>
      <c r="D23" s="25" t="s">
        <v>2881</v>
      </c>
      <c r="E23" s="25" t="s">
        <v>2891</v>
      </c>
      <c r="F23" s="25" t="s">
        <v>2913</v>
      </c>
      <c r="G23" s="25" t="s">
        <v>2882</v>
      </c>
      <c r="H23" s="25" t="s">
        <v>2929</v>
      </c>
      <c r="I23" s="25"/>
      <c r="J23" s="25"/>
      <c r="K23" s="25"/>
      <c r="L23" s="25"/>
      <c r="M23" s="25" t="s">
        <v>2883</v>
      </c>
      <c r="N23" s="25" t="s">
        <v>2884</v>
      </c>
      <c r="O23" s="25" t="s">
        <v>2885</v>
      </c>
      <c r="P23" s="23" t="s">
        <v>2930</v>
      </c>
      <c r="Q23" s="26">
        <v>2085126000</v>
      </c>
      <c r="R23" s="26">
        <v>0</v>
      </c>
      <c r="S23" s="26">
        <v>0</v>
      </c>
      <c r="T23" s="26">
        <v>2085126000</v>
      </c>
      <c r="U23" s="26">
        <v>0</v>
      </c>
      <c r="V23" s="26">
        <v>2085126000</v>
      </c>
      <c r="W23" s="26">
        <v>0</v>
      </c>
      <c r="X23" s="26">
        <v>2073512844</v>
      </c>
      <c r="Y23" s="26">
        <v>2073512844</v>
      </c>
      <c r="Z23" s="26">
        <v>2073512844</v>
      </c>
      <c r="AA23" s="27">
        <v>2073512844</v>
      </c>
    </row>
    <row r="24" spans="1:27" ht="45" x14ac:dyDescent="0.25">
      <c r="A24" s="22" t="s">
        <v>2878</v>
      </c>
      <c r="B24" s="23" t="s">
        <v>2879</v>
      </c>
      <c r="C24" s="24" t="s">
        <v>2931</v>
      </c>
      <c r="D24" s="25" t="s">
        <v>2881</v>
      </c>
      <c r="E24" s="25" t="s">
        <v>2891</v>
      </c>
      <c r="F24" s="25" t="s">
        <v>2913</v>
      </c>
      <c r="G24" s="25" t="s">
        <v>2882</v>
      </c>
      <c r="H24" s="25" t="s">
        <v>2932</v>
      </c>
      <c r="I24" s="25"/>
      <c r="J24" s="25"/>
      <c r="K24" s="25"/>
      <c r="L24" s="25"/>
      <c r="M24" s="25" t="s">
        <v>2883</v>
      </c>
      <c r="N24" s="25" t="s">
        <v>2884</v>
      </c>
      <c r="O24" s="25" t="s">
        <v>2885</v>
      </c>
      <c r="P24" s="23" t="s">
        <v>2933</v>
      </c>
      <c r="Q24" s="26">
        <v>3915941000</v>
      </c>
      <c r="R24" s="26">
        <v>0</v>
      </c>
      <c r="S24" s="26">
        <v>0</v>
      </c>
      <c r="T24" s="26">
        <v>3915941000</v>
      </c>
      <c r="U24" s="26">
        <v>0</v>
      </c>
      <c r="V24" s="26">
        <v>0</v>
      </c>
      <c r="W24" s="26">
        <v>3915941000</v>
      </c>
      <c r="X24" s="26">
        <v>0</v>
      </c>
      <c r="Y24" s="26">
        <v>0</v>
      </c>
      <c r="Z24" s="26">
        <v>0</v>
      </c>
      <c r="AA24" s="27">
        <v>0</v>
      </c>
    </row>
    <row r="25" spans="1:27" ht="45" x14ac:dyDescent="0.25">
      <c r="A25" s="22" t="s">
        <v>2878</v>
      </c>
      <c r="B25" s="23" t="s">
        <v>2879</v>
      </c>
      <c r="C25" s="24" t="s">
        <v>842</v>
      </c>
      <c r="D25" s="25" t="s">
        <v>2881</v>
      </c>
      <c r="E25" s="25" t="s">
        <v>2891</v>
      </c>
      <c r="F25" s="25" t="s">
        <v>2913</v>
      </c>
      <c r="G25" s="25" t="s">
        <v>2882</v>
      </c>
      <c r="H25" s="25" t="s">
        <v>2934</v>
      </c>
      <c r="I25" s="25"/>
      <c r="J25" s="25"/>
      <c r="K25" s="25"/>
      <c r="L25" s="25"/>
      <c r="M25" s="25" t="s">
        <v>2883</v>
      </c>
      <c r="N25" s="25" t="s">
        <v>2884</v>
      </c>
      <c r="O25" s="25" t="s">
        <v>2885</v>
      </c>
      <c r="P25" s="23" t="s">
        <v>2935</v>
      </c>
      <c r="Q25" s="26">
        <v>29500824000</v>
      </c>
      <c r="R25" s="26">
        <v>0</v>
      </c>
      <c r="S25" s="26">
        <v>0</v>
      </c>
      <c r="T25" s="26">
        <v>29500824000</v>
      </c>
      <c r="U25" s="26">
        <v>0</v>
      </c>
      <c r="V25" s="26">
        <v>29500824000</v>
      </c>
      <c r="W25" s="26">
        <v>0</v>
      </c>
      <c r="X25" s="26">
        <v>0</v>
      </c>
      <c r="Y25" s="26">
        <v>0</v>
      </c>
      <c r="Z25" s="26">
        <v>0</v>
      </c>
      <c r="AA25" s="27">
        <v>0</v>
      </c>
    </row>
    <row r="26" spans="1:27" ht="33.75" x14ac:dyDescent="0.25">
      <c r="A26" s="22" t="s">
        <v>2878</v>
      </c>
      <c r="B26" s="23" t="s">
        <v>2879</v>
      </c>
      <c r="C26" s="24" t="s">
        <v>2936</v>
      </c>
      <c r="D26" s="25" t="s">
        <v>2881</v>
      </c>
      <c r="E26" s="25" t="s">
        <v>2891</v>
      </c>
      <c r="F26" s="25" t="s">
        <v>2913</v>
      </c>
      <c r="G26" s="25" t="s">
        <v>2888</v>
      </c>
      <c r="H26" s="25" t="s">
        <v>2903</v>
      </c>
      <c r="I26" s="25"/>
      <c r="J26" s="25"/>
      <c r="K26" s="25"/>
      <c r="L26" s="25"/>
      <c r="M26" s="25" t="s">
        <v>2883</v>
      </c>
      <c r="N26" s="25" t="s">
        <v>2884</v>
      </c>
      <c r="O26" s="25" t="s">
        <v>2885</v>
      </c>
      <c r="P26" s="23" t="s">
        <v>2937</v>
      </c>
      <c r="Q26" s="26">
        <v>2219233000</v>
      </c>
      <c r="R26" s="26">
        <v>0</v>
      </c>
      <c r="S26" s="26">
        <v>0</v>
      </c>
      <c r="T26" s="26">
        <v>2219233000</v>
      </c>
      <c r="U26" s="26">
        <v>0</v>
      </c>
      <c r="V26" s="26">
        <v>0</v>
      </c>
      <c r="W26" s="26">
        <v>2219233000</v>
      </c>
      <c r="X26" s="26">
        <v>0</v>
      </c>
      <c r="Y26" s="26">
        <v>0</v>
      </c>
      <c r="Z26" s="26">
        <v>0</v>
      </c>
      <c r="AA26" s="27">
        <v>0</v>
      </c>
    </row>
    <row r="27" spans="1:27" ht="33.75" x14ac:dyDescent="0.25">
      <c r="A27" s="22" t="s">
        <v>2878</v>
      </c>
      <c r="B27" s="23" t="s">
        <v>2879</v>
      </c>
      <c r="C27" s="24" t="s">
        <v>2938</v>
      </c>
      <c r="D27" s="25" t="s">
        <v>2881</v>
      </c>
      <c r="E27" s="25" t="s">
        <v>2891</v>
      </c>
      <c r="F27" s="25" t="s">
        <v>2913</v>
      </c>
      <c r="G27" s="25" t="s">
        <v>2888</v>
      </c>
      <c r="H27" s="25" t="s">
        <v>2939</v>
      </c>
      <c r="I27" s="25"/>
      <c r="J27" s="25"/>
      <c r="K27" s="25"/>
      <c r="L27" s="25"/>
      <c r="M27" s="25" t="s">
        <v>2883</v>
      </c>
      <c r="N27" s="25" t="s">
        <v>2884</v>
      </c>
      <c r="O27" s="25" t="s">
        <v>2885</v>
      </c>
      <c r="P27" s="23" t="s">
        <v>2940</v>
      </c>
      <c r="Q27" s="26">
        <v>373904000</v>
      </c>
      <c r="R27" s="26">
        <v>0</v>
      </c>
      <c r="S27" s="26">
        <v>0</v>
      </c>
      <c r="T27" s="26">
        <v>373904000</v>
      </c>
      <c r="U27" s="26">
        <v>0</v>
      </c>
      <c r="V27" s="26">
        <v>373904000</v>
      </c>
      <c r="W27" s="26">
        <v>0</v>
      </c>
      <c r="X27" s="26">
        <v>128109587</v>
      </c>
      <c r="Y27" s="26">
        <v>128109587</v>
      </c>
      <c r="Z27" s="26">
        <v>128109587</v>
      </c>
      <c r="AA27" s="27">
        <v>128109587</v>
      </c>
    </row>
    <row r="28" spans="1:27" ht="56.25" x14ac:dyDescent="0.25">
      <c r="A28" s="22" t="s">
        <v>2878</v>
      </c>
      <c r="B28" s="23" t="s">
        <v>2879</v>
      </c>
      <c r="C28" s="24" t="s">
        <v>2941</v>
      </c>
      <c r="D28" s="25" t="s">
        <v>2881</v>
      </c>
      <c r="E28" s="25" t="s">
        <v>2891</v>
      </c>
      <c r="F28" s="25" t="s">
        <v>2913</v>
      </c>
      <c r="G28" s="25" t="s">
        <v>2888</v>
      </c>
      <c r="H28" s="25" t="s">
        <v>2942</v>
      </c>
      <c r="I28" s="25"/>
      <c r="J28" s="25"/>
      <c r="K28" s="25"/>
      <c r="L28" s="25"/>
      <c r="M28" s="25" t="s">
        <v>2883</v>
      </c>
      <c r="N28" s="25" t="s">
        <v>2884</v>
      </c>
      <c r="O28" s="25" t="s">
        <v>2885</v>
      </c>
      <c r="P28" s="23" t="s">
        <v>2943</v>
      </c>
      <c r="Q28" s="26">
        <v>88589993000</v>
      </c>
      <c r="R28" s="26">
        <v>0</v>
      </c>
      <c r="S28" s="26">
        <v>0</v>
      </c>
      <c r="T28" s="26">
        <v>88589993000</v>
      </c>
      <c r="U28" s="26">
        <v>0</v>
      </c>
      <c r="V28" s="26">
        <v>88589993000</v>
      </c>
      <c r="W28" s="26">
        <v>0</v>
      </c>
      <c r="X28" s="26">
        <v>21688908100</v>
      </c>
      <c r="Y28" s="26">
        <v>21688908100</v>
      </c>
      <c r="Z28" s="26">
        <v>21688908100</v>
      </c>
      <c r="AA28" s="27">
        <v>21688908100</v>
      </c>
    </row>
    <row r="29" spans="1:27" ht="45" x14ac:dyDescent="0.25">
      <c r="A29" s="22" t="s">
        <v>2878</v>
      </c>
      <c r="B29" s="23" t="s">
        <v>2879</v>
      </c>
      <c r="C29" s="24" t="s">
        <v>2944</v>
      </c>
      <c r="D29" s="25" t="s">
        <v>2881</v>
      </c>
      <c r="E29" s="25" t="s">
        <v>2891</v>
      </c>
      <c r="F29" s="25" t="s">
        <v>2913</v>
      </c>
      <c r="G29" s="25" t="s">
        <v>2891</v>
      </c>
      <c r="H29" s="25" t="s">
        <v>2903</v>
      </c>
      <c r="I29" s="25"/>
      <c r="J29" s="25"/>
      <c r="K29" s="25"/>
      <c r="L29" s="25"/>
      <c r="M29" s="25" t="s">
        <v>2883</v>
      </c>
      <c r="N29" s="25" t="s">
        <v>2884</v>
      </c>
      <c r="O29" s="25" t="s">
        <v>2885</v>
      </c>
      <c r="P29" s="23" t="s">
        <v>2945</v>
      </c>
      <c r="Q29" s="26">
        <v>1082639000</v>
      </c>
      <c r="R29" s="26">
        <v>0</v>
      </c>
      <c r="S29" s="26">
        <v>0</v>
      </c>
      <c r="T29" s="26">
        <v>1082639000</v>
      </c>
      <c r="U29" s="26">
        <v>0</v>
      </c>
      <c r="V29" s="26">
        <v>450000000</v>
      </c>
      <c r="W29" s="26">
        <v>632639000</v>
      </c>
      <c r="X29" s="26">
        <v>0</v>
      </c>
      <c r="Y29" s="26">
        <v>0</v>
      </c>
      <c r="Z29" s="26">
        <v>0</v>
      </c>
      <c r="AA29" s="27">
        <v>0</v>
      </c>
    </row>
    <row r="30" spans="1:27" ht="67.5" x14ac:dyDescent="0.25">
      <c r="A30" s="22" t="s">
        <v>2878</v>
      </c>
      <c r="B30" s="23" t="s">
        <v>2879</v>
      </c>
      <c r="C30" s="24" t="s">
        <v>2946</v>
      </c>
      <c r="D30" s="25" t="s">
        <v>2881</v>
      </c>
      <c r="E30" s="25" t="s">
        <v>2891</v>
      </c>
      <c r="F30" s="25" t="s">
        <v>2913</v>
      </c>
      <c r="G30" s="25" t="s">
        <v>2891</v>
      </c>
      <c r="H30" s="25" t="s">
        <v>2905</v>
      </c>
      <c r="I30" s="25"/>
      <c r="J30" s="25"/>
      <c r="K30" s="25"/>
      <c r="L30" s="25"/>
      <c r="M30" s="25" t="s">
        <v>2883</v>
      </c>
      <c r="N30" s="25" t="s">
        <v>2884</v>
      </c>
      <c r="O30" s="25" t="s">
        <v>2885</v>
      </c>
      <c r="P30" s="23" t="s">
        <v>2947</v>
      </c>
      <c r="Q30" s="26">
        <v>18276495000</v>
      </c>
      <c r="R30" s="26">
        <v>0</v>
      </c>
      <c r="S30" s="26">
        <v>0</v>
      </c>
      <c r="T30" s="26">
        <v>18276495000</v>
      </c>
      <c r="U30" s="26">
        <v>0</v>
      </c>
      <c r="V30" s="26">
        <v>0</v>
      </c>
      <c r="W30" s="26">
        <v>18276495000</v>
      </c>
      <c r="X30" s="26">
        <v>0</v>
      </c>
      <c r="Y30" s="26">
        <v>0</v>
      </c>
      <c r="Z30" s="26">
        <v>0</v>
      </c>
      <c r="AA30" s="27">
        <v>0</v>
      </c>
    </row>
    <row r="31" spans="1:27" ht="33.75" x14ac:dyDescent="0.25">
      <c r="A31" s="22" t="s">
        <v>2878</v>
      </c>
      <c r="B31" s="23" t="s">
        <v>2879</v>
      </c>
      <c r="C31" s="24" t="s">
        <v>2948</v>
      </c>
      <c r="D31" s="25" t="s">
        <v>2881</v>
      </c>
      <c r="E31" s="25" t="s">
        <v>2891</v>
      </c>
      <c r="F31" s="25" t="s">
        <v>2884</v>
      </c>
      <c r="G31" s="25"/>
      <c r="H31" s="25"/>
      <c r="I31" s="25"/>
      <c r="J31" s="25"/>
      <c r="K31" s="25"/>
      <c r="L31" s="25"/>
      <c r="M31" s="25" t="s">
        <v>2883</v>
      </c>
      <c r="N31" s="25" t="s">
        <v>2884</v>
      </c>
      <c r="O31" s="25" t="s">
        <v>2885</v>
      </c>
      <c r="P31" s="23" t="s">
        <v>2949</v>
      </c>
      <c r="Q31" s="26">
        <v>8762165000</v>
      </c>
      <c r="R31" s="26">
        <v>7000000000</v>
      </c>
      <c r="S31" s="26">
        <v>0</v>
      </c>
      <c r="T31" s="26">
        <v>15762165000</v>
      </c>
      <c r="U31" s="26">
        <v>0</v>
      </c>
      <c r="V31" s="26">
        <v>7198485914</v>
      </c>
      <c r="W31" s="26">
        <v>8563679086</v>
      </c>
      <c r="X31" s="26">
        <v>1029163970.62</v>
      </c>
      <c r="Y31" s="26">
        <v>1029163970.62</v>
      </c>
      <c r="Z31" s="26">
        <v>1029163970.62</v>
      </c>
      <c r="AA31" s="27">
        <v>1029163970.62</v>
      </c>
    </row>
    <row r="32" spans="1:27" ht="33.75" x14ac:dyDescent="0.25">
      <c r="A32" s="22" t="s">
        <v>2878</v>
      </c>
      <c r="B32" s="23" t="s">
        <v>2879</v>
      </c>
      <c r="C32" s="24" t="s">
        <v>2950</v>
      </c>
      <c r="D32" s="25" t="s">
        <v>2881</v>
      </c>
      <c r="E32" s="25" t="s">
        <v>2891</v>
      </c>
      <c r="F32" s="25" t="s">
        <v>2918</v>
      </c>
      <c r="G32" s="25" t="s">
        <v>2882</v>
      </c>
      <c r="H32" s="25" t="s">
        <v>2926</v>
      </c>
      <c r="I32" s="25"/>
      <c r="J32" s="25"/>
      <c r="K32" s="25"/>
      <c r="L32" s="25"/>
      <c r="M32" s="25" t="s">
        <v>2883</v>
      </c>
      <c r="N32" s="25" t="s">
        <v>2884</v>
      </c>
      <c r="O32" s="25" t="s">
        <v>2885</v>
      </c>
      <c r="P32" s="23" t="s">
        <v>2951</v>
      </c>
      <c r="Q32" s="26">
        <v>13567508000</v>
      </c>
      <c r="R32" s="26">
        <v>0</v>
      </c>
      <c r="S32" s="26">
        <v>0</v>
      </c>
      <c r="T32" s="26">
        <v>13567508000</v>
      </c>
      <c r="U32" s="26">
        <v>0</v>
      </c>
      <c r="V32" s="26">
        <v>13567508000</v>
      </c>
      <c r="W32" s="26">
        <v>0</v>
      </c>
      <c r="X32" s="26">
        <v>13280531416</v>
      </c>
      <c r="Y32" s="26">
        <v>13280531416</v>
      </c>
      <c r="Z32" s="26">
        <v>13280531416</v>
      </c>
      <c r="AA32" s="27">
        <v>13280531416</v>
      </c>
    </row>
    <row r="33" spans="1:27" ht="33.75" x14ac:dyDescent="0.25">
      <c r="A33" s="22" t="s">
        <v>2878</v>
      </c>
      <c r="B33" s="23" t="s">
        <v>2879</v>
      </c>
      <c r="C33" s="24" t="s">
        <v>899</v>
      </c>
      <c r="D33" s="25" t="s">
        <v>2881</v>
      </c>
      <c r="E33" s="25" t="s">
        <v>2891</v>
      </c>
      <c r="F33" s="25" t="s">
        <v>2918</v>
      </c>
      <c r="G33" s="25" t="s">
        <v>2882</v>
      </c>
      <c r="H33" s="25" t="s">
        <v>2903</v>
      </c>
      <c r="I33" s="25"/>
      <c r="J33" s="25"/>
      <c r="K33" s="25"/>
      <c r="L33" s="25"/>
      <c r="M33" s="25" t="s">
        <v>2883</v>
      </c>
      <c r="N33" s="25" t="s">
        <v>2884</v>
      </c>
      <c r="O33" s="25" t="s">
        <v>2885</v>
      </c>
      <c r="P33" s="23" t="s">
        <v>2952</v>
      </c>
      <c r="Q33" s="26">
        <v>13648836000</v>
      </c>
      <c r="R33" s="26">
        <v>0</v>
      </c>
      <c r="S33" s="26">
        <v>0</v>
      </c>
      <c r="T33" s="26">
        <v>13648836000</v>
      </c>
      <c r="U33" s="26">
        <v>0</v>
      </c>
      <c r="V33" s="26">
        <v>0</v>
      </c>
      <c r="W33" s="26">
        <v>13648836000</v>
      </c>
      <c r="X33" s="26">
        <v>0</v>
      </c>
      <c r="Y33" s="26">
        <v>0</v>
      </c>
      <c r="Z33" s="26">
        <v>0</v>
      </c>
      <c r="AA33" s="27">
        <v>0</v>
      </c>
    </row>
    <row r="34" spans="1:27" ht="33.75" x14ac:dyDescent="0.25">
      <c r="A34" s="22" t="s">
        <v>2878</v>
      </c>
      <c r="B34" s="23" t="s">
        <v>2879</v>
      </c>
      <c r="C34" s="24" t="s">
        <v>2953</v>
      </c>
      <c r="D34" s="25" t="s">
        <v>2881</v>
      </c>
      <c r="E34" s="25" t="s">
        <v>2891</v>
      </c>
      <c r="F34" s="25" t="s">
        <v>2918</v>
      </c>
      <c r="G34" s="25" t="s">
        <v>2882</v>
      </c>
      <c r="H34" s="25" t="s">
        <v>2905</v>
      </c>
      <c r="I34" s="25"/>
      <c r="J34" s="25"/>
      <c r="K34" s="25"/>
      <c r="L34" s="25"/>
      <c r="M34" s="25" t="s">
        <v>2883</v>
      </c>
      <c r="N34" s="25" t="s">
        <v>2884</v>
      </c>
      <c r="O34" s="25" t="s">
        <v>2885</v>
      </c>
      <c r="P34" s="23" t="s">
        <v>2954</v>
      </c>
      <c r="Q34" s="26">
        <v>1548793000</v>
      </c>
      <c r="R34" s="26">
        <v>0</v>
      </c>
      <c r="S34" s="26">
        <v>0</v>
      </c>
      <c r="T34" s="26">
        <v>1548793000</v>
      </c>
      <c r="U34" s="26">
        <v>0</v>
      </c>
      <c r="V34" s="26">
        <v>808826727</v>
      </c>
      <c r="W34" s="26">
        <v>739966273</v>
      </c>
      <c r="X34" s="26">
        <v>216424664</v>
      </c>
      <c r="Y34" s="26">
        <v>22651134</v>
      </c>
      <c r="Z34" s="26">
        <v>22651134</v>
      </c>
      <c r="AA34" s="27">
        <v>22651134</v>
      </c>
    </row>
    <row r="35" spans="1:27" ht="33.75" x14ac:dyDescent="0.25">
      <c r="A35" s="22" t="s">
        <v>2878</v>
      </c>
      <c r="B35" s="23" t="s">
        <v>2879</v>
      </c>
      <c r="C35" s="24" t="s">
        <v>2955</v>
      </c>
      <c r="D35" s="25" t="s">
        <v>2881</v>
      </c>
      <c r="E35" s="25" t="s">
        <v>2891</v>
      </c>
      <c r="F35" s="25" t="s">
        <v>2918</v>
      </c>
      <c r="G35" s="25" t="s">
        <v>2882</v>
      </c>
      <c r="H35" s="25" t="s">
        <v>2956</v>
      </c>
      <c r="I35" s="25"/>
      <c r="J35" s="25"/>
      <c r="K35" s="25"/>
      <c r="L35" s="25"/>
      <c r="M35" s="25" t="s">
        <v>2883</v>
      </c>
      <c r="N35" s="25" t="s">
        <v>2884</v>
      </c>
      <c r="O35" s="25" t="s">
        <v>2885</v>
      </c>
      <c r="P35" s="23" t="s">
        <v>2957</v>
      </c>
      <c r="Q35" s="26">
        <v>96539446000</v>
      </c>
      <c r="R35" s="26">
        <v>0</v>
      </c>
      <c r="S35" s="26">
        <v>0</v>
      </c>
      <c r="T35" s="26">
        <v>96539446000</v>
      </c>
      <c r="U35" s="26">
        <v>0</v>
      </c>
      <c r="V35" s="26">
        <v>96539446000</v>
      </c>
      <c r="W35" s="26">
        <v>0</v>
      </c>
      <c r="X35" s="26">
        <v>15150623412</v>
      </c>
      <c r="Y35" s="26">
        <v>15150623412</v>
      </c>
      <c r="Z35" s="26">
        <v>15150623412</v>
      </c>
      <c r="AA35" s="27">
        <v>15150623412</v>
      </c>
    </row>
    <row r="36" spans="1:27" ht="33.75" x14ac:dyDescent="0.25">
      <c r="A36" s="22" t="s">
        <v>2878</v>
      </c>
      <c r="B36" s="23" t="s">
        <v>2879</v>
      </c>
      <c r="C36" s="24" t="s">
        <v>2958</v>
      </c>
      <c r="D36" s="25" t="s">
        <v>2881</v>
      </c>
      <c r="E36" s="25" t="s">
        <v>2891</v>
      </c>
      <c r="F36" s="25" t="s">
        <v>2918</v>
      </c>
      <c r="G36" s="25" t="s">
        <v>2882</v>
      </c>
      <c r="H36" s="25" t="s">
        <v>2908</v>
      </c>
      <c r="I36" s="25"/>
      <c r="J36" s="25"/>
      <c r="K36" s="25"/>
      <c r="L36" s="25"/>
      <c r="M36" s="25" t="s">
        <v>2883</v>
      </c>
      <c r="N36" s="25" t="s">
        <v>2884</v>
      </c>
      <c r="O36" s="25" t="s">
        <v>2885</v>
      </c>
      <c r="P36" s="23" t="s">
        <v>2959</v>
      </c>
      <c r="Q36" s="26">
        <v>21630857000</v>
      </c>
      <c r="R36" s="26">
        <v>0</v>
      </c>
      <c r="S36" s="26">
        <v>0</v>
      </c>
      <c r="T36" s="26">
        <v>21630857000</v>
      </c>
      <c r="U36" s="26">
        <v>0</v>
      </c>
      <c r="V36" s="26">
        <v>21630857000</v>
      </c>
      <c r="W36" s="26">
        <v>0</v>
      </c>
      <c r="X36" s="26">
        <v>5300800000</v>
      </c>
      <c r="Y36" s="26">
        <v>5300800000</v>
      </c>
      <c r="Z36" s="26">
        <v>5300800000</v>
      </c>
      <c r="AA36" s="27">
        <v>5300800000</v>
      </c>
    </row>
    <row r="37" spans="1:27" ht="33.75" x14ac:dyDescent="0.25">
      <c r="A37" s="22" t="s">
        <v>2878</v>
      </c>
      <c r="B37" s="23" t="s">
        <v>2879</v>
      </c>
      <c r="C37" s="24" t="s">
        <v>2960</v>
      </c>
      <c r="D37" s="25" t="s">
        <v>2881</v>
      </c>
      <c r="E37" s="25" t="s">
        <v>2891</v>
      </c>
      <c r="F37" s="25" t="s">
        <v>2918</v>
      </c>
      <c r="G37" s="25" t="s">
        <v>2882</v>
      </c>
      <c r="H37" s="25" t="s">
        <v>2961</v>
      </c>
      <c r="I37" s="25"/>
      <c r="J37" s="25"/>
      <c r="K37" s="25"/>
      <c r="L37" s="25"/>
      <c r="M37" s="25" t="s">
        <v>2883</v>
      </c>
      <c r="N37" s="25" t="s">
        <v>2884</v>
      </c>
      <c r="O37" s="25" t="s">
        <v>2885</v>
      </c>
      <c r="P37" s="23" t="s">
        <v>2962</v>
      </c>
      <c r="Q37" s="26">
        <v>62013655000</v>
      </c>
      <c r="R37" s="26">
        <v>0</v>
      </c>
      <c r="S37" s="26">
        <v>0</v>
      </c>
      <c r="T37" s="26">
        <v>62013655000</v>
      </c>
      <c r="U37" s="26">
        <v>0</v>
      </c>
      <c r="V37" s="26">
        <v>62013655000</v>
      </c>
      <c r="W37" s="26">
        <v>0</v>
      </c>
      <c r="X37" s="26">
        <v>14265502000</v>
      </c>
      <c r="Y37" s="26">
        <v>14265502000</v>
      </c>
      <c r="Z37" s="26">
        <v>14265502000</v>
      </c>
      <c r="AA37" s="27">
        <v>14265502000</v>
      </c>
    </row>
    <row r="38" spans="1:27" ht="33.75" x14ac:dyDescent="0.25">
      <c r="A38" s="22" t="s">
        <v>2878</v>
      </c>
      <c r="B38" s="23" t="s">
        <v>2879</v>
      </c>
      <c r="C38" s="24" t="s">
        <v>2963</v>
      </c>
      <c r="D38" s="25" t="s">
        <v>2881</v>
      </c>
      <c r="E38" s="25" t="s">
        <v>2891</v>
      </c>
      <c r="F38" s="25" t="s">
        <v>2918</v>
      </c>
      <c r="G38" s="25" t="s">
        <v>2882</v>
      </c>
      <c r="H38" s="25" t="s">
        <v>2929</v>
      </c>
      <c r="I38" s="25"/>
      <c r="J38" s="25"/>
      <c r="K38" s="25"/>
      <c r="L38" s="25"/>
      <c r="M38" s="25" t="s">
        <v>2883</v>
      </c>
      <c r="N38" s="25" t="s">
        <v>2884</v>
      </c>
      <c r="O38" s="25" t="s">
        <v>2885</v>
      </c>
      <c r="P38" s="23" t="s">
        <v>2964</v>
      </c>
      <c r="Q38" s="26">
        <v>6906768000</v>
      </c>
      <c r="R38" s="26">
        <v>0</v>
      </c>
      <c r="S38" s="26">
        <v>0</v>
      </c>
      <c r="T38" s="26">
        <v>6906768000</v>
      </c>
      <c r="U38" s="26">
        <v>0</v>
      </c>
      <c r="V38" s="26">
        <v>6906768000</v>
      </c>
      <c r="W38" s="26">
        <v>0</v>
      </c>
      <c r="X38" s="26">
        <v>1413509918</v>
      </c>
      <c r="Y38" s="26">
        <v>1413509918</v>
      </c>
      <c r="Z38" s="26">
        <v>1413509918</v>
      </c>
      <c r="AA38" s="27">
        <v>1413509918</v>
      </c>
    </row>
    <row r="39" spans="1:27" ht="56.25" x14ac:dyDescent="0.25">
      <c r="A39" s="22" t="s">
        <v>2878</v>
      </c>
      <c r="B39" s="23" t="s">
        <v>2879</v>
      </c>
      <c r="C39" s="24" t="s">
        <v>1339</v>
      </c>
      <c r="D39" s="25" t="s">
        <v>2881</v>
      </c>
      <c r="E39" s="25" t="s">
        <v>2891</v>
      </c>
      <c r="F39" s="25" t="s">
        <v>2918</v>
      </c>
      <c r="G39" s="25" t="s">
        <v>2882</v>
      </c>
      <c r="H39" s="25" t="s">
        <v>2932</v>
      </c>
      <c r="I39" s="25"/>
      <c r="J39" s="25"/>
      <c r="K39" s="25"/>
      <c r="L39" s="25"/>
      <c r="M39" s="25" t="s">
        <v>2883</v>
      </c>
      <c r="N39" s="25" t="s">
        <v>2884</v>
      </c>
      <c r="O39" s="25" t="s">
        <v>2885</v>
      </c>
      <c r="P39" s="23" t="s">
        <v>2965</v>
      </c>
      <c r="Q39" s="26">
        <v>264533427000</v>
      </c>
      <c r="R39" s="26">
        <v>0</v>
      </c>
      <c r="S39" s="26">
        <v>0</v>
      </c>
      <c r="T39" s="26">
        <v>264533427000</v>
      </c>
      <c r="U39" s="26">
        <v>0</v>
      </c>
      <c r="V39" s="26">
        <v>264533427000</v>
      </c>
      <c r="W39" s="26">
        <v>0</v>
      </c>
      <c r="X39" s="26">
        <v>58000000000</v>
      </c>
      <c r="Y39" s="26">
        <v>58000000000</v>
      </c>
      <c r="Z39" s="26">
        <v>58000000000</v>
      </c>
      <c r="AA39" s="27">
        <v>58000000000</v>
      </c>
    </row>
    <row r="40" spans="1:27" ht="33.75" x14ac:dyDescent="0.25">
      <c r="A40" s="22" t="s">
        <v>2878</v>
      </c>
      <c r="B40" s="23" t="s">
        <v>2879</v>
      </c>
      <c r="C40" s="24" t="s">
        <v>2966</v>
      </c>
      <c r="D40" s="25" t="s">
        <v>2881</v>
      </c>
      <c r="E40" s="25" t="s">
        <v>2967</v>
      </c>
      <c r="F40" s="25" t="s">
        <v>2882</v>
      </c>
      <c r="G40" s="25"/>
      <c r="H40" s="25"/>
      <c r="I40" s="25"/>
      <c r="J40" s="25"/>
      <c r="K40" s="25"/>
      <c r="L40" s="25"/>
      <c r="M40" s="25" t="s">
        <v>2883</v>
      </c>
      <c r="N40" s="25" t="s">
        <v>2884</v>
      </c>
      <c r="O40" s="25" t="s">
        <v>2885</v>
      </c>
      <c r="P40" s="23" t="s">
        <v>2968</v>
      </c>
      <c r="Q40" s="26">
        <v>540444000</v>
      </c>
      <c r="R40" s="26">
        <v>0</v>
      </c>
      <c r="S40" s="26">
        <v>0</v>
      </c>
      <c r="T40" s="26">
        <v>540444000</v>
      </c>
      <c r="U40" s="26">
        <v>0</v>
      </c>
      <c r="V40" s="26">
        <v>402320002</v>
      </c>
      <c r="W40" s="26">
        <v>138123998</v>
      </c>
      <c r="X40" s="26">
        <v>401953000</v>
      </c>
      <c r="Y40" s="26">
        <v>0</v>
      </c>
      <c r="Z40" s="26">
        <v>0</v>
      </c>
      <c r="AA40" s="27">
        <v>0</v>
      </c>
    </row>
    <row r="41" spans="1:27" ht="33.75" x14ac:dyDescent="0.25">
      <c r="A41" s="22" t="s">
        <v>2878</v>
      </c>
      <c r="B41" s="23" t="s">
        <v>2879</v>
      </c>
      <c r="C41" s="24" t="s">
        <v>2969</v>
      </c>
      <c r="D41" s="25" t="s">
        <v>2881</v>
      </c>
      <c r="E41" s="25" t="s">
        <v>2967</v>
      </c>
      <c r="F41" s="25" t="s">
        <v>2913</v>
      </c>
      <c r="G41" s="25" t="s">
        <v>2882</v>
      </c>
      <c r="H41" s="25"/>
      <c r="I41" s="25"/>
      <c r="J41" s="25"/>
      <c r="K41" s="25"/>
      <c r="L41" s="25"/>
      <c r="M41" s="25" t="s">
        <v>2883</v>
      </c>
      <c r="N41" s="25" t="s">
        <v>2918</v>
      </c>
      <c r="O41" s="25" t="s">
        <v>2921</v>
      </c>
      <c r="P41" s="23" t="s">
        <v>2970</v>
      </c>
      <c r="Q41" s="26">
        <v>185820000000</v>
      </c>
      <c r="R41" s="26">
        <v>0</v>
      </c>
      <c r="S41" s="26">
        <v>0</v>
      </c>
      <c r="T41" s="26">
        <v>185820000000</v>
      </c>
      <c r="U41" s="26">
        <v>0</v>
      </c>
      <c r="V41" s="26">
        <v>0</v>
      </c>
      <c r="W41" s="26">
        <v>185820000000</v>
      </c>
      <c r="X41" s="26">
        <v>0</v>
      </c>
      <c r="Y41" s="26">
        <v>0</v>
      </c>
      <c r="Z41" s="26">
        <v>0</v>
      </c>
      <c r="AA41" s="27">
        <v>0</v>
      </c>
    </row>
    <row r="42" spans="1:27" ht="112.5" x14ac:dyDescent="0.25">
      <c r="A42" s="22" t="s">
        <v>2878</v>
      </c>
      <c r="B42" s="23" t="s">
        <v>2879</v>
      </c>
      <c r="C42" s="24" t="s">
        <v>1154</v>
      </c>
      <c r="D42" s="25" t="s">
        <v>2971</v>
      </c>
      <c r="E42" s="25" t="s">
        <v>2972</v>
      </c>
      <c r="F42" s="25" t="s">
        <v>2973</v>
      </c>
      <c r="G42" s="25" t="s">
        <v>2974</v>
      </c>
      <c r="H42" s="25" t="s">
        <v>2975</v>
      </c>
      <c r="I42" s="25"/>
      <c r="J42" s="25"/>
      <c r="K42" s="25"/>
      <c r="L42" s="25"/>
      <c r="M42" s="25" t="s">
        <v>2883</v>
      </c>
      <c r="N42" s="25" t="s">
        <v>2884</v>
      </c>
      <c r="O42" s="25" t="s">
        <v>2885</v>
      </c>
      <c r="P42" s="23" t="s">
        <v>2976</v>
      </c>
      <c r="Q42" s="26">
        <v>635791224293</v>
      </c>
      <c r="R42" s="26">
        <v>0</v>
      </c>
      <c r="S42" s="26">
        <v>0</v>
      </c>
      <c r="T42" s="26">
        <v>635791224293</v>
      </c>
      <c r="U42" s="26">
        <v>0</v>
      </c>
      <c r="V42" s="26">
        <v>287899716131</v>
      </c>
      <c r="W42" s="26">
        <v>347891508162</v>
      </c>
      <c r="X42" s="26">
        <v>204085679135</v>
      </c>
      <c r="Y42" s="26">
        <v>720956698</v>
      </c>
      <c r="Z42" s="26">
        <v>720956698</v>
      </c>
      <c r="AA42" s="27">
        <v>720956698</v>
      </c>
    </row>
    <row r="43" spans="1:27" ht="78.75" x14ac:dyDescent="0.25">
      <c r="A43" s="22" t="s">
        <v>2878</v>
      </c>
      <c r="B43" s="23" t="s">
        <v>2879</v>
      </c>
      <c r="C43" s="24" t="s">
        <v>1228</v>
      </c>
      <c r="D43" s="25" t="s">
        <v>2971</v>
      </c>
      <c r="E43" s="25" t="s">
        <v>2977</v>
      </c>
      <c r="F43" s="25" t="s">
        <v>2973</v>
      </c>
      <c r="G43" s="25" t="s">
        <v>2978</v>
      </c>
      <c r="H43" s="25" t="s">
        <v>2979</v>
      </c>
      <c r="I43" s="25"/>
      <c r="J43" s="25"/>
      <c r="K43" s="25"/>
      <c r="L43" s="25"/>
      <c r="M43" s="25" t="s">
        <v>2883</v>
      </c>
      <c r="N43" s="25" t="s">
        <v>2884</v>
      </c>
      <c r="O43" s="25" t="s">
        <v>2885</v>
      </c>
      <c r="P43" s="23" t="s">
        <v>2980</v>
      </c>
      <c r="Q43" s="26">
        <v>4000000000</v>
      </c>
      <c r="R43" s="26">
        <v>0</v>
      </c>
      <c r="S43" s="26">
        <v>0</v>
      </c>
      <c r="T43" s="26">
        <v>4000000000</v>
      </c>
      <c r="U43" s="26">
        <v>0</v>
      </c>
      <c r="V43" s="26">
        <v>1718446609</v>
      </c>
      <c r="W43" s="26">
        <v>2281553391</v>
      </c>
      <c r="X43" s="26">
        <v>1718446609</v>
      </c>
      <c r="Y43" s="26">
        <v>32813332</v>
      </c>
      <c r="Z43" s="26">
        <v>32813332</v>
      </c>
      <c r="AA43" s="27">
        <v>32813332</v>
      </c>
    </row>
    <row r="44" spans="1:27" ht="78.75" x14ac:dyDescent="0.25">
      <c r="A44" s="22" t="s">
        <v>2878</v>
      </c>
      <c r="B44" s="23" t="s">
        <v>2879</v>
      </c>
      <c r="C44" s="24" t="s">
        <v>1179</v>
      </c>
      <c r="D44" s="25" t="s">
        <v>2971</v>
      </c>
      <c r="E44" s="25" t="s">
        <v>2977</v>
      </c>
      <c r="F44" s="25" t="s">
        <v>2973</v>
      </c>
      <c r="G44" s="25" t="s">
        <v>2981</v>
      </c>
      <c r="H44" s="25" t="s">
        <v>2982</v>
      </c>
      <c r="I44" s="25"/>
      <c r="J44" s="25"/>
      <c r="K44" s="25"/>
      <c r="L44" s="25"/>
      <c r="M44" s="25" t="s">
        <v>2883</v>
      </c>
      <c r="N44" s="25" t="s">
        <v>2884</v>
      </c>
      <c r="O44" s="25" t="s">
        <v>2885</v>
      </c>
      <c r="P44" s="23" t="s">
        <v>2983</v>
      </c>
      <c r="Q44" s="26">
        <v>3200000000</v>
      </c>
      <c r="R44" s="26">
        <v>0</v>
      </c>
      <c r="S44" s="26">
        <v>0</v>
      </c>
      <c r="T44" s="26">
        <v>3200000000</v>
      </c>
      <c r="U44" s="26">
        <v>0</v>
      </c>
      <c r="V44" s="26">
        <v>3089035887</v>
      </c>
      <c r="W44" s="26">
        <v>110964113</v>
      </c>
      <c r="X44" s="26">
        <v>2927857455</v>
      </c>
      <c r="Y44" s="26">
        <v>310655857.66000003</v>
      </c>
      <c r="Z44" s="26">
        <v>310655857.66000003</v>
      </c>
      <c r="AA44" s="27">
        <v>310655857.66000003</v>
      </c>
    </row>
    <row r="45" spans="1:27" ht="78.75" x14ac:dyDescent="0.25">
      <c r="A45" s="22" t="s">
        <v>2878</v>
      </c>
      <c r="B45" s="23" t="s">
        <v>2879</v>
      </c>
      <c r="C45" s="24" t="s">
        <v>1063</v>
      </c>
      <c r="D45" s="25" t="s">
        <v>2971</v>
      </c>
      <c r="E45" s="25" t="s">
        <v>2977</v>
      </c>
      <c r="F45" s="25" t="s">
        <v>2973</v>
      </c>
      <c r="G45" s="25" t="s">
        <v>2984</v>
      </c>
      <c r="H45" s="25" t="s">
        <v>2985</v>
      </c>
      <c r="I45" s="25"/>
      <c r="J45" s="25"/>
      <c r="K45" s="25"/>
      <c r="L45" s="25"/>
      <c r="M45" s="25" t="s">
        <v>2883</v>
      </c>
      <c r="N45" s="25" t="s">
        <v>2884</v>
      </c>
      <c r="O45" s="25" t="s">
        <v>2885</v>
      </c>
      <c r="P45" s="23" t="s">
        <v>2986</v>
      </c>
      <c r="Q45" s="26">
        <v>35000000000</v>
      </c>
      <c r="R45" s="26">
        <v>0</v>
      </c>
      <c r="S45" s="26">
        <v>0</v>
      </c>
      <c r="T45" s="26">
        <v>35000000000</v>
      </c>
      <c r="U45" s="26">
        <v>0</v>
      </c>
      <c r="V45" s="26">
        <v>29993953410</v>
      </c>
      <c r="W45" s="26">
        <v>5006046590</v>
      </c>
      <c r="X45" s="26">
        <v>26756554849</v>
      </c>
      <c r="Y45" s="26">
        <v>328070577</v>
      </c>
      <c r="Z45" s="26">
        <v>328070577</v>
      </c>
      <c r="AA45" s="27">
        <v>328070577</v>
      </c>
    </row>
    <row r="46" spans="1:27" ht="123.75" x14ac:dyDescent="0.25">
      <c r="A46" s="22" t="s">
        <v>2878</v>
      </c>
      <c r="B46" s="23" t="s">
        <v>2879</v>
      </c>
      <c r="C46" s="24" t="s">
        <v>694</v>
      </c>
      <c r="D46" s="25" t="s">
        <v>2971</v>
      </c>
      <c r="E46" s="25" t="s">
        <v>2977</v>
      </c>
      <c r="F46" s="25" t="s">
        <v>2973</v>
      </c>
      <c r="G46" s="25" t="s">
        <v>2884</v>
      </c>
      <c r="H46" s="25" t="s">
        <v>2987</v>
      </c>
      <c r="I46" s="25"/>
      <c r="J46" s="25"/>
      <c r="K46" s="25"/>
      <c r="L46" s="25"/>
      <c r="M46" s="25" t="s">
        <v>2883</v>
      </c>
      <c r="N46" s="25" t="s">
        <v>2884</v>
      </c>
      <c r="O46" s="25" t="s">
        <v>2885</v>
      </c>
      <c r="P46" s="23" t="s">
        <v>2988</v>
      </c>
      <c r="Q46" s="26">
        <v>174000000000</v>
      </c>
      <c r="R46" s="26">
        <v>0</v>
      </c>
      <c r="S46" s="26">
        <v>0</v>
      </c>
      <c r="T46" s="26">
        <v>174000000000</v>
      </c>
      <c r="U46" s="26">
        <v>0</v>
      </c>
      <c r="V46" s="26">
        <v>97193224405</v>
      </c>
      <c r="W46" s="26">
        <v>76806775595</v>
      </c>
      <c r="X46" s="26">
        <v>16342171323</v>
      </c>
      <c r="Y46" s="26">
        <v>509744263</v>
      </c>
      <c r="Z46" s="26">
        <v>509744263</v>
      </c>
      <c r="AA46" s="27">
        <v>509744263</v>
      </c>
    </row>
    <row r="47" spans="1:27" ht="78.75" x14ac:dyDescent="0.25">
      <c r="A47" s="22" t="s">
        <v>2878</v>
      </c>
      <c r="B47" s="23" t="s">
        <v>2879</v>
      </c>
      <c r="C47" s="24" t="s">
        <v>949</v>
      </c>
      <c r="D47" s="25" t="s">
        <v>2971</v>
      </c>
      <c r="E47" s="25" t="s">
        <v>2977</v>
      </c>
      <c r="F47" s="25" t="s">
        <v>2973</v>
      </c>
      <c r="G47" s="25" t="s">
        <v>2918</v>
      </c>
      <c r="H47" s="25" t="s">
        <v>2989</v>
      </c>
      <c r="I47" s="25"/>
      <c r="J47" s="25"/>
      <c r="K47" s="25"/>
      <c r="L47" s="25"/>
      <c r="M47" s="25" t="s">
        <v>2883</v>
      </c>
      <c r="N47" s="25" t="s">
        <v>2884</v>
      </c>
      <c r="O47" s="25" t="s">
        <v>2885</v>
      </c>
      <c r="P47" s="23" t="s">
        <v>2990</v>
      </c>
      <c r="Q47" s="26">
        <v>843360000000</v>
      </c>
      <c r="R47" s="26">
        <v>0</v>
      </c>
      <c r="S47" s="26">
        <v>0</v>
      </c>
      <c r="T47" s="26">
        <v>843360000000</v>
      </c>
      <c r="U47" s="26">
        <v>0</v>
      </c>
      <c r="V47" s="26">
        <v>490940570958.14001</v>
      </c>
      <c r="W47" s="26">
        <v>352419429041.85999</v>
      </c>
      <c r="X47" s="26">
        <v>469113079999.71997</v>
      </c>
      <c r="Y47" s="26">
        <v>271824207160.04001</v>
      </c>
      <c r="Z47" s="26">
        <v>271815381160.04001</v>
      </c>
      <c r="AA47" s="27">
        <v>271815381160.04001</v>
      </c>
    </row>
    <row r="48" spans="1:27" ht="112.5" x14ac:dyDescent="0.25">
      <c r="A48" s="22" t="s">
        <v>2878</v>
      </c>
      <c r="B48" s="23" t="s">
        <v>2879</v>
      </c>
      <c r="C48" s="24" t="s">
        <v>909</v>
      </c>
      <c r="D48" s="25" t="s">
        <v>2971</v>
      </c>
      <c r="E48" s="25" t="s">
        <v>2977</v>
      </c>
      <c r="F48" s="25" t="s">
        <v>2973</v>
      </c>
      <c r="G48" s="25" t="s">
        <v>2991</v>
      </c>
      <c r="H48" s="25" t="s">
        <v>2992</v>
      </c>
      <c r="I48" s="25"/>
      <c r="J48" s="25"/>
      <c r="K48" s="25"/>
      <c r="L48" s="25"/>
      <c r="M48" s="25" t="s">
        <v>2883</v>
      </c>
      <c r="N48" s="25" t="s">
        <v>2884</v>
      </c>
      <c r="O48" s="25" t="s">
        <v>2885</v>
      </c>
      <c r="P48" s="23" t="s">
        <v>2993</v>
      </c>
      <c r="Q48" s="26">
        <v>3300000000</v>
      </c>
      <c r="R48" s="26">
        <v>0</v>
      </c>
      <c r="S48" s="26">
        <v>0</v>
      </c>
      <c r="T48" s="26">
        <v>3300000000</v>
      </c>
      <c r="U48" s="26">
        <v>0</v>
      </c>
      <c r="V48" s="26">
        <v>2741412068</v>
      </c>
      <c r="W48" s="26">
        <v>558587932</v>
      </c>
      <c r="X48" s="26">
        <v>2000524910</v>
      </c>
      <c r="Y48" s="26">
        <v>79689035</v>
      </c>
      <c r="Z48" s="26">
        <v>79689035</v>
      </c>
      <c r="AA48" s="27">
        <v>79689035</v>
      </c>
    </row>
    <row r="49" spans="1:27" ht="90" x14ac:dyDescent="0.25">
      <c r="A49" s="22" t="s">
        <v>2878</v>
      </c>
      <c r="B49" s="23" t="s">
        <v>2879</v>
      </c>
      <c r="C49" s="24" t="s">
        <v>634</v>
      </c>
      <c r="D49" s="25" t="s">
        <v>2971</v>
      </c>
      <c r="E49" s="25" t="s">
        <v>2994</v>
      </c>
      <c r="F49" s="25" t="s">
        <v>2973</v>
      </c>
      <c r="G49" s="25" t="s">
        <v>2978</v>
      </c>
      <c r="H49" s="25" t="s">
        <v>2995</v>
      </c>
      <c r="I49" s="25"/>
      <c r="J49" s="25"/>
      <c r="K49" s="25"/>
      <c r="L49" s="25"/>
      <c r="M49" s="25" t="s">
        <v>2883</v>
      </c>
      <c r="N49" s="25" t="s">
        <v>2884</v>
      </c>
      <c r="O49" s="25" t="s">
        <v>2885</v>
      </c>
      <c r="P49" s="23" t="s">
        <v>2996</v>
      </c>
      <c r="Q49" s="26">
        <v>2000000000</v>
      </c>
      <c r="R49" s="26">
        <v>0</v>
      </c>
      <c r="S49" s="26">
        <v>0</v>
      </c>
      <c r="T49" s="26">
        <v>2000000000</v>
      </c>
      <c r="U49" s="26">
        <v>0</v>
      </c>
      <c r="V49" s="26">
        <v>1900243900</v>
      </c>
      <c r="W49" s="26">
        <v>99756100</v>
      </c>
      <c r="X49" s="26">
        <v>917243900</v>
      </c>
      <c r="Y49" s="26">
        <v>69689103.329999998</v>
      </c>
      <c r="Z49" s="26">
        <v>69689103.329999998</v>
      </c>
      <c r="AA49" s="27">
        <v>69689103.329999998</v>
      </c>
    </row>
    <row r="50" spans="1:27" ht="112.5" x14ac:dyDescent="0.25">
      <c r="A50" s="22" t="s">
        <v>2878</v>
      </c>
      <c r="B50" s="23" t="s">
        <v>2879</v>
      </c>
      <c r="C50" s="24" t="s">
        <v>1351</v>
      </c>
      <c r="D50" s="25" t="s">
        <v>2971</v>
      </c>
      <c r="E50" s="25" t="s">
        <v>2994</v>
      </c>
      <c r="F50" s="25" t="s">
        <v>2973</v>
      </c>
      <c r="G50" s="25" t="s">
        <v>2997</v>
      </c>
      <c r="H50" s="25" t="s">
        <v>2998</v>
      </c>
      <c r="I50" s="25"/>
      <c r="J50" s="25"/>
      <c r="K50" s="25"/>
      <c r="L50" s="25"/>
      <c r="M50" s="25" t="s">
        <v>2883</v>
      </c>
      <c r="N50" s="25" t="s">
        <v>2884</v>
      </c>
      <c r="O50" s="25" t="s">
        <v>2885</v>
      </c>
      <c r="P50" s="23" t="s">
        <v>2999</v>
      </c>
      <c r="Q50" s="26">
        <v>1900000000</v>
      </c>
      <c r="R50" s="26">
        <v>0</v>
      </c>
      <c r="S50" s="26">
        <v>0</v>
      </c>
      <c r="T50" s="26">
        <v>1900000000</v>
      </c>
      <c r="U50" s="26">
        <v>0</v>
      </c>
      <c r="V50" s="26">
        <v>1832000000</v>
      </c>
      <c r="W50" s="26">
        <v>68000000</v>
      </c>
      <c r="X50" s="26">
        <v>1667959291</v>
      </c>
      <c r="Y50" s="26">
        <v>133005692</v>
      </c>
      <c r="Z50" s="26">
        <v>133005692</v>
      </c>
      <c r="AA50" s="27">
        <v>133005692</v>
      </c>
    </row>
    <row r="51" spans="1:27" ht="78.75" x14ac:dyDescent="0.25">
      <c r="A51" s="22" t="s">
        <v>2878</v>
      </c>
      <c r="B51" s="23" t="s">
        <v>2879</v>
      </c>
      <c r="C51" s="24" t="s">
        <v>1497</v>
      </c>
      <c r="D51" s="25" t="s">
        <v>2971</v>
      </c>
      <c r="E51" s="25" t="s">
        <v>2994</v>
      </c>
      <c r="F51" s="25" t="s">
        <v>2973</v>
      </c>
      <c r="G51" s="25" t="s">
        <v>3000</v>
      </c>
      <c r="H51" s="25" t="s">
        <v>3001</v>
      </c>
      <c r="I51" s="25"/>
      <c r="J51" s="25"/>
      <c r="K51" s="25"/>
      <c r="L51" s="25"/>
      <c r="M51" s="25" t="s">
        <v>2883</v>
      </c>
      <c r="N51" s="25" t="s">
        <v>2884</v>
      </c>
      <c r="O51" s="25" t="s">
        <v>2885</v>
      </c>
      <c r="P51" s="23" t="s">
        <v>3002</v>
      </c>
      <c r="Q51" s="26">
        <v>12000000000</v>
      </c>
      <c r="R51" s="26">
        <v>0</v>
      </c>
      <c r="S51" s="26">
        <v>0</v>
      </c>
      <c r="T51" s="26">
        <v>12000000000</v>
      </c>
      <c r="U51" s="26">
        <v>0</v>
      </c>
      <c r="V51" s="26">
        <v>7537710774</v>
      </c>
      <c r="W51" s="26">
        <v>4462289226</v>
      </c>
      <c r="X51" s="26">
        <v>6208314119</v>
      </c>
      <c r="Y51" s="26">
        <v>435763461</v>
      </c>
      <c r="Z51" s="26">
        <v>435763461</v>
      </c>
      <c r="AA51" s="27">
        <v>435763461</v>
      </c>
    </row>
    <row r="52" spans="1:27" ht="90" x14ac:dyDescent="0.25">
      <c r="A52" s="22" t="s">
        <v>2878</v>
      </c>
      <c r="B52" s="23" t="s">
        <v>2879</v>
      </c>
      <c r="C52" s="24" t="s">
        <v>1122</v>
      </c>
      <c r="D52" s="25" t="s">
        <v>2971</v>
      </c>
      <c r="E52" s="25" t="s">
        <v>2994</v>
      </c>
      <c r="F52" s="25" t="s">
        <v>2973</v>
      </c>
      <c r="G52" s="25" t="s">
        <v>3003</v>
      </c>
      <c r="H52" s="25" t="s">
        <v>3004</v>
      </c>
      <c r="I52" s="25"/>
      <c r="J52" s="25"/>
      <c r="K52" s="25"/>
      <c r="L52" s="25"/>
      <c r="M52" s="25" t="s">
        <v>2883</v>
      </c>
      <c r="N52" s="25" t="s">
        <v>2884</v>
      </c>
      <c r="O52" s="25" t="s">
        <v>2885</v>
      </c>
      <c r="P52" s="23" t="s">
        <v>3005</v>
      </c>
      <c r="Q52" s="26">
        <v>4488000000</v>
      </c>
      <c r="R52" s="26">
        <v>0</v>
      </c>
      <c r="S52" s="26">
        <v>0</v>
      </c>
      <c r="T52" s="26">
        <v>4488000000</v>
      </c>
      <c r="U52" s="26">
        <v>0</v>
      </c>
      <c r="V52" s="26">
        <v>4435620472</v>
      </c>
      <c r="W52" s="26">
        <v>52379528</v>
      </c>
      <c r="X52" s="26">
        <v>3929336316</v>
      </c>
      <c r="Y52" s="26">
        <v>386315516</v>
      </c>
      <c r="Z52" s="26">
        <v>371464316</v>
      </c>
      <c r="AA52" s="27">
        <v>371464316</v>
      </c>
    </row>
    <row r="53" spans="1:27" ht="90" x14ac:dyDescent="0.25">
      <c r="A53" s="22" t="s">
        <v>2878</v>
      </c>
      <c r="B53" s="23" t="s">
        <v>2879</v>
      </c>
      <c r="C53" s="24" t="s">
        <v>362</v>
      </c>
      <c r="D53" s="25" t="s">
        <v>2971</v>
      </c>
      <c r="E53" s="25" t="s">
        <v>3006</v>
      </c>
      <c r="F53" s="25" t="s">
        <v>2973</v>
      </c>
      <c r="G53" s="25" t="s">
        <v>3007</v>
      </c>
      <c r="H53" s="25" t="s">
        <v>3008</v>
      </c>
      <c r="I53" s="25"/>
      <c r="J53" s="25"/>
      <c r="K53" s="25"/>
      <c r="L53" s="25"/>
      <c r="M53" s="25" t="s">
        <v>2883</v>
      </c>
      <c r="N53" s="25" t="s">
        <v>2884</v>
      </c>
      <c r="O53" s="25" t="s">
        <v>2885</v>
      </c>
      <c r="P53" s="23" t="s">
        <v>3009</v>
      </c>
      <c r="Q53" s="26">
        <v>8500000000</v>
      </c>
      <c r="R53" s="26">
        <v>0</v>
      </c>
      <c r="S53" s="26">
        <v>0</v>
      </c>
      <c r="T53" s="26">
        <v>8500000000</v>
      </c>
      <c r="U53" s="26">
        <v>0</v>
      </c>
      <c r="V53" s="26">
        <v>3987703010</v>
      </c>
      <c r="W53" s="26">
        <v>4512296990</v>
      </c>
      <c r="X53" s="26">
        <v>2044221612</v>
      </c>
      <c r="Y53" s="26">
        <v>58174316</v>
      </c>
      <c r="Z53" s="26">
        <v>58174316</v>
      </c>
      <c r="AA53" s="27">
        <v>58174316</v>
      </c>
    </row>
    <row r="54" spans="1:27" ht="101.25" x14ac:dyDescent="0.25">
      <c r="A54" s="22" t="s">
        <v>2878</v>
      </c>
      <c r="B54" s="23" t="s">
        <v>2879</v>
      </c>
      <c r="C54" s="24" t="s">
        <v>388</v>
      </c>
      <c r="D54" s="25" t="s">
        <v>2971</v>
      </c>
      <c r="E54" s="25" t="s">
        <v>3006</v>
      </c>
      <c r="F54" s="25" t="s">
        <v>2973</v>
      </c>
      <c r="G54" s="25" t="s">
        <v>2920</v>
      </c>
      <c r="H54" s="25" t="s">
        <v>3010</v>
      </c>
      <c r="I54" s="25"/>
      <c r="J54" s="25"/>
      <c r="K54" s="25"/>
      <c r="L54" s="25"/>
      <c r="M54" s="25" t="s">
        <v>2883</v>
      </c>
      <c r="N54" s="25" t="s">
        <v>2884</v>
      </c>
      <c r="O54" s="25" t="s">
        <v>2885</v>
      </c>
      <c r="P54" s="23" t="s">
        <v>3011</v>
      </c>
      <c r="Q54" s="26">
        <v>4200000000</v>
      </c>
      <c r="R54" s="26">
        <v>0</v>
      </c>
      <c r="S54" s="26">
        <v>0</v>
      </c>
      <c r="T54" s="26">
        <v>4200000000</v>
      </c>
      <c r="U54" s="26">
        <v>0</v>
      </c>
      <c r="V54" s="26">
        <v>3676799974</v>
      </c>
      <c r="W54" s="26">
        <v>523200026</v>
      </c>
      <c r="X54" s="26">
        <v>3006243192</v>
      </c>
      <c r="Y54" s="26">
        <v>385515820</v>
      </c>
      <c r="Z54" s="26">
        <v>385515820</v>
      </c>
      <c r="AA54" s="27">
        <v>385515820</v>
      </c>
    </row>
    <row r="55" spans="1:27" ht="101.25" x14ac:dyDescent="0.25">
      <c r="A55" s="22" t="s">
        <v>2878</v>
      </c>
      <c r="B55" s="23" t="s">
        <v>2879</v>
      </c>
      <c r="C55" s="24" t="s">
        <v>597</v>
      </c>
      <c r="D55" s="25" t="s">
        <v>2971</v>
      </c>
      <c r="E55" s="25" t="s">
        <v>3006</v>
      </c>
      <c r="F55" s="25" t="s">
        <v>2973</v>
      </c>
      <c r="G55" s="25" t="s">
        <v>3012</v>
      </c>
      <c r="H55" s="25" t="s">
        <v>3013</v>
      </c>
      <c r="I55" s="25"/>
      <c r="J55" s="25"/>
      <c r="K55" s="25"/>
      <c r="L55" s="25"/>
      <c r="M55" s="25" t="s">
        <v>2883</v>
      </c>
      <c r="N55" s="25" t="s">
        <v>2884</v>
      </c>
      <c r="O55" s="25" t="s">
        <v>2885</v>
      </c>
      <c r="P55" s="23" t="s">
        <v>3014</v>
      </c>
      <c r="Q55" s="26">
        <v>139720000000</v>
      </c>
      <c r="R55" s="26">
        <v>0</v>
      </c>
      <c r="S55" s="26">
        <v>0</v>
      </c>
      <c r="T55" s="26">
        <v>139720000000</v>
      </c>
      <c r="U55" s="26">
        <v>0</v>
      </c>
      <c r="V55" s="26">
        <v>78877192005.839996</v>
      </c>
      <c r="W55" s="26">
        <v>60842807994.160004</v>
      </c>
      <c r="X55" s="26">
        <v>14087292555.57</v>
      </c>
      <c r="Y55" s="26">
        <v>438030453.88999999</v>
      </c>
      <c r="Z55" s="26">
        <v>438030453.88999999</v>
      </c>
      <c r="AA55" s="27">
        <v>438030453.88999999</v>
      </c>
    </row>
    <row r="56" spans="1:27" ht="56.25" x14ac:dyDescent="0.25">
      <c r="A56" s="22" t="s">
        <v>3015</v>
      </c>
      <c r="B56" s="23" t="s">
        <v>3016</v>
      </c>
      <c r="C56" s="24" t="s">
        <v>2880</v>
      </c>
      <c r="D56" s="25" t="s">
        <v>2881</v>
      </c>
      <c r="E56" s="25" t="s">
        <v>2882</v>
      </c>
      <c r="F56" s="25" t="s">
        <v>2882</v>
      </c>
      <c r="G56" s="25" t="s">
        <v>2882</v>
      </c>
      <c r="H56" s="25"/>
      <c r="I56" s="25"/>
      <c r="J56" s="25"/>
      <c r="K56" s="25"/>
      <c r="L56" s="25"/>
      <c r="M56" s="25" t="s">
        <v>2883</v>
      </c>
      <c r="N56" s="25" t="s">
        <v>2920</v>
      </c>
      <c r="O56" s="25" t="s">
        <v>2885</v>
      </c>
      <c r="P56" s="23" t="s">
        <v>2886</v>
      </c>
      <c r="Q56" s="26">
        <v>1533890000</v>
      </c>
      <c r="R56" s="26">
        <v>0</v>
      </c>
      <c r="S56" s="26">
        <v>0</v>
      </c>
      <c r="T56" s="26">
        <v>1533890000</v>
      </c>
      <c r="U56" s="26">
        <v>0</v>
      </c>
      <c r="V56" s="26">
        <v>1533890000</v>
      </c>
      <c r="W56" s="26">
        <v>0</v>
      </c>
      <c r="X56" s="26">
        <v>255946269</v>
      </c>
      <c r="Y56" s="26">
        <v>255946269</v>
      </c>
      <c r="Z56" s="26">
        <v>255946269</v>
      </c>
      <c r="AA56" s="27">
        <v>255946269</v>
      </c>
    </row>
    <row r="57" spans="1:27" ht="56.25" x14ac:dyDescent="0.25">
      <c r="A57" s="22" t="s">
        <v>3015</v>
      </c>
      <c r="B57" s="23" t="s">
        <v>3016</v>
      </c>
      <c r="C57" s="24" t="s">
        <v>2887</v>
      </c>
      <c r="D57" s="25" t="s">
        <v>2881</v>
      </c>
      <c r="E57" s="25" t="s">
        <v>2882</v>
      </c>
      <c r="F57" s="25" t="s">
        <v>2882</v>
      </c>
      <c r="G57" s="25" t="s">
        <v>2888</v>
      </c>
      <c r="H57" s="25"/>
      <c r="I57" s="25"/>
      <c r="J57" s="25"/>
      <c r="K57" s="25"/>
      <c r="L57" s="25"/>
      <c r="M57" s="25" t="s">
        <v>2883</v>
      </c>
      <c r="N57" s="25" t="s">
        <v>2920</v>
      </c>
      <c r="O57" s="25" t="s">
        <v>2885</v>
      </c>
      <c r="P57" s="23" t="s">
        <v>2889</v>
      </c>
      <c r="Q57" s="26">
        <v>547995000</v>
      </c>
      <c r="R57" s="26">
        <v>0</v>
      </c>
      <c r="S57" s="26">
        <v>0</v>
      </c>
      <c r="T57" s="26">
        <v>547995000</v>
      </c>
      <c r="U57" s="26">
        <v>0</v>
      </c>
      <c r="V57" s="26">
        <v>547995000</v>
      </c>
      <c r="W57" s="26">
        <v>0</v>
      </c>
      <c r="X57" s="26">
        <v>102039183</v>
      </c>
      <c r="Y57" s="26">
        <v>102039183</v>
      </c>
      <c r="Z57" s="26">
        <v>102039183</v>
      </c>
      <c r="AA57" s="27">
        <v>102039183</v>
      </c>
    </row>
    <row r="58" spans="1:27" ht="56.25" x14ac:dyDescent="0.25">
      <c r="A58" s="22" t="s">
        <v>3015</v>
      </c>
      <c r="B58" s="23" t="s">
        <v>3016</v>
      </c>
      <c r="C58" s="24" t="s">
        <v>2890</v>
      </c>
      <c r="D58" s="25" t="s">
        <v>2881</v>
      </c>
      <c r="E58" s="25" t="s">
        <v>2882</v>
      </c>
      <c r="F58" s="25" t="s">
        <v>2882</v>
      </c>
      <c r="G58" s="25" t="s">
        <v>2891</v>
      </c>
      <c r="H58" s="25"/>
      <c r="I58" s="25"/>
      <c r="J58" s="25"/>
      <c r="K58" s="25"/>
      <c r="L58" s="25"/>
      <c r="M58" s="25" t="s">
        <v>2883</v>
      </c>
      <c r="N58" s="25" t="s">
        <v>2920</v>
      </c>
      <c r="O58" s="25" t="s">
        <v>2885</v>
      </c>
      <c r="P58" s="23" t="s">
        <v>2892</v>
      </c>
      <c r="Q58" s="26">
        <v>148457000</v>
      </c>
      <c r="R58" s="26">
        <v>0</v>
      </c>
      <c r="S58" s="26">
        <v>0</v>
      </c>
      <c r="T58" s="26">
        <v>148457000</v>
      </c>
      <c r="U58" s="26">
        <v>0</v>
      </c>
      <c r="V58" s="26">
        <v>148457000</v>
      </c>
      <c r="W58" s="26">
        <v>0</v>
      </c>
      <c r="X58" s="26">
        <v>29664910</v>
      </c>
      <c r="Y58" s="26">
        <v>29664910</v>
      </c>
      <c r="Z58" s="26">
        <v>29664910</v>
      </c>
      <c r="AA58" s="27">
        <v>29664910</v>
      </c>
    </row>
    <row r="59" spans="1:27" ht="56.25" x14ac:dyDescent="0.25">
      <c r="A59" s="22" t="s">
        <v>3015</v>
      </c>
      <c r="B59" s="23" t="s">
        <v>3016</v>
      </c>
      <c r="C59" s="24" t="s">
        <v>3017</v>
      </c>
      <c r="D59" s="25" t="s">
        <v>2881</v>
      </c>
      <c r="E59" s="25" t="s">
        <v>2882</v>
      </c>
      <c r="F59" s="25" t="s">
        <v>2882</v>
      </c>
      <c r="G59" s="25" t="s">
        <v>2913</v>
      </c>
      <c r="H59" s="25"/>
      <c r="I59" s="25"/>
      <c r="J59" s="25"/>
      <c r="K59" s="25"/>
      <c r="L59" s="25"/>
      <c r="M59" s="25" t="s">
        <v>2883</v>
      </c>
      <c r="N59" s="25" t="s">
        <v>2920</v>
      </c>
      <c r="O59" s="25" t="s">
        <v>2885</v>
      </c>
      <c r="P59" s="23" t="s">
        <v>3018</v>
      </c>
      <c r="Q59" s="26">
        <v>234186000</v>
      </c>
      <c r="R59" s="26">
        <v>0</v>
      </c>
      <c r="S59" s="26">
        <v>0</v>
      </c>
      <c r="T59" s="26">
        <v>234186000</v>
      </c>
      <c r="U59" s="26">
        <v>234186000</v>
      </c>
      <c r="V59" s="26">
        <v>0</v>
      </c>
      <c r="W59" s="26">
        <v>0</v>
      </c>
      <c r="X59" s="26">
        <v>0</v>
      </c>
      <c r="Y59" s="26">
        <v>0</v>
      </c>
      <c r="Z59" s="26">
        <v>0</v>
      </c>
      <c r="AA59" s="27">
        <v>0</v>
      </c>
    </row>
    <row r="60" spans="1:27" ht="56.25" x14ac:dyDescent="0.25">
      <c r="A60" s="22" t="s">
        <v>3015</v>
      </c>
      <c r="B60" s="23" t="s">
        <v>3016</v>
      </c>
      <c r="C60" s="24" t="s">
        <v>2893</v>
      </c>
      <c r="D60" s="25" t="s">
        <v>2881</v>
      </c>
      <c r="E60" s="25" t="s">
        <v>2888</v>
      </c>
      <c r="F60" s="25"/>
      <c r="G60" s="25"/>
      <c r="H60" s="25"/>
      <c r="I60" s="25"/>
      <c r="J60" s="25"/>
      <c r="K60" s="25"/>
      <c r="L60" s="25"/>
      <c r="M60" s="25" t="s">
        <v>2883</v>
      </c>
      <c r="N60" s="25" t="s">
        <v>2920</v>
      </c>
      <c r="O60" s="25" t="s">
        <v>2885</v>
      </c>
      <c r="P60" s="23" t="s">
        <v>2894</v>
      </c>
      <c r="Q60" s="26">
        <v>949119000</v>
      </c>
      <c r="R60" s="26">
        <v>0</v>
      </c>
      <c r="S60" s="26">
        <v>0</v>
      </c>
      <c r="T60" s="26">
        <v>949119000</v>
      </c>
      <c r="U60" s="26">
        <v>0</v>
      </c>
      <c r="V60" s="26">
        <v>580140244.10000002</v>
      </c>
      <c r="W60" s="26">
        <v>368978755.89999998</v>
      </c>
      <c r="X60" s="26">
        <v>480830449.10000002</v>
      </c>
      <c r="Y60" s="26">
        <v>56954143.210000001</v>
      </c>
      <c r="Z60" s="26">
        <v>56954143.210000001</v>
      </c>
      <c r="AA60" s="27">
        <v>56954143.210000001</v>
      </c>
    </row>
    <row r="61" spans="1:27" ht="56.25" x14ac:dyDescent="0.25">
      <c r="A61" s="22" t="s">
        <v>3015</v>
      </c>
      <c r="B61" s="23" t="s">
        <v>3016</v>
      </c>
      <c r="C61" s="24" t="s">
        <v>2900</v>
      </c>
      <c r="D61" s="25" t="s">
        <v>2881</v>
      </c>
      <c r="E61" s="25" t="s">
        <v>2891</v>
      </c>
      <c r="F61" s="25" t="s">
        <v>2891</v>
      </c>
      <c r="G61" s="25" t="s">
        <v>2882</v>
      </c>
      <c r="H61" s="25" t="s">
        <v>2901</v>
      </c>
      <c r="I61" s="25"/>
      <c r="J61" s="25"/>
      <c r="K61" s="25"/>
      <c r="L61" s="25"/>
      <c r="M61" s="25" t="s">
        <v>2883</v>
      </c>
      <c r="N61" s="25" t="s">
        <v>2920</v>
      </c>
      <c r="O61" s="25" t="s">
        <v>2885</v>
      </c>
      <c r="P61" s="23" t="s">
        <v>2902</v>
      </c>
      <c r="Q61" s="26">
        <v>1000000000</v>
      </c>
      <c r="R61" s="26">
        <v>0</v>
      </c>
      <c r="S61" s="26">
        <v>0</v>
      </c>
      <c r="T61" s="26">
        <v>1000000000</v>
      </c>
      <c r="U61" s="26">
        <v>1000000000</v>
      </c>
      <c r="V61" s="26">
        <v>0</v>
      </c>
      <c r="W61" s="26">
        <v>0</v>
      </c>
      <c r="X61" s="26">
        <v>0</v>
      </c>
      <c r="Y61" s="26">
        <v>0</v>
      </c>
      <c r="Z61" s="26">
        <v>0</v>
      </c>
      <c r="AA61" s="27">
        <v>0</v>
      </c>
    </row>
    <row r="62" spans="1:27" ht="56.25" x14ac:dyDescent="0.25">
      <c r="A62" s="22" t="s">
        <v>3015</v>
      </c>
      <c r="B62" s="23" t="s">
        <v>3016</v>
      </c>
      <c r="C62" s="24" t="s">
        <v>3019</v>
      </c>
      <c r="D62" s="25" t="s">
        <v>2881</v>
      </c>
      <c r="E62" s="25" t="s">
        <v>2891</v>
      </c>
      <c r="F62" s="25" t="s">
        <v>2891</v>
      </c>
      <c r="G62" s="25" t="s">
        <v>2888</v>
      </c>
      <c r="H62" s="25" t="s">
        <v>2961</v>
      </c>
      <c r="I62" s="25"/>
      <c r="J62" s="25"/>
      <c r="K62" s="25"/>
      <c r="L62" s="25"/>
      <c r="M62" s="25" t="s">
        <v>2883</v>
      </c>
      <c r="N62" s="25" t="s">
        <v>2920</v>
      </c>
      <c r="O62" s="25" t="s">
        <v>2885</v>
      </c>
      <c r="P62" s="23" t="s">
        <v>3020</v>
      </c>
      <c r="Q62" s="26">
        <v>1378121000</v>
      </c>
      <c r="R62" s="26">
        <v>0</v>
      </c>
      <c r="S62" s="26">
        <v>0</v>
      </c>
      <c r="T62" s="26">
        <v>1378121000</v>
      </c>
      <c r="U62" s="26">
        <v>0</v>
      </c>
      <c r="V62" s="26">
        <v>1070474678</v>
      </c>
      <c r="W62" s="26">
        <v>307646322</v>
      </c>
      <c r="X62" s="26">
        <v>0</v>
      </c>
      <c r="Y62" s="26">
        <v>0</v>
      </c>
      <c r="Z62" s="26">
        <v>0</v>
      </c>
      <c r="AA62" s="27">
        <v>0</v>
      </c>
    </row>
    <row r="63" spans="1:27" ht="56.25" x14ac:dyDescent="0.25">
      <c r="A63" s="22" t="s">
        <v>3015</v>
      </c>
      <c r="B63" s="23" t="s">
        <v>3016</v>
      </c>
      <c r="C63" s="24" t="s">
        <v>2938</v>
      </c>
      <c r="D63" s="25" t="s">
        <v>2881</v>
      </c>
      <c r="E63" s="25" t="s">
        <v>2891</v>
      </c>
      <c r="F63" s="25" t="s">
        <v>2913</v>
      </c>
      <c r="G63" s="25" t="s">
        <v>2888</v>
      </c>
      <c r="H63" s="25" t="s">
        <v>2939</v>
      </c>
      <c r="I63" s="25"/>
      <c r="J63" s="25"/>
      <c r="K63" s="25"/>
      <c r="L63" s="25"/>
      <c r="M63" s="25" t="s">
        <v>2883</v>
      </c>
      <c r="N63" s="25" t="s">
        <v>2920</v>
      </c>
      <c r="O63" s="25" t="s">
        <v>2885</v>
      </c>
      <c r="P63" s="23" t="s">
        <v>2940</v>
      </c>
      <c r="Q63" s="26">
        <v>5016000</v>
      </c>
      <c r="R63" s="26">
        <v>0</v>
      </c>
      <c r="S63" s="26">
        <v>0</v>
      </c>
      <c r="T63" s="26">
        <v>5016000</v>
      </c>
      <c r="U63" s="26">
        <v>0</v>
      </c>
      <c r="V63" s="26">
        <v>5016000</v>
      </c>
      <c r="W63" s="26">
        <v>0</v>
      </c>
      <c r="X63" s="26">
        <v>2271205</v>
      </c>
      <c r="Y63" s="26">
        <v>2271205</v>
      </c>
      <c r="Z63" s="26">
        <v>2271205</v>
      </c>
      <c r="AA63" s="27">
        <v>2271205</v>
      </c>
    </row>
    <row r="64" spans="1:27" ht="56.25" x14ac:dyDescent="0.25">
      <c r="A64" s="22" t="s">
        <v>3015</v>
      </c>
      <c r="B64" s="23" t="s">
        <v>3016</v>
      </c>
      <c r="C64" s="24" t="s">
        <v>2948</v>
      </c>
      <c r="D64" s="25" t="s">
        <v>2881</v>
      </c>
      <c r="E64" s="25" t="s">
        <v>2891</v>
      </c>
      <c r="F64" s="25" t="s">
        <v>2884</v>
      </c>
      <c r="G64" s="25"/>
      <c r="H64" s="25"/>
      <c r="I64" s="25"/>
      <c r="J64" s="25"/>
      <c r="K64" s="25"/>
      <c r="L64" s="25"/>
      <c r="M64" s="25" t="s">
        <v>2883</v>
      </c>
      <c r="N64" s="25" t="s">
        <v>2920</v>
      </c>
      <c r="O64" s="25" t="s">
        <v>2885</v>
      </c>
      <c r="P64" s="23" t="s">
        <v>2949</v>
      </c>
      <c r="Q64" s="26">
        <v>38393000</v>
      </c>
      <c r="R64" s="26">
        <v>0</v>
      </c>
      <c r="S64" s="26">
        <v>0</v>
      </c>
      <c r="T64" s="26">
        <v>38393000</v>
      </c>
      <c r="U64" s="26">
        <v>0</v>
      </c>
      <c r="V64" s="26">
        <v>0</v>
      </c>
      <c r="W64" s="26">
        <v>38393000</v>
      </c>
      <c r="X64" s="26">
        <v>0</v>
      </c>
      <c r="Y64" s="26">
        <v>0</v>
      </c>
      <c r="Z64" s="26">
        <v>0</v>
      </c>
      <c r="AA64" s="27">
        <v>0</v>
      </c>
    </row>
    <row r="65" spans="1:27" ht="56.25" x14ac:dyDescent="0.25">
      <c r="A65" s="22" t="s">
        <v>3015</v>
      </c>
      <c r="B65" s="23" t="s">
        <v>3016</v>
      </c>
      <c r="C65" s="24" t="s">
        <v>3021</v>
      </c>
      <c r="D65" s="25" t="s">
        <v>2881</v>
      </c>
      <c r="E65" s="25" t="s">
        <v>2923</v>
      </c>
      <c r="F65" s="25"/>
      <c r="G65" s="25"/>
      <c r="H65" s="25"/>
      <c r="I65" s="25"/>
      <c r="J65" s="25"/>
      <c r="K65" s="25"/>
      <c r="L65" s="25"/>
      <c r="M65" s="25" t="s">
        <v>2883</v>
      </c>
      <c r="N65" s="25" t="s">
        <v>2920</v>
      </c>
      <c r="O65" s="25" t="s">
        <v>2885</v>
      </c>
      <c r="P65" s="23" t="s">
        <v>3022</v>
      </c>
      <c r="Q65" s="26">
        <v>27299195000</v>
      </c>
      <c r="R65" s="26">
        <v>0</v>
      </c>
      <c r="S65" s="26">
        <v>0</v>
      </c>
      <c r="T65" s="26">
        <v>27299195000</v>
      </c>
      <c r="U65" s="26">
        <v>0</v>
      </c>
      <c r="V65" s="26">
        <v>22311653275.959999</v>
      </c>
      <c r="W65" s="26">
        <v>4987541724.04</v>
      </c>
      <c r="X65" s="26">
        <v>7071346495.96</v>
      </c>
      <c r="Y65" s="26">
        <v>769082879</v>
      </c>
      <c r="Z65" s="26">
        <v>768914619</v>
      </c>
      <c r="AA65" s="27">
        <v>768914619</v>
      </c>
    </row>
    <row r="66" spans="1:27" ht="56.25" x14ac:dyDescent="0.25">
      <c r="A66" s="22" t="s">
        <v>3015</v>
      </c>
      <c r="B66" s="23" t="s">
        <v>3016</v>
      </c>
      <c r="C66" s="24" t="s">
        <v>2966</v>
      </c>
      <c r="D66" s="25" t="s">
        <v>2881</v>
      </c>
      <c r="E66" s="25" t="s">
        <v>2967</v>
      </c>
      <c r="F66" s="25" t="s">
        <v>2882</v>
      </c>
      <c r="G66" s="25"/>
      <c r="H66" s="25"/>
      <c r="I66" s="25"/>
      <c r="J66" s="25"/>
      <c r="K66" s="25"/>
      <c r="L66" s="25"/>
      <c r="M66" s="25" t="s">
        <v>2883</v>
      </c>
      <c r="N66" s="25" t="s">
        <v>2920</v>
      </c>
      <c r="O66" s="25" t="s">
        <v>2885</v>
      </c>
      <c r="P66" s="23" t="s">
        <v>2968</v>
      </c>
      <c r="Q66" s="26">
        <v>61420000</v>
      </c>
      <c r="R66" s="26">
        <v>0</v>
      </c>
      <c r="S66" s="26">
        <v>0</v>
      </c>
      <c r="T66" s="26">
        <v>61420000</v>
      </c>
      <c r="U66" s="26">
        <v>0</v>
      </c>
      <c r="V66" s="26">
        <v>54214000</v>
      </c>
      <c r="W66" s="26">
        <v>7206000</v>
      </c>
      <c r="X66" s="26">
        <v>54214000</v>
      </c>
      <c r="Y66" s="26">
        <v>54214000</v>
      </c>
      <c r="Z66" s="26">
        <v>0</v>
      </c>
      <c r="AA66" s="27">
        <v>0</v>
      </c>
    </row>
    <row r="67" spans="1:27" ht="56.25" x14ac:dyDescent="0.25">
      <c r="A67" s="22" t="s">
        <v>3015</v>
      </c>
      <c r="B67" s="23" t="s">
        <v>3016</v>
      </c>
      <c r="C67" s="24" t="s">
        <v>2969</v>
      </c>
      <c r="D67" s="25" t="s">
        <v>2881</v>
      </c>
      <c r="E67" s="25" t="s">
        <v>2967</v>
      </c>
      <c r="F67" s="25" t="s">
        <v>2913</v>
      </c>
      <c r="G67" s="25" t="s">
        <v>2882</v>
      </c>
      <c r="H67" s="25"/>
      <c r="I67" s="25"/>
      <c r="J67" s="25"/>
      <c r="K67" s="25"/>
      <c r="L67" s="25"/>
      <c r="M67" s="25" t="s">
        <v>2883</v>
      </c>
      <c r="N67" s="25" t="s">
        <v>2920</v>
      </c>
      <c r="O67" s="25" t="s">
        <v>2921</v>
      </c>
      <c r="P67" s="23" t="s">
        <v>2970</v>
      </c>
      <c r="Q67" s="26">
        <v>110514000</v>
      </c>
      <c r="R67" s="26">
        <v>0</v>
      </c>
      <c r="S67" s="26">
        <v>0</v>
      </c>
      <c r="T67" s="26">
        <v>110514000</v>
      </c>
      <c r="U67" s="26">
        <v>0</v>
      </c>
      <c r="V67" s="26">
        <v>0</v>
      </c>
      <c r="W67" s="26">
        <v>110514000</v>
      </c>
      <c r="X67" s="26">
        <v>0</v>
      </c>
      <c r="Y67" s="26">
        <v>0</v>
      </c>
      <c r="Z67" s="26">
        <v>0</v>
      </c>
      <c r="AA67" s="27">
        <v>0</v>
      </c>
    </row>
    <row r="68" spans="1:27" ht="67.5" x14ac:dyDescent="0.25">
      <c r="A68" s="22" t="s">
        <v>3015</v>
      </c>
      <c r="B68" s="23" t="s">
        <v>3016</v>
      </c>
      <c r="C68" s="24" t="s">
        <v>3023</v>
      </c>
      <c r="D68" s="25" t="s">
        <v>2971</v>
      </c>
      <c r="E68" s="25" t="s">
        <v>2977</v>
      </c>
      <c r="F68" s="25" t="s">
        <v>2973</v>
      </c>
      <c r="G68" s="25" t="s">
        <v>2978</v>
      </c>
      <c r="H68" s="25" t="s">
        <v>3024</v>
      </c>
      <c r="I68" s="25"/>
      <c r="J68" s="25"/>
      <c r="K68" s="25"/>
      <c r="L68" s="25"/>
      <c r="M68" s="25" t="s">
        <v>2883</v>
      </c>
      <c r="N68" s="25" t="s">
        <v>2884</v>
      </c>
      <c r="O68" s="25" t="s">
        <v>2885</v>
      </c>
      <c r="P68" s="23" t="s">
        <v>3025</v>
      </c>
      <c r="Q68" s="26">
        <v>1057136588</v>
      </c>
      <c r="R68" s="26">
        <v>0</v>
      </c>
      <c r="S68" s="26">
        <v>0</v>
      </c>
      <c r="T68" s="26">
        <v>1057136588</v>
      </c>
      <c r="U68" s="26">
        <v>0</v>
      </c>
      <c r="V68" s="26">
        <v>634650312</v>
      </c>
      <c r="W68" s="26">
        <v>422486276</v>
      </c>
      <c r="X68" s="26">
        <v>323022115</v>
      </c>
      <c r="Y68" s="26">
        <v>1027583</v>
      </c>
      <c r="Z68" s="26">
        <v>1027583</v>
      </c>
      <c r="AA68" s="27">
        <v>1027583</v>
      </c>
    </row>
    <row r="69" spans="1:27" ht="22.5" x14ac:dyDescent="0.25">
      <c r="A69" s="22" t="s">
        <v>3026</v>
      </c>
      <c r="B69" s="23" t="s">
        <v>3027</v>
      </c>
      <c r="C69" s="24" t="s">
        <v>2880</v>
      </c>
      <c r="D69" s="25" t="s">
        <v>2881</v>
      </c>
      <c r="E69" s="25" t="s">
        <v>2882</v>
      </c>
      <c r="F69" s="25" t="s">
        <v>2882</v>
      </c>
      <c r="G69" s="25" t="s">
        <v>2882</v>
      </c>
      <c r="H69" s="25"/>
      <c r="I69" s="25"/>
      <c r="J69" s="25"/>
      <c r="K69" s="25"/>
      <c r="L69" s="25"/>
      <c r="M69" s="25" t="s">
        <v>2883</v>
      </c>
      <c r="N69" s="25" t="s">
        <v>2884</v>
      </c>
      <c r="O69" s="25" t="s">
        <v>2885</v>
      </c>
      <c r="P69" s="23" t="s">
        <v>2886</v>
      </c>
      <c r="Q69" s="26">
        <v>32975499000</v>
      </c>
      <c r="R69" s="26">
        <v>0</v>
      </c>
      <c r="S69" s="26">
        <v>0</v>
      </c>
      <c r="T69" s="26">
        <v>32975499000</v>
      </c>
      <c r="U69" s="26">
        <v>0</v>
      </c>
      <c r="V69" s="26">
        <v>32975499000</v>
      </c>
      <c r="W69" s="26">
        <v>0</v>
      </c>
      <c r="X69" s="26">
        <v>5766052878</v>
      </c>
      <c r="Y69" s="26">
        <v>5766052878</v>
      </c>
      <c r="Z69" s="26">
        <v>5766052878</v>
      </c>
      <c r="AA69" s="27">
        <v>5766052878</v>
      </c>
    </row>
    <row r="70" spans="1:27" ht="22.5" x14ac:dyDescent="0.25">
      <c r="A70" s="22" t="s">
        <v>3026</v>
      </c>
      <c r="B70" s="23" t="s">
        <v>3027</v>
      </c>
      <c r="C70" s="24" t="s">
        <v>2887</v>
      </c>
      <c r="D70" s="25" t="s">
        <v>2881</v>
      </c>
      <c r="E70" s="25" t="s">
        <v>2882</v>
      </c>
      <c r="F70" s="25" t="s">
        <v>2882</v>
      </c>
      <c r="G70" s="25" t="s">
        <v>2888</v>
      </c>
      <c r="H70" s="25"/>
      <c r="I70" s="25"/>
      <c r="J70" s="25"/>
      <c r="K70" s="25"/>
      <c r="L70" s="25"/>
      <c r="M70" s="25" t="s">
        <v>2883</v>
      </c>
      <c r="N70" s="25" t="s">
        <v>2884</v>
      </c>
      <c r="O70" s="25" t="s">
        <v>2885</v>
      </c>
      <c r="P70" s="23" t="s">
        <v>2889</v>
      </c>
      <c r="Q70" s="26">
        <v>11810047000</v>
      </c>
      <c r="R70" s="26">
        <v>0</v>
      </c>
      <c r="S70" s="26">
        <v>0</v>
      </c>
      <c r="T70" s="26">
        <v>11810047000</v>
      </c>
      <c r="U70" s="26">
        <v>0</v>
      </c>
      <c r="V70" s="26">
        <v>11810047000</v>
      </c>
      <c r="W70" s="26">
        <v>0</v>
      </c>
      <c r="X70" s="26">
        <v>2366432631</v>
      </c>
      <c r="Y70" s="26">
        <v>2366432631</v>
      </c>
      <c r="Z70" s="26">
        <v>2366432631</v>
      </c>
      <c r="AA70" s="27">
        <v>2366432631</v>
      </c>
    </row>
    <row r="71" spans="1:27" ht="33.75" x14ac:dyDescent="0.25">
      <c r="A71" s="22" t="s">
        <v>3026</v>
      </c>
      <c r="B71" s="23" t="s">
        <v>3027</v>
      </c>
      <c r="C71" s="24" t="s">
        <v>2890</v>
      </c>
      <c r="D71" s="25" t="s">
        <v>2881</v>
      </c>
      <c r="E71" s="25" t="s">
        <v>2882</v>
      </c>
      <c r="F71" s="25" t="s">
        <v>2882</v>
      </c>
      <c r="G71" s="25" t="s">
        <v>2891</v>
      </c>
      <c r="H71" s="25"/>
      <c r="I71" s="25"/>
      <c r="J71" s="25"/>
      <c r="K71" s="25"/>
      <c r="L71" s="25"/>
      <c r="M71" s="25" t="s">
        <v>2883</v>
      </c>
      <c r="N71" s="25" t="s">
        <v>2884</v>
      </c>
      <c r="O71" s="25" t="s">
        <v>2885</v>
      </c>
      <c r="P71" s="23" t="s">
        <v>2892</v>
      </c>
      <c r="Q71" s="26">
        <v>3703348000</v>
      </c>
      <c r="R71" s="26">
        <v>0</v>
      </c>
      <c r="S71" s="26">
        <v>0</v>
      </c>
      <c r="T71" s="26">
        <v>3703348000</v>
      </c>
      <c r="U71" s="26">
        <v>0</v>
      </c>
      <c r="V71" s="26">
        <v>3703348000</v>
      </c>
      <c r="W71" s="26">
        <v>0</v>
      </c>
      <c r="X71" s="26">
        <v>316660912</v>
      </c>
      <c r="Y71" s="26">
        <v>316660912</v>
      </c>
      <c r="Z71" s="26">
        <v>316660912</v>
      </c>
      <c r="AA71" s="27">
        <v>316660912</v>
      </c>
    </row>
    <row r="72" spans="1:27" ht="22.5" x14ac:dyDescent="0.25">
      <c r="A72" s="22" t="s">
        <v>3026</v>
      </c>
      <c r="B72" s="23" t="s">
        <v>3027</v>
      </c>
      <c r="C72" s="24" t="s">
        <v>2893</v>
      </c>
      <c r="D72" s="25" t="s">
        <v>2881</v>
      </c>
      <c r="E72" s="25" t="s">
        <v>2888</v>
      </c>
      <c r="F72" s="25"/>
      <c r="G72" s="25"/>
      <c r="H72" s="25"/>
      <c r="I72" s="25"/>
      <c r="J72" s="25"/>
      <c r="K72" s="25"/>
      <c r="L72" s="25"/>
      <c r="M72" s="25" t="s">
        <v>2883</v>
      </c>
      <c r="N72" s="25" t="s">
        <v>2884</v>
      </c>
      <c r="O72" s="25" t="s">
        <v>2885</v>
      </c>
      <c r="P72" s="23" t="s">
        <v>2894</v>
      </c>
      <c r="Q72" s="26">
        <v>2128988000</v>
      </c>
      <c r="R72" s="26">
        <v>0</v>
      </c>
      <c r="S72" s="26">
        <v>0</v>
      </c>
      <c r="T72" s="26">
        <v>2128988000</v>
      </c>
      <c r="U72" s="26">
        <v>0</v>
      </c>
      <c r="V72" s="26">
        <v>462221868</v>
      </c>
      <c r="W72" s="26">
        <v>1666766132</v>
      </c>
      <c r="X72" s="26">
        <v>345439164</v>
      </c>
      <c r="Y72" s="26">
        <v>11054919</v>
      </c>
      <c r="Z72" s="26">
        <v>11054919</v>
      </c>
      <c r="AA72" s="27">
        <v>11054919</v>
      </c>
    </row>
    <row r="73" spans="1:27" ht="22.5" x14ac:dyDescent="0.25">
      <c r="A73" s="22" t="s">
        <v>3026</v>
      </c>
      <c r="B73" s="23" t="s">
        <v>3027</v>
      </c>
      <c r="C73" s="24" t="s">
        <v>2893</v>
      </c>
      <c r="D73" s="25" t="s">
        <v>2881</v>
      </c>
      <c r="E73" s="25" t="s">
        <v>2888</v>
      </c>
      <c r="F73" s="25"/>
      <c r="G73" s="25"/>
      <c r="H73" s="25"/>
      <c r="I73" s="25"/>
      <c r="J73" s="25"/>
      <c r="K73" s="25"/>
      <c r="L73" s="25"/>
      <c r="M73" s="25" t="s">
        <v>3028</v>
      </c>
      <c r="N73" s="25" t="s">
        <v>3029</v>
      </c>
      <c r="O73" s="25" t="s">
        <v>2885</v>
      </c>
      <c r="P73" s="23" t="s">
        <v>2894</v>
      </c>
      <c r="Q73" s="26">
        <v>1919465000</v>
      </c>
      <c r="R73" s="26">
        <v>0</v>
      </c>
      <c r="S73" s="26">
        <v>0</v>
      </c>
      <c r="T73" s="26">
        <v>1919465000</v>
      </c>
      <c r="U73" s="26">
        <v>0</v>
      </c>
      <c r="V73" s="26">
        <v>1445491767.05</v>
      </c>
      <c r="W73" s="26">
        <v>473973232.94999999</v>
      </c>
      <c r="X73" s="26">
        <v>1406422414.05</v>
      </c>
      <c r="Y73" s="26">
        <v>239012087.11000001</v>
      </c>
      <c r="Z73" s="26">
        <v>239012087.11000001</v>
      </c>
      <c r="AA73" s="27">
        <v>239012087.11000001</v>
      </c>
    </row>
    <row r="74" spans="1:27" ht="33.75" x14ac:dyDescent="0.25">
      <c r="A74" s="22" t="s">
        <v>3026</v>
      </c>
      <c r="B74" s="23" t="s">
        <v>3027</v>
      </c>
      <c r="C74" s="24" t="s">
        <v>2938</v>
      </c>
      <c r="D74" s="25" t="s">
        <v>2881</v>
      </c>
      <c r="E74" s="25" t="s">
        <v>2891</v>
      </c>
      <c r="F74" s="25" t="s">
        <v>2913</v>
      </c>
      <c r="G74" s="25" t="s">
        <v>2888</v>
      </c>
      <c r="H74" s="25" t="s">
        <v>2939</v>
      </c>
      <c r="I74" s="25"/>
      <c r="J74" s="25"/>
      <c r="K74" s="25"/>
      <c r="L74" s="25"/>
      <c r="M74" s="25" t="s">
        <v>2883</v>
      </c>
      <c r="N74" s="25" t="s">
        <v>2884</v>
      </c>
      <c r="O74" s="25" t="s">
        <v>2885</v>
      </c>
      <c r="P74" s="23" t="s">
        <v>2940</v>
      </c>
      <c r="Q74" s="26">
        <v>112172000</v>
      </c>
      <c r="R74" s="26">
        <v>0</v>
      </c>
      <c r="S74" s="26">
        <v>0</v>
      </c>
      <c r="T74" s="26">
        <v>112172000</v>
      </c>
      <c r="U74" s="26">
        <v>0</v>
      </c>
      <c r="V74" s="26">
        <v>112172000</v>
      </c>
      <c r="W74" s="26">
        <v>0</v>
      </c>
      <c r="X74" s="26">
        <v>52588823</v>
      </c>
      <c r="Y74" s="26">
        <v>52588823</v>
      </c>
      <c r="Z74" s="26">
        <v>52588823</v>
      </c>
      <c r="AA74" s="27">
        <v>52588823</v>
      </c>
    </row>
    <row r="75" spans="1:27" ht="22.5" x14ac:dyDescent="0.25">
      <c r="A75" s="22" t="s">
        <v>3026</v>
      </c>
      <c r="B75" s="23" t="s">
        <v>3027</v>
      </c>
      <c r="C75" s="24" t="s">
        <v>2948</v>
      </c>
      <c r="D75" s="25" t="s">
        <v>2881</v>
      </c>
      <c r="E75" s="25" t="s">
        <v>2891</v>
      </c>
      <c r="F75" s="25" t="s">
        <v>2884</v>
      </c>
      <c r="G75" s="25"/>
      <c r="H75" s="25"/>
      <c r="I75" s="25"/>
      <c r="J75" s="25"/>
      <c r="K75" s="25"/>
      <c r="L75" s="25"/>
      <c r="M75" s="25" t="s">
        <v>3028</v>
      </c>
      <c r="N75" s="25" t="s">
        <v>3029</v>
      </c>
      <c r="O75" s="25" t="s">
        <v>2885</v>
      </c>
      <c r="P75" s="23" t="s">
        <v>2949</v>
      </c>
      <c r="Q75" s="26">
        <v>850000000</v>
      </c>
      <c r="R75" s="26">
        <v>0</v>
      </c>
      <c r="S75" s="26">
        <v>0</v>
      </c>
      <c r="T75" s="26">
        <v>850000000</v>
      </c>
      <c r="U75" s="26">
        <v>0</v>
      </c>
      <c r="V75" s="26">
        <v>0</v>
      </c>
      <c r="W75" s="26">
        <v>850000000</v>
      </c>
      <c r="X75" s="26">
        <v>0</v>
      </c>
      <c r="Y75" s="26">
        <v>0</v>
      </c>
      <c r="Z75" s="26">
        <v>0</v>
      </c>
      <c r="AA75" s="27">
        <v>0</v>
      </c>
    </row>
    <row r="76" spans="1:27" ht="22.5" x14ac:dyDescent="0.25">
      <c r="A76" s="22" t="s">
        <v>3026</v>
      </c>
      <c r="B76" s="23" t="s">
        <v>3027</v>
      </c>
      <c r="C76" s="24" t="s">
        <v>2966</v>
      </c>
      <c r="D76" s="25" t="s">
        <v>2881</v>
      </c>
      <c r="E76" s="25" t="s">
        <v>2967</v>
      </c>
      <c r="F76" s="25" t="s">
        <v>2882</v>
      </c>
      <c r="G76" s="25"/>
      <c r="H76" s="25"/>
      <c r="I76" s="25"/>
      <c r="J76" s="25"/>
      <c r="K76" s="25"/>
      <c r="L76" s="25"/>
      <c r="M76" s="25" t="s">
        <v>2883</v>
      </c>
      <c r="N76" s="25" t="s">
        <v>2884</v>
      </c>
      <c r="O76" s="25" t="s">
        <v>2885</v>
      </c>
      <c r="P76" s="23" t="s">
        <v>2968</v>
      </c>
      <c r="Q76" s="26">
        <v>726475000</v>
      </c>
      <c r="R76" s="26">
        <v>0</v>
      </c>
      <c r="S76" s="26">
        <v>0</v>
      </c>
      <c r="T76" s="26">
        <v>726475000</v>
      </c>
      <c r="U76" s="26">
        <v>0</v>
      </c>
      <c r="V76" s="26">
        <v>34400633</v>
      </c>
      <c r="W76" s="26">
        <v>692074367</v>
      </c>
      <c r="X76" s="26">
        <v>34400633</v>
      </c>
      <c r="Y76" s="26">
        <v>34400633</v>
      </c>
      <c r="Z76" s="26">
        <v>34400633</v>
      </c>
      <c r="AA76" s="27">
        <v>34400633</v>
      </c>
    </row>
    <row r="77" spans="1:27" ht="22.5" x14ac:dyDescent="0.25">
      <c r="A77" s="22" t="s">
        <v>3026</v>
      </c>
      <c r="B77" s="23" t="s">
        <v>3027</v>
      </c>
      <c r="C77" s="24" t="s">
        <v>3030</v>
      </c>
      <c r="D77" s="25" t="s">
        <v>2881</v>
      </c>
      <c r="E77" s="25" t="s">
        <v>2967</v>
      </c>
      <c r="F77" s="25" t="s">
        <v>2891</v>
      </c>
      <c r="G77" s="25"/>
      <c r="H77" s="25"/>
      <c r="I77" s="25"/>
      <c r="J77" s="25"/>
      <c r="K77" s="25"/>
      <c r="L77" s="25"/>
      <c r="M77" s="25" t="s">
        <v>2883</v>
      </c>
      <c r="N77" s="25" t="s">
        <v>2884</v>
      </c>
      <c r="O77" s="25" t="s">
        <v>2885</v>
      </c>
      <c r="P77" s="23" t="s">
        <v>3031</v>
      </c>
      <c r="Q77" s="26">
        <v>4229000</v>
      </c>
      <c r="R77" s="26">
        <v>0</v>
      </c>
      <c r="S77" s="26">
        <v>0</v>
      </c>
      <c r="T77" s="26">
        <v>4229000</v>
      </c>
      <c r="U77" s="26">
        <v>0</v>
      </c>
      <c r="V77" s="26">
        <v>0</v>
      </c>
      <c r="W77" s="26">
        <v>4229000</v>
      </c>
      <c r="X77" s="26">
        <v>0</v>
      </c>
      <c r="Y77" s="26">
        <v>0</v>
      </c>
      <c r="Z77" s="26">
        <v>0</v>
      </c>
      <c r="AA77" s="27">
        <v>0</v>
      </c>
    </row>
    <row r="78" spans="1:27" ht="22.5" x14ac:dyDescent="0.25">
      <c r="A78" s="22" t="s">
        <v>3026</v>
      </c>
      <c r="B78" s="23" t="s">
        <v>3027</v>
      </c>
      <c r="C78" s="24" t="s">
        <v>2969</v>
      </c>
      <c r="D78" s="25" t="s">
        <v>2881</v>
      </c>
      <c r="E78" s="25" t="s">
        <v>2967</v>
      </c>
      <c r="F78" s="25" t="s">
        <v>2913</v>
      </c>
      <c r="G78" s="25" t="s">
        <v>2882</v>
      </c>
      <c r="H78" s="25"/>
      <c r="I78" s="25"/>
      <c r="J78" s="25"/>
      <c r="K78" s="25"/>
      <c r="L78" s="25"/>
      <c r="M78" s="25" t="s">
        <v>2883</v>
      </c>
      <c r="N78" s="25" t="s">
        <v>2918</v>
      </c>
      <c r="O78" s="25" t="s">
        <v>2921</v>
      </c>
      <c r="P78" s="23" t="s">
        <v>2970</v>
      </c>
      <c r="Q78" s="26">
        <v>137972000</v>
      </c>
      <c r="R78" s="26">
        <v>0</v>
      </c>
      <c r="S78" s="26">
        <v>0</v>
      </c>
      <c r="T78" s="26">
        <v>137972000</v>
      </c>
      <c r="U78" s="26">
        <v>0</v>
      </c>
      <c r="V78" s="26">
        <v>0</v>
      </c>
      <c r="W78" s="26">
        <v>137972000</v>
      </c>
      <c r="X78" s="26">
        <v>0</v>
      </c>
      <c r="Y78" s="26">
        <v>0</v>
      </c>
      <c r="Z78" s="26">
        <v>0</v>
      </c>
      <c r="AA78" s="27">
        <v>0</v>
      </c>
    </row>
    <row r="79" spans="1:27" ht="22.5" x14ac:dyDescent="0.25">
      <c r="A79" s="22" t="s">
        <v>3026</v>
      </c>
      <c r="B79" s="23" t="s">
        <v>3027</v>
      </c>
      <c r="C79" s="24" t="s">
        <v>2969</v>
      </c>
      <c r="D79" s="25" t="s">
        <v>2881</v>
      </c>
      <c r="E79" s="25" t="s">
        <v>2967</v>
      </c>
      <c r="F79" s="25" t="s">
        <v>2913</v>
      </c>
      <c r="G79" s="25" t="s">
        <v>2882</v>
      </c>
      <c r="H79" s="25"/>
      <c r="I79" s="25"/>
      <c r="J79" s="25"/>
      <c r="K79" s="25"/>
      <c r="L79" s="25"/>
      <c r="M79" s="25" t="s">
        <v>3028</v>
      </c>
      <c r="N79" s="25" t="s">
        <v>3029</v>
      </c>
      <c r="O79" s="25" t="s">
        <v>2885</v>
      </c>
      <c r="P79" s="23" t="s">
        <v>2970</v>
      </c>
      <c r="Q79" s="26">
        <v>208364000</v>
      </c>
      <c r="R79" s="26">
        <v>0</v>
      </c>
      <c r="S79" s="26">
        <v>0</v>
      </c>
      <c r="T79" s="26">
        <v>208364000</v>
      </c>
      <c r="U79" s="26">
        <v>0</v>
      </c>
      <c r="V79" s="26">
        <v>0</v>
      </c>
      <c r="W79" s="26">
        <v>208364000</v>
      </c>
      <c r="X79" s="26">
        <v>0</v>
      </c>
      <c r="Y79" s="26">
        <v>0</v>
      </c>
      <c r="Z79" s="26">
        <v>0</v>
      </c>
      <c r="AA79" s="27">
        <v>0</v>
      </c>
    </row>
    <row r="80" spans="1:27" ht="67.5" x14ac:dyDescent="0.25">
      <c r="A80" s="22" t="s">
        <v>3026</v>
      </c>
      <c r="B80" s="23" t="s">
        <v>3027</v>
      </c>
      <c r="C80" s="24" t="s">
        <v>3032</v>
      </c>
      <c r="D80" s="25" t="s">
        <v>2971</v>
      </c>
      <c r="E80" s="25" t="s">
        <v>2972</v>
      </c>
      <c r="F80" s="25" t="s">
        <v>2973</v>
      </c>
      <c r="G80" s="25" t="s">
        <v>2884</v>
      </c>
      <c r="H80" s="25" t="s">
        <v>3033</v>
      </c>
      <c r="I80" s="25"/>
      <c r="J80" s="25"/>
      <c r="K80" s="25"/>
      <c r="L80" s="25"/>
      <c r="M80" s="25" t="s">
        <v>2883</v>
      </c>
      <c r="N80" s="25" t="s">
        <v>2884</v>
      </c>
      <c r="O80" s="25" t="s">
        <v>2885</v>
      </c>
      <c r="P80" s="23" t="s">
        <v>3034</v>
      </c>
      <c r="Q80" s="26">
        <v>7837898814</v>
      </c>
      <c r="R80" s="26">
        <v>0</v>
      </c>
      <c r="S80" s="26">
        <v>0</v>
      </c>
      <c r="T80" s="26">
        <v>7837898814</v>
      </c>
      <c r="U80" s="26">
        <v>0</v>
      </c>
      <c r="V80" s="26">
        <v>5187619467</v>
      </c>
      <c r="W80" s="26">
        <v>2650279347</v>
      </c>
      <c r="X80" s="26">
        <v>4740672743</v>
      </c>
      <c r="Y80" s="26">
        <v>1310507756</v>
      </c>
      <c r="Z80" s="26">
        <v>1310507756</v>
      </c>
      <c r="AA80" s="27">
        <v>1310507756</v>
      </c>
    </row>
    <row r="81" spans="1:27" ht="67.5" x14ac:dyDescent="0.25">
      <c r="A81" s="22" t="s">
        <v>3026</v>
      </c>
      <c r="B81" s="23" t="s">
        <v>3027</v>
      </c>
      <c r="C81" s="24" t="s">
        <v>3032</v>
      </c>
      <c r="D81" s="25" t="s">
        <v>2971</v>
      </c>
      <c r="E81" s="25" t="s">
        <v>2972</v>
      </c>
      <c r="F81" s="25" t="s">
        <v>2973</v>
      </c>
      <c r="G81" s="25" t="s">
        <v>2884</v>
      </c>
      <c r="H81" s="25" t="s">
        <v>3033</v>
      </c>
      <c r="I81" s="25"/>
      <c r="J81" s="25"/>
      <c r="K81" s="25"/>
      <c r="L81" s="25"/>
      <c r="M81" s="25" t="s">
        <v>3028</v>
      </c>
      <c r="N81" s="25" t="s">
        <v>3029</v>
      </c>
      <c r="O81" s="25" t="s">
        <v>2885</v>
      </c>
      <c r="P81" s="23" t="s">
        <v>3034</v>
      </c>
      <c r="Q81" s="26">
        <v>555000000</v>
      </c>
      <c r="R81" s="26">
        <v>0</v>
      </c>
      <c r="S81" s="26">
        <v>0</v>
      </c>
      <c r="T81" s="26">
        <v>555000000</v>
      </c>
      <c r="U81" s="26">
        <v>0</v>
      </c>
      <c r="V81" s="26">
        <v>0</v>
      </c>
      <c r="W81" s="26">
        <v>555000000</v>
      </c>
      <c r="X81" s="26">
        <v>0</v>
      </c>
      <c r="Y81" s="26">
        <v>0</v>
      </c>
      <c r="Z81" s="26">
        <v>0</v>
      </c>
      <c r="AA81" s="27">
        <v>0</v>
      </c>
    </row>
    <row r="82" spans="1:27" ht="67.5" x14ac:dyDescent="0.25">
      <c r="A82" s="22" t="s">
        <v>3026</v>
      </c>
      <c r="B82" s="23" t="s">
        <v>3027</v>
      </c>
      <c r="C82" s="24" t="s">
        <v>3032</v>
      </c>
      <c r="D82" s="25" t="s">
        <v>2971</v>
      </c>
      <c r="E82" s="25" t="s">
        <v>2972</v>
      </c>
      <c r="F82" s="25" t="s">
        <v>2973</v>
      </c>
      <c r="G82" s="25" t="s">
        <v>2884</v>
      </c>
      <c r="H82" s="25" t="s">
        <v>3033</v>
      </c>
      <c r="I82" s="25"/>
      <c r="J82" s="25"/>
      <c r="K82" s="25"/>
      <c r="L82" s="25"/>
      <c r="M82" s="25" t="s">
        <v>3028</v>
      </c>
      <c r="N82" s="25" t="s">
        <v>3035</v>
      </c>
      <c r="O82" s="25" t="s">
        <v>2885</v>
      </c>
      <c r="P82" s="23" t="s">
        <v>3034</v>
      </c>
      <c r="Q82" s="26">
        <v>738000000</v>
      </c>
      <c r="R82" s="26">
        <v>0</v>
      </c>
      <c r="S82" s="26">
        <v>0</v>
      </c>
      <c r="T82" s="26">
        <v>738000000</v>
      </c>
      <c r="U82" s="26">
        <v>0</v>
      </c>
      <c r="V82" s="26">
        <v>0</v>
      </c>
      <c r="W82" s="26">
        <v>738000000</v>
      </c>
      <c r="X82" s="26">
        <v>0</v>
      </c>
      <c r="Y82" s="26">
        <v>0</v>
      </c>
      <c r="Z82" s="26">
        <v>0</v>
      </c>
      <c r="AA82" s="27">
        <v>0</v>
      </c>
    </row>
    <row r="83" spans="1:27" ht="67.5" x14ac:dyDescent="0.25">
      <c r="A83" s="22" t="s">
        <v>3026</v>
      </c>
      <c r="B83" s="23" t="s">
        <v>3027</v>
      </c>
      <c r="C83" s="24" t="s">
        <v>3036</v>
      </c>
      <c r="D83" s="25" t="s">
        <v>2971</v>
      </c>
      <c r="E83" s="25" t="s">
        <v>2972</v>
      </c>
      <c r="F83" s="25" t="s">
        <v>2973</v>
      </c>
      <c r="G83" s="25" t="s">
        <v>2918</v>
      </c>
      <c r="H83" s="25" t="s">
        <v>3033</v>
      </c>
      <c r="I83" s="25"/>
      <c r="J83" s="25"/>
      <c r="K83" s="25"/>
      <c r="L83" s="25"/>
      <c r="M83" s="25" t="s">
        <v>2883</v>
      </c>
      <c r="N83" s="25" t="s">
        <v>2884</v>
      </c>
      <c r="O83" s="25" t="s">
        <v>2885</v>
      </c>
      <c r="P83" s="23" t="s">
        <v>3034</v>
      </c>
      <c r="Q83" s="26">
        <v>7984393681</v>
      </c>
      <c r="R83" s="26">
        <v>0</v>
      </c>
      <c r="S83" s="26">
        <v>0</v>
      </c>
      <c r="T83" s="26">
        <v>7984393681</v>
      </c>
      <c r="U83" s="26">
        <v>0</v>
      </c>
      <c r="V83" s="26">
        <v>3752419586</v>
      </c>
      <c r="W83" s="26">
        <v>4231974095</v>
      </c>
      <c r="X83" s="26">
        <v>2982162653</v>
      </c>
      <c r="Y83" s="26">
        <v>577480319</v>
      </c>
      <c r="Z83" s="26">
        <v>577480319</v>
      </c>
      <c r="AA83" s="27">
        <v>577480319</v>
      </c>
    </row>
    <row r="84" spans="1:27" ht="67.5" x14ac:dyDescent="0.25">
      <c r="A84" s="22" t="s">
        <v>3026</v>
      </c>
      <c r="B84" s="23" t="s">
        <v>3027</v>
      </c>
      <c r="C84" s="24" t="s">
        <v>3036</v>
      </c>
      <c r="D84" s="25" t="s">
        <v>2971</v>
      </c>
      <c r="E84" s="25" t="s">
        <v>2972</v>
      </c>
      <c r="F84" s="25" t="s">
        <v>2973</v>
      </c>
      <c r="G84" s="25" t="s">
        <v>2918</v>
      </c>
      <c r="H84" s="25" t="s">
        <v>3033</v>
      </c>
      <c r="I84" s="25"/>
      <c r="J84" s="25"/>
      <c r="K84" s="25"/>
      <c r="L84" s="25"/>
      <c r="M84" s="25" t="s">
        <v>3028</v>
      </c>
      <c r="N84" s="25" t="s">
        <v>3029</v>
      </c>
      <c r="O84" s="25" t="s">
        <v>2885</v>
      </c>
      <c r="P84" s="23" t="s">
        <v>3034</v>
      </c>
      <c r="Q84" s="26">
        <v>565000000</v>
      </c>
      <c r="R84" s="26">
        <v>0</v>
      </c>
      <c r="S84" s="26">
        <v>0</v>
      </c>
      <c r="T84" s="26">
        <v>565000000</v>
      </c>
      <c r="U84" s="26">
        <v>0</v>
      </c>
      <c r="V84" s="26">
        <v>400000000</v>
      </c>
      <c r="W84" s="26">
        <v>165000000</v>
      </c>
      <c r="X84" s="26">
        <v>0</v>
      </c>
      <c r="Y84" s="26">
        <v>0</v>
      </c>
      <c r="Z84" s="26">
        <v>0</v>
      </c>
      <c r="AA84" s="27">
        <v>0</v>
      </c>
    </row>
    <row r="85" spans="1:27" ht="67.5" x14ac:dyDescent="0.25">
      <c r="A85" s="22" t="s">
        <v>3026</v>
      </c>
      <c r="B85" s="23" t="s">
        <v>3027</v>
      </c>
      <c r="C85" s="24" t="s">
        <v>3036</v>
      </c>
      <c r="D85" s="25" t="s">
        <v>2971</v>
      </c>
      <c r="E85" s="25" t="s">
        <v>2972</v>
      </c>
      <c r="F85" s="25" t="s">
        <v>2973</v>
      </c>
      <c r="G85" s="25" t="s">
        <v>2918</v>
      </c>
      <c r="H85" s="25" t="s">
        <v>3033</v>
      </c>
      <c r="I85" s="25"/>
      <c r="J85" s="25"/>
      <c r="K85" s="25"/>
      <c r="L85" s="25"/>
      <c r="M85" s="25" t="s">
        <v>3028</v>
      </c>
      <c r="N85" s="25" t="s">
        <v>3035</v>
      </c>
      <c r="O85" s="25" t="s">
        <v>2885</v>
      </c>
      <c r="P85" s="23" t="s">
        <v>3034</v>
      </c>
      <c r="Q85" s="26">
        <v>752000000</v>
      </c>
      <c r="R85" s="26">
        <v>0</v>
      </c>
      <c r="S85" s="26">
        <v>0</v>
      </c>
      <c r="T85" s="26">
        <v>752000000</v>
      </c>
      <c r="U85" s="26">
        <v>0</v>
      </c>
      <c r="V85" s="26">
        <v>400000000</v>
      </c>
      <c r="W85" s="26">
        <v>352000000</v>
      </c>
      <c r="X85" s="26">
        <v>0</v>
      </c>
      <c r="Y85" s="26">
        <v>0</v>
      </c>
      <c r="Z85" s="26">
        <v>0</v>
      </c>
      <c r="AA85" s="27">
        <v>0</v>
      </c>
    </row>
    <row r="86" spans="1:27" ht="67.5" x14ac:dyDescent="0.25">
      <c r="A86" s="22" t="s">
        <v>3026</v>
      </c>
      <c r="B86" s="23" t="s">
        <v>3027</v>
      </c>
      <c r="C86" s="24" t="s">
        <v>3037</v>
      </c>
      <c r="D86" s="25" t="s">
        <v>2971</v>
      </c>
      <c r="E86" s="25" t="s">
        <v>2972</v>
      </c>
      <c r="F86" s="25" t="s">
        <v>2973</v>
      </c>
      <c r="G86" s="25" t="s">
        <v>2991</v>
      </c>
      <c r="H86" s="25" t="s">
        <v>3033</v>
      </c>
      <c r="I86" s="25"/>
      <c r="J86" s="25"/>
      <c r="K86" s="25"/>
      <c r="L86" s="25"/>
      <c r="M86" s="25" t="s">
        <v>2883</v>
      </c>
      <c r="N86" s="25" t="s">
        <v>2884</v>
      </c>
      <c r="O86" s="25" t="s">
        <v>2885</v>
      </c>
      <c r="P86" s="23" t="s">
        <v>3034</v>
      </c>
      <c r="Q86" s="26">
        <v>9389220187</v>
      </c>
      <c r="R86" s="26">
        <v>0</v>
      </c>
      <c r="S86" s="26">
        <v>0</v>
      </c>
      <c r="T86" s="26">
        <v>9389220187</v>
      </c>
      <c r="U86" s="26">
        <v>0</v>
      </c>
      <c r="V86" s="26">
        <v>4556299440</v>
      </c>
      <c r="W86" s="26">
        <v>4832920747</v>
      </c>
      <c r="X86" s="26">
        <v>3193710545.1799998</v>
      </c>
      <c r="Y86" s="26">
        <v>340441650.39999998</v>
      </c>
      <c r="Z86" s="26">
        <v>340441650.39999998</v>
      </c>
      <c r="AA86" s="27">
        <v>340441650.39999998</v>
      </c>
    </row>
    <row r="87" spans="1:27" ht="67.5" x14ac:dyDescent="0.25">
      <c r="A87" s="22" t="s">
        <v>3026</v>
      </c>
      <c r="B87" s="23" t="s">
        <v>3027</v>
      </c>
      <c r="C87" s="24" t="s">
        <v>3037</v>
      </c>
      <c r="D87" s="25" t="s">
        <v>2971</v>
      </c>
      <c r="E87" s="25" t="s">
        <v>2972</v>
      </c>
      <c r="F87" s="25" t="s">
        <v>2973</v>
      </c>
      <c r="G87" s="25" t="s">
        <v>2991</v>
      </c>
      <c r="H87" s="25" t="s">
        <v>3033</v>
      </c>
      <c r="I87" s="25"/>
      <c r="J87" s="25"/>
      <c r="K87" s="25"/>
      <c r="L87" s="25"/>
      <c r="M87" s="25" t="s">
        <v>3028</v>
      </c>
      <c r="N87" s="25" t="s">
        <v>3029</v>
      </c>
      <c r="O87" s="25" t="s">
        <v>2885</v>
      </c>
      <c r="P87" s="23" t="s">
        <v>3034</v>
      </c>
      <c r="Q87" s="26">
        <v>664000000</v>
      </c>
      <c r="R87" s="26">
        <v>0</v>
      </c>
      <c r="S87" s="26">
        <v>0</v>
      </c>
      <c r="T87" s="26">
        <v>664000000</v>
      </c>
      <c r="U87" s="26">
        <v>0</v>
      </c>
      <c r="V87" s="26">
        <v>0</v>
      </c>
      <c r="W87" s="26">
        <v>664000000</v>
      </c>
      <c r="X87" s="26">
        <v>0</v>
      </c>
      <c r="Y87" s="26">
        <v>0</v>
      </c>
      <c r="Z87" s="26">
        <v>0</v>
      </c>
      <c r="AA87" s="27">
        <v>0</v>
      </c>
    </row>
    <row r="88" spans="1:27" ht="67.5" x14ac:dyDescent="0.25">
      <c r="A88" s="22" t="s">
        <v>3026</v>
      </c>
      <c r="B88" s="23" t="s">
        <v>3027</v>
      </c>
      <c r="C88" s="24" t="s">
        <v>3037</v>
      </c>
      <c r="D88" s="25" t="s">
        <v>2971</v>
      </c>
      <c r="E88" s="25" t="s">
        <v>2972</v>
      </c>
      <c r="F88" s="25" t="s">
        <v>2973</v>
      </c>
      <c r="G88" s="25" t="s">
        <v>2991</v>
      </c>
      <c r="H88" s="25" t="s">
        <v>3033</v>
      </c>
      <c r="I88" s="25"/>
      <c r="J88" s="25"/>
      <c r="K88" s="25"/>
      <c r="L88" s="25"/>
      <c r="M88" s="25" t="s">
        <v>3028</v>
      </c>
      <c r="N88" s="25" t="s">
        <v>3035</v>
      </c>
      <c r="O88" s="25" t="s">
        <v>2885</v>
      </c>
      <c r="P88" s="23" t="s">
        <v>3034</v>
      </c>
      <c r="Q88" s="26">
        <v>883000000</v>
      </c>
      <c r="R88" s="26">
        <v>0</v>
      </c>
      <c r="S88" s="26">
        <v>0</v>
      </c>
      <c r="T88" s="26">
        <v>883000000</v>
      </c>
      <c r="U88" s="26">
        <v>0</v>
      </c>
      <c r="V88" s="26">
        <v>0</v>
      </c>
      <c r="W88" s="26">
        <v>883000000</v>
      </c>
      <c r="X88" s="26">
        <v>0</v>
      </c>
      <c r="Y88" s="26">
        <v>0</v>
      </c>
      <c r="Z88" s="26">
        <v>0</v>
      </c>
      <c r="AA88" s="27">
        <v>0</v>
      </c>
    </row>
    <row r="89" spans="1:27" ht="67.5" x14ac:dyDescent="0.25">
      <c r="A89" s="22" t="s">
        <v>3026</v>
      </c>
      <c r="B89" s="23" t="s">
        <v>3027</v>
      </c>
      <c r="C89" s="24" t="s">
        <v>3038</v>
      </c>
      <c r="D89" s="25" t="s">
        <v>2971</v>
      </c>
      <c r="E89" s="25" t="s">
        <v>2972</v>
      </c>
      <c r="F89" s="25" t="s">
        <v>2973</v>
      </c>
      <c r="G89" s="25" t="s">
        <v>2919</v>
      </c>
      <c r="H89" s="25" t="s">
        <v>3033</v>
      </c>
      <c r="I89" s="25"/>
      <c r="J89" s="25"/>
      <c r="K89" s="25"/>
      <c r="L89" s="25"/>
      <c r="M89" s="25" t="s">
        <v>2883</v>
      </c>
      <c r="N89" s="25" t="s">
        <v>2884</v>
      </c>
      <c r="O89" s="25" t="s">
        <v>2885</v>
      </c>
      <c r="P89" s="23" t="s">
        <v>3034</v>
      </c>
      <c r="Q89" s="26">
        <v>10049717278</v>
      </c>
      <c r="R89" s="26">
        <v>0</v>
      </c>
      <c r="S89" s="26">
        <v>0</v>
      </c>
      <c r="T89" s="26">
        <v>10049717278</v>
      </c>
      <c r="U89" s="26">
        <v>0</v>
      </c>
      <c r="V89" s="26">
        <v>4482537446.4799995</v>
      </c>
      <c r="W89" s="26">
        <v>5567179831.5200005</v>
      </c>
      <c r="X89" s="26">
        <v>4033866393.48</v>
      </c>
      <c r="Y89" s="26">
        <v>1075076571.3</v>
      </c>
      <c r="Z89" s="26">
        <v>1075076571.3</v>
      </c>
      <c r="AA89" s="27">
        <v>1075076571.3</v>
      </c>
    </row>
    <row r="90" spans="1:27" ht="67.5" x14ac:dyDescent="0.25">
      <c r="A90" s="22" t="s">
        <v>3026</v>
      </c>
      <c r="B90" s="23" t="s">
        <v>3027</v>
      </c>
      <c r="C90" s="24" t="s">
        <v>3038</v>
      </c>
      <c r="D90" s="25" t="s">
        <v>2971</v>
      </c>
      <c r="E90" s="25" t="s">
        <v>2972</v>
      </c>
      <c r="F90" s="25" t="s">
        <v>2973</v>
      </c>
      <c r="G90" s="25" t="s">
        <v>2919</v>
      </c>
      <c r="H90" s="25" t="s">
        <v>3033</v>
      </c>
      <c r="I90" s="25"/>
      <c r="J90" s="25"/>
      <c r="K90" s="25"/>
      <c r="L90" s="25"/>
      <c r="M90" s="25" t="s">
        <v>3028</v>
      </c>
      <c r="N90" s="25" t="s">
        <v>3029</v>
      </c>
      <c r="O90" s="25" t="s">
        <v>2885</v>
      </c>
      <c r="P90" s="23" t="s">
        <v>3034</v>
      </c>
      <c r="Q90" s="26">
        <v>710000000</v>
      </c>
      <c r="R90" s="26">
        <v>0</v>
      </c>
      <c r="S90" s="26">
        <v>0</v>
      </c>
      <c r="T90" s="26">
        <v>710000000</v>
      </c>
      <c r="U90" s="26">
        <v>0</v>
      </c>
      <c r="V90" s="26">
        <v>117100000</v>
      </c>
      <c r="W90" s="26">
        <v>592900000</v>
      </c>
      <c r="X90" s="26">
        <v>0</v>
      </c>
      <c r="Y90" s="26">
        <v>0</v>
      </c>
      <c r="Z90" s="26">
        <v>0</v>
      </c>
      <c r="AA90" s="27">
        <v>0</v>
      </c>
    </row>
    <row r="91" spans="1:27" ht="67.5" x14ac:dyDescent="0.25">
      <c r="A91" s="22" t="s">
        <v>3026</v>
      </c>
      <c r="B91" s="23" t="s">
        <v>3027</v>
      </c>
      <c r="C91" s="24" t="s">
        <v>3038</v>
      </c>
      <c r="D91" s="25" t="s">
        <v>2971</v>
      </c>
      <c r="E91" s="25" t="s">
        <v>2972</v>
      </c>
      <c r="F91" s="25" t="s">
        <v>2973</v>
      </c>
      <c r="G91" s="25" t="s">
        <v>2919</v>
      </c>
      <c r="H91" s="25" t="s">
        <v>3033</v>
      </c>
      <c r="I91" s="25"/>
      <c r="J91" s="25"/>
      <c r="K91" s="25"/>
      <c r="L91" s="25"/>
      <c r="M91" s="25" t="s">
        <v>3028</v>
      </c>
      <c r="N91" s="25" t="s">
        <v>3035</v>
      </c>
      <c r="O91" s="25" t="s">
        <v>2885</v>
      </c>
      <c r="P91" s="23" t="s">
        <v>3034</v>
      </c>
      <c r="Q91" s="26">
        <v>944000000</v>
      </c>
      <c r="R91" s="26">
        <v>0</v>
      </c>
      <c r="S91" s="26">
        <v>0</v>
      </c>
      <c r="T91" s="26">
        <v>944000000</v>
      </c>
      <c r="U91" s="26">
        <v>0</v>
      </c>
      <c r="V91" s="26">
        <v>0</v>
      </c>
      <c r="W91" s="26">
        <v>944000000</v>
      </c>
      <c r="X91" s="26">
        <v>0</v>
      </c>
      <c r="Y91" s="26">
        <v>0</v>
      </c>
      <c r="Z91" s="26">
        <v>0</v>
      </c>
      <c r="AA91" s="27">
        <v>0</v>
      </c>
    </row>
    <row r="92" spans="1:27" ht="67.5" x14ac:dyDescent="0.25">
      <c r="A92" s="22" t="s">
        <v>3026</v>
      </c>
      <c r="B92" s="23" t="s">
        <v>3027</v>
      </c>
      <c r="C92" s="24" t="s">
        <v>3039</v>
      </c>
      <c r="D92" s="25" t="s">
        <v>2971</v>
      </c>
      <c r="E92" s="25" t="s">
        <v>2972</v>
      </c>
      <c r="F92" s="25" t="s">
        <v>2973</v>
      </c>
      <c r="G92" s="25" t="s">
        <v>3040</v>
      </c>
      <c r="H92" s="25" t="s">
        <v>3033</v>
      </c>
      <c r="I92" s="25"/>
      <c r="J92" s="25"/>
      <c r="K92" s="25"/>
      <c r="L92" s="25"/>
      <c r="M92" s="25" t="s">
        <v>2883</v>
      </c>
      <c r="N92" s="25" t="s">
        <v>2884</v>
      </c>
      <c r="O92" s="25" t="s">
        <v>2885</v>
      </c>
      <c r="P92" s="23" t="s">
        <v>3034</v>
      </c>
      <c r="Q92" s="26">
        <v>661343882</v>
      </c>
      <c r="R92" s="26">
        <v>0</v>
      </c>
      <c r="S92" s="26">
        <v>0</v>
      </c>
      <c r="T92" s="26">
        <v>661343882</v>
      </c>
      <c r="U92" s="26">
        <v>0</v>
      </c>
      <c r="V92" s="26">
        <v>545150000</v>
      </c>
      <c r="W92" s="26">
        <v>116193882</v>
      </c>
      <c r="X92" s="26">
        <v>504875418</v>
      </c>
      <c r="Y92" s="26">
        <v>88310665</v>
      </c>
      <c r="Z92" s="26">
        <v>88310665</v>
      </c>
      <c r="AA92" s="27">
        <v>88310665</v>
      </c>
    </row>
    <row r="93" spans="1:27" ht="67.5" x14ac:dyDescent="0.25">
      <c r="A93" s="22" t="s">
        <v>3026</v>
      </c>
      <c r="B93" s="23" t="s">
        <v>3027</v>
      </c>
      <c r="C93" s="24" t="s">
        <v>3039</v>
      </c>
      <c r="D93" s="25" t="s">
        <v>2971</v>
      </c>
      <c r="E93" s="25" t="s">
        <v>2972</v>
      </c>
      <c r="F93" s="25" t="s">
        <v>2973</v>
      </c>
      <c r="G93" s="25" t="s">
        <v>3040</v>
      </c>
      <c r="H93" s="25" t="s">
        <v>3033</v>
      </c>
      <c r="I93" s="25"/>
      <c r="J93" s="25"/>
      <c r="K93" s="25"/>
      <c r="L93" s="25"/>
      <c r="M93" s="25" t="s">
        <v>3028</v>
      </c>
      <c r="N93" s="25" t="s">
        <v>3029</v>
      </c>
      <c r="O93" s="25" t="s">
        <v>2885</v>
      </c>
      <c r="P93" s="23" t="s">
        <v>3034</v>
      </c>
      <c r="Q93" s="26">
        <v>46000000</v>
      </c>
      <c r="R93" s="26">
        <v>0</v>
      </c>
      <c r="S93" s="26">
        <v>0</v>
      </c>
      <c r="T93" s="26">
        <v>46000000</v>
      </c>
      <c r="U93" s="26">
        <v>0</v>
      </c>
      <c r="V93" s="26">
        <v>0</v>
      </c>
      <c r="W93" s="26">
        <v>46000000</v>
      </c>
      <c r="X93" s="26">
        <v>0</v>
      </c>
      <c r="Y93" s="26">
        <v>0</v>
      </c>
      <c r="Z93" s="26">
        <v>0</v>
      </c>
      <c r="AA93" s="27">
        <v>0</v>
      </c>
    </row>
    <row r="94" spans="1:27" ht="67.5" x14ac:dyDescent="0.25">
      <c r="A94" s="22" t="s">
        <v>3026</v>
      </c>
      <c r="B94" s="23" t="s">
        <v>3027</v>
      </c>
      <c r="C94" s="24" t="s">
        <v>3039</v>
      </c>
      <c r="D94" s="25" t="s">
        <v>2971</v>
      </c>
      <c r="E94" s="25" t="s">
        <v>2972</v>
      </c>
      <c r="F94" s="25" t="s">
        <v>2973</v>
      </c>
      <c r="G94" s="25" t="s">
        <v>3040</v>
      </c>
      <c r="H94" s="25" t="s">
        <v>3033</v>
      </c>
      <c r="I94" s="25"/>
      <c r="J94" s="25"/>
      <c r="K94" s="25"/>
      <c r="L94" s="25"/>
      <c r="M94" s="25" t="s">
        <v>3028</v>
      </c>
      <c r="N94" s="25" t="s">
        <v>3035</v>
      </c>
      <c r="O94" s="25" t="s">
        <v>2885</v>
      </c>
      <c r="P94" s="23" t="s">
        <v>3034</v>
      </c>
      <c r="Q94" s="26">
        <v>62000000</v>
      </c>
      <c r="R94" s="26">
        <v>0</v>
      </c>
      <c r="S94" s="26">
        <v>0</v>
      </c>
      <c r="T94" s="26">
        <v>62000000</v>
      </c>
      <c r="U94" s="26">
        <v>0</v>
      </c>
      <c r="V94" s="26">
        <v>0</v>
      </c>
      <c r="W94" s="26">
        <v>62000000</v>
      </c>
      <c r="X94" s="26">
        <v>0</v>
      </c>
      <c r="Y94" s="26">
        <v>0</v>
      </c>
      <c r="Z94" s="26">
        <v>0</v>
      </c>
      <c r="AA94" s="27">
        <v>0</v>
      </c>
    </row>
    <row r="95" spans="1:27" ht="67.5" x14ac:dyDescent="0.25">
      <c r="A95" s="22" t="s">
        <v>3026</v>
      </c>
      <c r="B95" s="23" t="s">
        <v>3027</v>
      </c>
      <c r="C95" s="24" t="s">
        <v>3041</v>
      </c>
      <c r="D95" s="25" t="s">
        <v>2971</v>
      </c>
      <c r="E95" s="25" t="s">
        <v>2972</v>
      </c>
      <c r="F95" s="25" t="s">
        <v>2973</v>
      </c>
      <c r="G95" s="25" t="s">
        <v>3007</v>
      </c>
      <c r="H95" s="25" t="s">
        <v>3033</v>
      </c>
      <c r="I95" s="25"/>
      <c r="J95" s="25"/>
      <c r="K95" s="25"/>
      <c r="L95" s="25"/>
      <c r="M95" s="25" t="s">
        <v>2883</v>
      </c>
      <c r="N95" s="25" t="s">
        <v>2884</v>
      </c>
      <c r="O95" s="25" t="s">
        <v>2885</v>
      </c>
      <c r="P95" s="23" t="s">
        <v>3034</v>
      </c>
      <c r="Q95" s="26">
        <v>885743535</v>
      </c>
      <c r="R95" s="26">
        <v>0</v>
      </c>
      <c r="S95" s="26">
        <v>0</v>
      </c>
      <c r="T95" s="26">
        <v>885743535</v>
      </c>
      <c r="U95" s="26">
        <v>0</v>
      </c>
      <c r="V95" s="26">
        <v>783546095</v>
      </c>
      <c r="W95" s="26">
        <v>102197440</v>
      </c>
      <c r="X95" s="26">
        <v>733546095</v>
      </c>
      <c r="Y95" s="26">
        <v>130099289.8</v>
      </c>
      <c r="Z95" s="26">
        <v>130099289.8</v>
      </c>
      <c r="AA95" s="27">
        <v>130099289.8</v>
      </c>
    </row>
    <row r="96" spans="1:27" ht="67.5" x14ac:dyDescent="0.25">
      <c r="A96" s="22" t="s">
        <v>3026</v>
      </c>
      <c r="B96" s="23" t="s">
        <v>3027</v>
      </c>
      <c r="C96" s="24" t="s">
        <v>3041</v>
      </c>
      <c r="D96" s="25" t="s">
        <v>2971</v>
      </c>
      <c r="E96" s="25" t="s">
        <v>2972</v>
      </c>
      <c r="F96" s="25" t="s">
        <v>2973</v>
      </c>
      <c r="G96" s="25" t="s">
        <v>3007</v>
      </c>
      <c r="H96" s="25" t="s">
        <v>3033</v>
      </c>
      <c r="I96" s="25"/>
      <c r="J96" s="25"/>
      <c r="K96" s="25"/>
      <c r="L96" s="25"/>
      <c r="M96" s="25" t="s">
        <v>3028</v>
      </c>
      <c r="N96" s="25" t="s">
        <v>3029</v>
      </c>
      <c r="O96" s="25" t="s">
        <v>2885</v>
      </c>
      <c r="P96" s="23" t="s">
        <v>3034</v>
      </c>
      <c r="Q96" s="26">
        <v>63000000</v>
      </c>
      <c r="R96" s="26">
        <v>0</v>
      </c>
      <c r="S96" s="26">
        <v>0</v>
      </c>
      <c r="T96" s="26">
        <v>63000000</v>
      </c>
      <c r="U96" s="26">
        <v>0</v>
      </c>
      <c r="V96" s="26">
        <v>30000000</v>
      </c>
      <c r="W96" s="26">
        <v>33000000</v>
      </c>
      <c r="X96" s="26">
        <v>0</v>
      </c>
      <c r="Y96" s="26">
        <v>0</v>
      </c>
      <c r="Z96" s="26">
        <v>0</v>
      </c>
      <c r="AA96" s="27">
        <v>0</v>
      </c>
    </row>
    <row r="97" spans="1:27" ht="67.5" x14ac:dyDescent="0.25">
      <c r="A97" s="22" t="s">
        <v>3026</v>
      </c>
      <c r="B97" s="23" t="s">
        <v>3027</v>
      </c>
      <c r="C97" s="24" t="s">
        <v>3041</v>
      </c>
      <c r="D97" s="25" t="s">
        <v>2971</v>
      </c>
      <c r="E97" s="25" t="s">
        <v>2972</v>
      </c>
      <c r="F97" s="25" t="s">
        <v>2973</v>
      </c>
      <c r="G97" s="25" t="s">
        <v>3007</v>
      </c>
      <c r="H97" s="25" t="s">
        <v>3033</v>
      </c>
      <c r="I97" s="25"/>
      <c r="J97" s="25"/>
      <c r="K97" s="25"/>
      <c r="L97" s="25"/>
      <c r="M97" s="25" t="s">
        <v>3028</v>
      </c>
      <c r="N97" s="25" t="s">
        <v>3035</v>
      </c>
      <c r="O97" s="25" t="s">
        <v>2885</v>
      </c>
      <c r="P97" s="23" t="s">
        <v>3034</v>
      </c>
      <c r="Q97" s="26">
        <v>83000000</v>
      </c>
      <c r="R97" s="26">
        <v>0</v>
      </c>
      <c r="S97" s="26">
        <v>0</v>
      </c>
      <c r="T97" s="26">
        <v>83000000</v>
      </c>
      <c r="U97" s="26">
        <v>0</v>
      </c>
      <c r="V97" s="26">
        <v>0</v>
      </c>
      <c r="W97" s="26">
        <v>83000000</v>
      </c>
      <c r="X97" s="26">
        <v>0</v>
      </c>
      <c r="Y97" s="26">
        <v>0</v>
      </c>
      <c r="Z97" s="26">
        <v>0</v>
      </c>
      <c r="AA97" s="27">
        <v>0</v>
      </c>
    </row>
    <row r="98" spans="1:27" ht="67.5" x14ac:dyDescent="0.25">
      <c r="A98" s="22" t="s">
        <v>3026</v>
      </c>
      <c r="B98" s="23" t="s">
        <v>3027</v>
      </c>
      <c r="C98" s="24" t="s">
        <v>3042</v>
      </c>
      <c r="D98" s="25" t="s">
        <v>2971</v>
      </c>
      <c r="E98" s="25" t="s">
        <v>2972</v>
      </c>
      <c r="F98" s="25" t="s">
        <v>2973</v>
      </c>
      <c r="G98" s="25" t="s">
        <v>2920</v>
      </c>
      <c r="H98" s="25" t="s">
        <v>3033</v>
      </c>
      <c r="I98" s="25"/>
      <c r="J98" s="25"/>
      <c r="K98" s="25"/>
      <c r="L98" s="25"/>
      <c r="M98" s="25" t="s">
        <v>2883</v>
      </c>
      <c r="N98" s="25" t="s">
        <v>2884</v>
      </c>
      <c r="O98" s="25" t="s">
        <v>2885</v>
      </c>
      <c r="P98" s="23" t="s">
        <v>3034</v>
      </c>
      <c r="Q98" s="26">
        <v>2206737717</v>
      </c>
      <c r="R98" s="26">
        <v>0</v>
      </c>
      <c r="S98" s="26">
        <v>0</v>
      </c>
      <c r="T98" s="26">
        <v>2206737717</v>
      </c>
      <c r="U98" s="26">
        <v>0</v>
      </c>
      <c r="V98" s="26">
        <v>863373000</v>
      </c>
      <c r="W98" s="26">
        <v>1343364717</v>
      </c>
      <c r="X98" s="26">
        <v>808502400</v>
      </c>
      <c r="Y98" s="26">
        <v>120880400</v>
      </c>
      <c r="Z98" s="26">
        <v>120880400</v>
      </c>
      <c r="AA98" s="27">
        <v>120880400</v>
      </c>
    </row>
    <row r="99" spans="1:27" ht="67.5" x14ac:dyDescent="0.25">
      <c r="A99" s="22" t="s">
        <v>3026</v>
      </c>
      <c r="B99" s="23" t="s">
        <v>3027</v>
      </c>
      <c r="C99" s="24" t="s">
        <v>3042</v>
      </c>
      <c r="D99" s="25" t="s">
        <v>2971</v>
      </c>
      <c r="E99" s="25" t="s">
        <v>2972</v>
      </c>
      <c r="F99" s="25" t="s">
        <v>2973</v>
      </c>
      <c r="G99" s="25" t="s">
        <v>2920</v>
      </c>
      <c r="H99" s="25" t="s">
        <v>3033</v>
      </c>
      <c r="I99" s="25"/>
      <c r="J99" s="25"/>
      <c r="K99" s="25"/>
      <c r="L99" s="25"/>
      <c r="M99" s="25" t="s">
        <v>3028</v>
      </c>
      <c r="N99" s="25" t="s">
        <v>3029</v>
      </c>
      <c r="O99" s="25" t="s">
        <v>2885</v>
      </c>
      <c r="P99" s="23" t="s">
        <v>3034</v>
      </c>
      <c r="Q99" s="26">
        <v>156000000</v>
      </c>
      <c r="R99" s="26">
        <v>0</v>
      </c>
      <c r="S99" s="26">
        <v>0</v>
      </c>
      <c r="T99" s="26">
        <v>156000000</v>
      </c>
      <c r="U99" s="26">
        <v>0</v>
      </c>
      <c r="V99" s="26">
        <v>0</v>
      </c>
      <c r="W99" s="26">
        <v>156000000</v>
      </c>
      <c r="X99" s="26">
        <v>0</v>
      </c>
      <c r="Y99" s="26">
        <v>0</v>
      </c>
      <c r="Z99" s="26">
        <v>0</v>
      </c>
      <c r="AA99" s="27">
        <v>0</v>
      </c>
    </row>
    <row r="100" spans="1:27" ht="67.5" x14ac:dyDescent="0.25">
      <c r="A100" s="22" t="s">
        <v>3026</v>
      </c>
      <c r="B100" s="23" t="s">
        <v>3027</v>
      </c>
      <c r="C100" s="24" t="s">
        <v>3042</v>
      </c>
      <c r="D100" s="25" t="s">
        <v>2971</v>
      </c>
      <c r="E100" s="25" t="s">
        <v>2972</v>
      </c>
      <c r="F100" s="25" t="s">
        <v>2973</v>
      </c>
      <c r="G100" s="25" t="s">
        <v>2920</v>
      </c>
      <c r="H100" s="25" t="s">
        <v>3033</v>
      </c>
      <c r="I100" s="25"/>
      <c r="J100" s="25"/>
      <c r="K100" s="25"/>
      <c r="L100" s="25"/>
      <c r="M100" s="25" t="s">
        <v>3028</v>
      </c>
      <c r="N100" s="25" t="s">
        <v>3035</v>
      </c>
      <c r="O100" s="25" t="s">
        <v>2885</v>
      </c>
      <c r="P100" s="23" t="s">
        <v>3034</v>
      </c>
      <c r="Q100" s="26">
        <v>208000000</v>
      </c>
      <c r="R100" s="26">
        <v>0</v>
      </c>
      <c r="S100" s="26">
        <v>0</v>
      </c>
      <c r="T100" s="26">
        <v>208000000</v>
      </c>
      <c r="U100" s="26">
        <v>0</v>
      </c>
      <c r="V100" s="26">
        <v>0</v>
      </c>
      <c r="W100" s="26">
        <v>208000000</v>
      </c>
      <c r="X100" s="26">
        <v>0</v>
      </c>
      <c r="Y100" s="26">
        <v>0</v>
      </c>
      <c r="Z100" s="26">
        <v>0</v>
      </c>
      <c r="AA100" s="27">
        <v>0</v>
      </c>
    </row>
    <row r="101" spans="1:27" ht="67.5" x14ac:dyDescent="0.25">
      <c r="A101" s="22" t="s">
        <v>3026</v>
      </c>
      <c r="B101" s="23" t="s">
        <v>3027</v>
      </c>
      <c r="C101" s="24" t="s">
        <v>3043</v>
      </c>
      <c r="D101" s="25" t="s">
        <v>2971</v>
      </c>
      <c r="E101" s="25" t="s">
        <v>2972</v>
      </c>
      <c r="F101" s="25" t="s">
        <v>2973</v>
      </c>
      <c r="G101" s="25" t="s">
        <v>3012</v>
      </c>
      <c r="H101" s="25" t="s">
        <v>3033</v>
      </c>
      <c r="I101" s="25"/>
      <c r="J101" s="25"/>
      <c r="K101" s="25"/>
      <c r="L101" s="25"/>
      <c r="M101" s="25" t="s">
        <v>2883</v>
      </c>
      <c r="N101" s="25" t="s">
        <v>2884</v>
      </c>
      <c r="O101" s="25" t="s">
        <v>2885</v>
      </c>
      <c r="P101" s="23" t="s">
        <v>3034</v>
      </c>
      <c r="Q101" s="26">
        <v>3663218482</v>
      </c>
      <c r="R101" s="26">
        <v>0</v>
      </c>
      <c r="S101" s="26">
        <v>0</v>
      </c>
      <c r="T101" s="26">
        <v>3663218482</v>
      </c>
      <c r="U101" s="26">
        <v>0</v>
      </c>
      <c r="V101" s="26">
        <v>2545914977</v>
      </c>
      <c r="W101" s="26">
        <v>1117303505</v>
      </c>
      <c r="X101" s="26">
        <v>2238820933</v>
      </c>
      <c r="Y101" s="26">
        <v>243047371</v>
      </c>
      <c r="Z101" s="26">
        <v>243047371</v>
      </c>
      <c r="AA101" s="27">
        <v>243047371</v>
      </c>
    </row>
    <row r="102" spans="1:27" ht="67.5" x14ac:dyDescent="0.25">
      <c r="A102" s="22" t="s">
        <v>3026</v>
      </c>
      <c r="B102" s="23" t="s">
        <v>3027</v>
      </c>
      <c r="C102" s="24" t="s">
        <v>3043</v>
      </c>
      <c r="D102" s="25" t="s">
        <v>2971</v>
      </c>
      <c r="E102" s="25" t="s">
        <v>2972</v>
      </c>
      <c r="F102" s="25" t="s">
        <v>2973</v>
      </c>
      <c r="G102" s="25" t="s">
        <v>3012</v>
      </c>
      <c r="H102" s="25" t="s">
        <v>3033</v>
      </c>
      <c r="I102" s="25"/>
      <c r="J102" s="25"/>
      <c r="K102" s="25"/>
      <c r="L102" s="25"/>
      <c r="M102" s="25" t="s">
        <v>3028</v>
      </c>
      <c r="N102" s="25" t="s">
        <v>3029</v>
      </c>
      <c r="O102" s="25" t="s">
        <v>2885</v>
      </c>
      <c r="P102" s="23" t="s">
        <v>3034</v>
      </c>
      <c r="Q102" s="26">
        <v>259000000</v>
      </c>
      <c r="R102" s="26">
        <v>0</v>
      </c>
      <c r="S102" s="26">
        <v>0</v>
      </c>
      <c r="T102" s="26">
        <v>259000000</v>
      </c>
      <c r="U102" s="26">
        <v>0</v>
      </c>
      <c r="V102" s="26">
        <v>61000000</v>
      </c>
      <c r="W102" s="26">
        <v>198000000</v>
      </c>
      <c r="X102" s="26">
        <v>0</v>
      </c>
      <c r="Y102" s="26">
        <v>0</v>
      </c>
      <c r="Z102" s="26">
        <v>0</v>
      </c>
      <c r="AA102" s="27">
        <v>0</v>
      </c>
    </row>
    <row r="103" spans="1:27" ht="67.5" x14ac:dyDescent="0.25">
      <c r="A103" s="22" t="s">
        <v>3026</v>
      </c>
      <c r="B103" s="23" t="s">
        <v>3027</v>
      </c>
      <c r="C103" s="24" t="s">
        <v>3043</v>
      </c>
      <c r="D103" s="25" t="s">
        <v>2971</v>
      </c>
      <c r="E103" s="25" t="s">
        <v>2972</v>
      </c>
      <c r="F103" s="25" t="s">
        <v>2973</v>
      </c>
      <c r="G103" s="25" t="s">
        <v>3012</v>
      </c>
      <c r="H103" s="25" t="s">
        <v>3033</v>
      </c>
      <c r="I103" s="25"/>
      <c r="J103" s="25"/>
      <c r="K103" s="25"/>
      <c r="L103" s="25"/>
      <c r="M103" s="25" t="s">
        <v>3028</v>
      </c>
      <c r="N103" s="25" t="s">
        <v>3035</v>
      </c>
      <c r="O103" s="25" t="s">
        <v>2885</v>
      </c>
      <c r="P103" s="23" t="s">
        <v>3034</v>
      </c>
      <c r="Q103" s="26">
        <v>345000000</v>
      </c>
      <c r="R103" s="26">
        <v>0</v>
      </c>
      <c r="S103" s="26">
        <v>0</v>
      </c>
      <c r="T103" s="26">
        <v>345000000</v>
      </c>
      <c r="U103" s="26">
        <v>0</v>
      </c>
      <c r="V103" s="26">
        <v>6000000</v>
      </c>
      <c r="W103" s="26">
        <v>339000000</v>
      </c>
      <c r="X103" s="26">
        <v>3000000</v>
      </c>
      <c r="Y103" s="26">
        <v>0</v>
      </c>
      <c r="Z103" s="26">
        <v>0</v>
      </c>
      <c r="AA103" s="27">
        <v>0</v>
      </c>
    </row>
    <row r="104" spans="1:27" ht="45" x14ac:dyDescent="0.25">
      <c r="A104" s="22" t="s">
        <v>3026</v>
      </c>
      <c r="B104" s="23" t="s">
        <v>3027</v>
      </c>
      <c r="C104" s="24" t="s">
        <v>3044</v>
      </c>
      <c r="D104" s="25" t="s">
        <v>2971</v>
      </c>
      <c r="E104" s="25" t="s">
        <v>3006</v>
      </c>
      <c r="F104" s="25" t="s">
        <v>2973</v>
      </c>
      <c r="G104" s="25" t="s">
        <v>3045</v>
      </c>
      <c r="H104" s="25" t="s">
        <v>3046</v>
      </c>
      <c r="I104" s="25"/>
      <c r="J104" s="25"/>
      <c r="K104" s="25"/>
      <c r="L104" s="25"/>
      <c r="M104" s="25" t="s">
        <v>2883</v>
      </c>
      <c r="N104" s="25" t="s">
        <v>2884</v>
      </c>
      <c r="O104" s="25" t="s">
        <v>2885</v>
      </c>
      <c r="P104" s="23" t="s">
        <v>3047</v>
      </c>
      <c r="Q104" s="26">
        <v>4265286984</v>
      </c>
      <c r="R104" s="26">
        <v>0</v>
      </c>
      <c r="S104" s="26">
        <v>0</v>
      </c>
      <c r="T104" s="26">
        <v>4265286984</v>
      </c>
      <c r="U104" s="26">
        <v>0</v>
      </c>
      <c r="V104" s="26">
        <v>4073924984</v>
      </c>
      <c r="W104" s="26">
        <v>191362000</v>
      </c>
      <c r="X104" s="26">
        <v>608580000</v>
      </c>
      <c r="Y104" s="26">
        <v>319060000</v>
      </c>
      <c r="Z104" s="26">
        <v>319060000</v>
      </c>
      <c r="AA104" s="27">
        <v>319060000</v>
      </c>
    </row>
    <row r="105" spans="1:27" ht="45" x14ac:dyDescent="0.25">
      <c r="A105" s="22" t="s">
        <v>3026</v>
      </c>
      <c r="B105" s="23" t="s">
        <v>3027</v>
      </c>
      <c r="C105" s="24" t="s">
        <v>3044</v>
      </c>
      <c r="D105" s="25" t="s">
        <v>2971</v>
      </c>
      <c r="E105" s="25" t="s">
        <v>3006</v>
      </c>
      <c r="F105" s="25" t="s">
        <v>2973</v>
      </c>
      <c r="G105" s="25" t="s">
        <v>3045</v>
      </c>
      <c r="H105" s="25" t="s">
        <v>3046</v>
      </c>
      <c r="I105" s="25"/>
      <c r="J105" s="25"/>
      <c r="K105" s="25"/>
      <c r="L105" s="25"/>
      <c r="M105" s="25" t="s">
        <v>3028</v>
      </c>
      <c r="N105" s="25" t="s">
        <v>3029</v>
      </c>
      <c r="O105" s="25" t="s">
        <v>2885</v>
      </c>
      <c r="P105" s="23" t="s">
        <v>3047</v>
      </c>
      <c r="Q105" s="26">
        <v>302000000</v>
      </c>
      <c r="R105" s="26">
        <v>0</v>
      </c>
      <c r="S105" s="26">
        <v>0</v>
      </c>
      <c r="T105" s="26">
        <v>302000000</v>
      </c>
      <c r="U105" s="26">
        <v>0</v>
      </c>
      <c r="V105" s="26">
        <v>0</v>
      </c>
      <c r="W105" s="26">
        <v>302000000</v>
      </c>
      <c r="X105" s="26">
        <v>0</v>
      </c>
      <c r="Y105" s="26">
        <v>0</v>
      </c>
      <c r="Z105" s="26">
        <v>0</v>
      </c>
      <c r="AA105" s="27">
        <v>0</v>
      </c>
    </row>
    <row r="106" spans="1:27" ht="45" x14ac:dyDescent="0.25">
      <c r="A106" s="22" t="s">
        <v>3026</v>
      </c>
      <c r="B106" s="23" t="s">
        <v>3027</v>
      </c>
      <c r="C106" s="24" t="s">
        <v>3044</v>
      </c>
      <c r="D106" s="25" t="s">
        <v>2971</v>
      </c>
      <c r="E106" s="25" t="s">
        <v>3006</v>
      </c>
      <c r="F106" s="25" t="s">
        <v>2973</v>
      </c>
      <c r="G106" s="25" t="s">
        <v>3045</v>
      </c>
      <c r="H106" s="25" t="s">
        <v>3046</v>
      </c>
      <c r="I106" s="25"/>
      <c r="J106" s="25"/>
      <c r="K106" s="25"/>
      <c r="L106" s="25"/>
      <c r="M106" s="25" t="s">
        <v>3028</v>
      </c>
      <c r="N106" s="25" t="s">
        <v>3035</v>
      </c>
      <c r="O106" s="25" t="s">
        <v>2885</v>
      </c>
      <c r="P106" s="23" t="s">
        <v>3047</v>
      </c>
      <c r="Q106" s="26">
        <v>402000000</v>
      </c>
      <c r="R106" s="26">
        <v>0</v>
      </c>
      <c r="S106" s="26">
        <v>0</v>
      </c>
      <c r="T106" s="26">
        <v>402000000</v>
      </c>
      <c r="U106" s="26">
        <v>0</v>
      </c>
      <c r="V106" s="26">
        <v>87300000</v>
      </c>
      <c r="W106" s="26">
        <v>314700000</v>
      </c>
      <c r="X106" s="26">
        <v>0</v>
      </c>
      <c r="Y106" s="26">
        <v>0</v>
      </c>
      <c r="Z106" s="26">
        <v>0</v>
      </c>
      <c r="AA106" s="27">
        <v>0</v>
      </c>
    </row>
    <row r="107" spans="1:27" ht="45" x14ac:dyDescent="0.25">
      <c r="A107" s="22" t="s">
        <v>3026</v>
      </c>
      <c r="B107" s="23" t="s">
        <v>3027</v>
      </c>
      <c r="C107" s="24" t="s">
        <v>3048</v>
      </c>
      <c r="D107" s="25" t="s">
        <v>2971</v>
      </c>
      <c r="E107" s="25" t="s">
        <v>3006</v>
      </c>
      <c r="F107" s="25" t="s">
        <v>2973</v>
      </c>
      <c r="G107" s="25" t="s">
        <v>2997</v>
      </c>
      <c r="H107" s="25" t="s">
        <v>3046</v>
      </c>
      <c r="I107" s="25"/>
      <c r="J107" s="25"/>
      <c r="K107" s="25"/>
      <c r="L107" s="25"/>
      <c r="M107" s="25" t="s">
        <v>2883</v>
      </c>
      <c r="N107" s="25" t="s">
        <v>2884</v>
      </c>
      <c r="O107" s="25" t="s">
        <v>2885</v>
      </c>
      <c r="P107" s="23" t="s">
        <v>3047</v>
      </c>
      <c r="Q107" s="26">
        <v>7735622337</v>
      </c>
      <c r="R107" s="26">
        <v>0</v>
      </c>
      <c r="S107" s="26">
        <v>0</v>
      </c>
      <c r="T107" s="26">
        <v>7735622337</v>
      </c>
      <c r="U107" s="26">
        <v>0</v>
      </c>
      <c r="V107" s="26">
        <v>2964407295</v>
      </c>
      <c r="W107" s="26">
        <v>4771215042</v>
      </c>
      <c r="X107" s="26">
        <v>1770123370</v>
      </c>
      <c r="Y107" s="26">
        <v>621639780</v>
      </c>
      <c r="Z107" s="26">
        <v>621639780</v>
      </c>
      <c r="AA107" s="27">
        <v>621639780</v>
      </c>
    </row>
    <row r="108" spans="1:27" ht="45" x14ac:dyDescent="0.25">
      <c r="A108" s="22" t="s">
        <v>3026</v>
      </c>
      <c r="B108" s="23" t="s">
        <v>3027</v>
      </c>
      <c r="C108" s="24" t="s">
        <v>3048</v>
      </c>
      <c r="D108" s="25" t="s">
        <v>2971</v>
      </c>
      <c r="E108" s="25" t="s">
        <v>3006</v>
      </c>
      <c r="F108" s="25" t="s">
        <v>2973</v>
      </c>
      <c r="G108" s="25" t="s">
        <v>2997</v>
      </c>
      <c r="H108" s="25" t="s">
        <v>3046</v>
      </c>
      <c r="I108" s="25"/>
      <c r="J108" s="25"/>
      <c r="K108" s="25"/>
      <c r="L108" s="25"/>
      <c r="M108" s="25" t="s">
        <v>3028</v>
      </c>
      <c r="N108" s="25" t="s">
        <v>3029</v>
      </c>
      <c r="O108" s="25" t="s">
        <v>2885</v>
      </c>
      <c r="P108" s="23" t="s">
        <v>3047</v>
      </c>
      <c r="Q108" s="26">
        <v>340000000</v>
      </c>
      <c r="R108" s="26">
        <v>0</v>
      </c>
      <c r="S108" s="26">
        <v>0</v>
      </c>
      <c r="T108" s="26">
        <v>340000000</v>
      </c>
      <c r="U108" s="26">
        <v>0</v>
      </c>
      <c r="V108" s="26">
        <v>0</v>
      </c>
      <c r="W108" s="26">
        <v>340000000</v>
      </c>
      <c r="X108" s="26">
        <v>0</v>
      </c>
      <c r="Y108" s="26">
        <v>0</v>
      </c>
      <c r="Z108" s="26">
        <v>0</v>
      </c>
      <c r="AA108" s="27">
        <v>0</v>
      </c>
    </row>
    <row r="109" spans="1:27" ht="45" x14ac:dyDescent="0.25">
      <c r="A109" s="22" t="s">
        <v>3026</v>
      </c>
      <c r="B109" s="23" t="s">
        <v>3027</v>
      </c>
      <c r="C109" s="24" t="s">
        <v>3048</v>
      </c>
      <c r="D109" s="25" t="s">
        <v>2971</v>
      </c>
      <c r="E109" s="25" t="s">
        <v>3006</v>
      </c>
      <c r="F109" s="25" t="s">
        <v>2973</v>
      </c>
      <c r="G109" s="25" t="s">
        <v>2997</v>
      </c>
      <c r="H109" s="25" t="s">
        <v>3046</v>
      </c>
      <c r="I109" s="25"/>
      <c r="J109" s="25"/>
      <c r="K109" s="25"/>
      <c r="L109" s="25"/>
      <c r="M109" s="25" t="s">
        <v>3028</v>
      </c>
      <c r="N109" s="25" t="s">
        <v>3035</v>
      </c>
      <c r="O109" s="25" t="s">
        <v>2885</v>
      </c>
      <c r="P109" s="23" t="s">
        <v>3047</v>
      </c>
      <c r="Q109" s="26">
        <v>452000000</v>
      </c>
      <c r="R109" s="26">
        <v>0</v>
      </c>
      <c r="S109" s="26">
        <v>0</v>
      </c>
      <c r="T109" s="26">
        <v>452000000</v>
      </c>
      <c r="U109" s="26">
        <v>0</v>
      </c>
      <c r="V109" s="26">
        <v>0</v>
      </c>
      <c r="W109" s="26">
        <v>452000000</v>
      </c>
      <c r="X109" s="26">
        <v>0</v>
      </c>
      <c r="Y109" s="26">
        <v>0</v>
      </c>
      <c r="Z109" s="26">
        <v>0</v>
      </c>
      <c r="AA109" s="27">
        <v>0</v>
      </c>
    </row>
    <row r="110" spans="1:27" ht="45" x14ac:dyDescent="0.25">
      <c r="A110" s="22" t="s">
        <v>3026</v>
      </c>
      <c r="B110" s="23" t="s">
        <v>3027</v>
      </c>
      <c r="C110" s="24" t="s">
        <v>3049</v>
      </c>
      <c r="D110" s="25" t="s">
        <v>2971</v>
      </c>
      <c r="E110" s="25" t="s">
        <v>3006</v>
      </c>
      <c r="F110" s="25" t="s">
        <v>2973</v>
      </c>
      <c r="G110" s="25" t="s">
        <v>3000</v>
      </c>
      <c r="H110" s="25" t="s">
        <v>3046</v>
      </c>
      <c r="I110" s="25"/>
      <c r="J110" s="25"/>
      <c r="K110" s="25"/>
      <c r="L110" s="25"/>
      <c r="M110" s="25" t="s">
        <v>2883</v>
      </c>
      <c r="N110" s="25" t="s">
        <v>2884</v>
      </c>
      <c r="O110" s="25" t="s">
        <v>2885</v>
      </c>
      <c r="P110" s="23" t="s">
        <v>3047</v>
      </c>
      <c r="Q110" s="26">
        <v>890000000</v>
      </c>
      <c r="R110" s="26">
        <v>0</v>
      </c>
      <c r="S110" s="26">
        <v>0</v>
      </c>
      <c r="T110" s="26">
        <v>890000000</v>
      </c>
      <c r="U110" s="26">
        <v>0</v>
      </c>
      <c r="V110" s="26">
        <v>779400000</v>
      </c>
      <c r="W110" s="26">
        <v>110600000</v>
      </c>
      <c r="X110" s="26">
        <v>274060000</v>
      </c>
      <c r="Y110" s="26">
        <v>13760000</v>
      </c>
      <c r="Z110" s="26">
        <v>13760000</v>
      </c>
      <c r="AA110" s="27">
        <v>13760000</v>
      </c>
    </row>
    <row r="111" spans="1:27" ht="45" x14ac:dyDescent="0.25">
      <c r="A111" s="22" t="s">
        <v>3026</v>
      </c>
      <c r="B111" s="23" t="s">
        <v>3027</v>
      </c>
      <c r="C111" s="24" t="s">
        <v>3049</v>
      </c>
      <c r="D111" s="25" t="s">
        <v>2971</v>
      </c>
      <c r="E111" s="25" t="s">
        <v>3006</v>
      </c>
      <c r="F111" s="25" t="s">
        <v>2973</v>
      </c>
      <c r="G111" s="25" t="s">
        <v>3000</v>
      </c>
      <c r="H111" s="25" t="s">
        <v>3046</v>
      </c>
      <c r="I111" s="25"/>
      <c r="J111" s="25"/>
      <c r="K111" s="25"/>
      <c r="L111" s="25"/>
      <c r="M111" s="25" t="s">
        <v>3028</v>
      </c>
      <c r="N111" s="25" t="s">
        <v>3029</v>
      </c>
      <c r="O111" s="25" t="s">
        <v>2885</v>
      </c>
      <c r="P111" s="23" t="s">
        <v>3047</v>
      </c>
      <c r="Q111" s="26">
        <v>47000000</v>
      </c>
      <c r="R111" s="26">
        <v>0</v>
      </c>
      <c r="S111" s="26">
        <v>0</v>
      </c>
      <c r="T111" s="26">
        <v>47000000</v>
      </c>
      <c r="U111" s="26">
        <v>0</v>
      </c>
      <c r="V111" s="26">
        <v>47000000</v>
      </c>
      <c r="W111" s="26">
        <v>0</v>
      </c>
      <c r="X111" s="26">
        <v>0</v>
      </c>
      <c r="Y111" s="26">
        <v>0</v>
      </c>
      <c r="Z111" s="26">
        <v>0</v>
      </c>
      <c r="AA111" s="27">
        <v>0</v>
      </c>
    </row>
    <row r="112" spans="1:27" ht="45" x14ac:dyDescent="0.25">
      <c r="A112" s="22" t="s">
        <v>3026</v>
      </c>
      <c r="B112" s="23" t="s">
        <v>3027</v>
      </c>
      <c r="C112" s="24" t="s">
        <v>3049</v>
      </c>
      <c r="D112" s="25" t="s">
        <v>2971</v>
      </c>
      <c r="E112" s="25" t="s">
        <v>3006</v>
      </c>
      <c r="F112" s="25" t="s">
        <v>2973</v>
      </c>
      <c r="G112" s="25" t="s">
        <v>3000</v>
      </c>
      <c r="H112" s="25" t="s">
        <v>3046</v>
      </c>
      <c r="I112" s="25"/>
      <c r="J112" s="25"/>
      <c r="K112" s="25"/>
      <c r="L112" s="25"/>
      <c r="M112" s="25" t="s">
        <v>3028</v>
      </c>
      <c r="N112" s="25" t="s">
        <v>3035</v>
      </c>
      <c r="O112" s="25" t="s">
        <v>2885</v>
      </c>
      <c r="P112" s="23" t="s">
        <v>3047</v>
      </c>
      <c r="Q112" s="26">
        <v>63000000</v>
      </c>
      <c r="R112" s="26">
        <v>0</v>
      </c>
      <c r="S112" s="26">
        <v>0</v>
      </c>
      <c r="T112" s="26">
        <v>63000000</v>
      </c>
      <c r="U112" s="26">
        <v>0</v>
      </c>
      <c r="V112" s="26">
        <v>38200000</v>
      </c>
      <c r="W112" s="26">
        <v>24800000</v>
      </c>
      <c r="X112" s="26">
        <v>0</v>
      </c>
      <c r="Y112" s="26">
        <v>0</v>
      </c>
      <c r="Z112" s="26">
        <v>0</v>
      </c>
      <c r="AA112" s="27">
        <v>0</v>
      </c>
    </row>
    <row r="113" spans="1:27" ht="45" x14ac:dyDescent="0.25">
      <c r="A113" s="22" t="s">
        <v>3026</v>
      </c>
      <c r="B113" s="23" t="s">
        <v>3027</v>
      </c>
      <c r="C113" s="24" t="s">
        <v>3050</v>
      </c>
      <c r="D113" s="25" t="s">
        <v>2971</v>
      </c>
      <c r="E113" s="25" t="s">
        <v>3006</v>
      </c>
      <c r="F113" s="25" t="s">
        <v>2973</v>
      </c>
      <c r="G113" s="25" t="s">
        <v>3003</v>
      </c>
      <c r="H113" s="25" t="s">
        <v>3046</v>
      </c>
      <c r="I113" s="25"/>
      <c r="J113" s="25"/>
      <c r="K113" s="25"/>
      <c r="L113" s="25"/>
      <c r="M113" s="25" t="s">
        <v>2883</v>
      </c>
      <c r="N113" s="25" t="s">
        <v>2884</v>
      </c>
      <c r="O113" s="25" t="s">
        <v>2885</v>
      </c>
      <c r="P113" s="23" t="s">
        <v>3047</v>
      </c>
      <c r="Q113" s="26">
        <v>796000000</v>
      </c>
      <c r="R113" s="26">
        <v>0</v>
      </c>
      <c r="S113" s="26">
        <v>0</v>
      </c>
      <c r="T113" s="26">
        <v>796000000</v>
      </c>
      <c r="U113" s="26">
        <v>0</v>
      </c>
      <c r="V113" s="26">
        <v>451000000</v>
      </c>
      <c r="W113" s="26">
        <v>345000000</v>
      </c>
      <c r="X113" s="26">
        <v>1000000</v>
      </c>
      <c r="Y113" s="26">
        <v>1000000</v>
      </c>
      <c r="Z113" s="26">
        <v>1000000</v>
      </c>
      <c r="AA113" s="27">
        <v>1000000</v>
      </c>
    </row>
    <row r="114" spans="1:27" ht="45" x14ac:dyDescent="0.25">
      <c r="A114" s="22" t="s">
        <v>3026</v>
      </c>
      <c r="B114" s="23" t="s">
        <v>3027</v>
      </c>
      <c r="C114" s="24" t="s">
        <v>3050</v>
      </c>
      <c r="D114" s="25" t="s">
        <v>2971</v>
      </c>
      <c r="E114" s="25" t="s">
        <v>3006</v>
      </c>
      <c r="F114" s="25" t="s">
        <v>2973</v>
      </c>
      <c r="G114" s="25" t="s">
        <v>3003</v>
      </c>
      <c r="H114" s="25" t="s">
        <v>3046</v>
      </c>
      <c r="I114" s="25"/>
      <c r="J114" s="25"/>
      <c r="K114" s="25"/>
      <c r="L114" s="25"/>
      <c r="M114" s="25" t="s">
        <v>3028</v>
      </c>
      <c r="N114" s="25" t="s">
        <v>3029</v>
      </c>
      <c r="O114" s="25" t="s">
        <v>2885</v>
      </c>
      <c r="P114" s="23" t="s">
        <v>3047</v>
      </c>
      <c r="Q114" s="26">
        <v>54000000</v>
      </c>
      <c r="R114" s="26">
        <v>0</v>
      </c>
      <c r="S114" s="26">
        <v>0</v>
      </c>
      <c r="T114" s="26">
        <v>54000000</v>
      </c>
      <c r="U114" s="26">
        <v>0</v>
      </c>
      <c r="V114" s="26">
        <v>0</v>
      </c>
      <c r="W114" s="26">
        <v>54000000</v>
      </c>
      <c r="X114" s="26">
        <v>0</v>
      </c>
      <c r="Y114" s="26">
        <v>0</v>
      </c>
      <c r="Z114" s="26">
        <v>0</v>
      </c>
      <c r="AA114" s="27">
        <v>0</v>
      </c>
    </row>
    <row r="115" spans="1:27" ht="45" x14ac:dyDescent="0.25">
      <c r="A115" s="22" t="s">
        <v>3026</v>
      </c>
      <c r="B115" s="23" t="s">
        <v>3027</v>
      </c>
      <c r="C115" s="24" t="s">
        <v>3050</v>
      </c>
      <c r="D115" s="25" t="s">
        <v>2971</v>
      </c>
      <c r="E115" s="25" t="s">
        <v>3006</v>
      </c>
      <c r="F115" s="25" t="s">
        <v>2973</v>
      </c>
      <c r="G115" s="25" t="s">
        <v>3003</v>
      </c>
      <c r="H115" s="25" t="s">
        <v>3046</v>
      </c>
      <c r="I115" s="25"/>
      <c r="J115" s="25"/>
      <c r="K115" s="25"/>
      <c r="L115" s="25"/>
      <c r="M115" s="25" t="s">
        <v>3028</v>
      </c>
      <c r="N115" s="25" t="s">
        <v>3035</v>
      </c>
      <c r="O115" s="25" t="s">
        <v>2885</v>
      </c>
      <c r="P115" s="23" t="s">
        <v>3047</v>
      </c>
      <c r="Q115" s="26">
        <v>68000000</v>
      </c>
      <c r="R115" s="26">
        <v>0</v>
      </c>
      <c r="S115" s="26">
        <v>0</v>
      </c>
      <c r="T115" s="26">
        <v>68000000</v>
      </c>
      <c r="U115" s="26">
        <v>0</v>
      </c>
      <c r="V115" s="26">
        <v>0</v>
      </c>
      <c r="W115" s="26">
        <v>68000000</v>
      </c>
      <c r="X115" s="26">
        <v>0</v>
      </c>
      <c r="Y115" s="26">
        <v>0</v>
      </c>
      <c r="Z115" s="26">
        <v>0</v>
      </c>
      <c r="AA115" s="27">
        <v>0</v>
      </c>
    </row>
    <row r="116" spans="1:27" ht="22.5" x14ac:dyDescent="0.25">
      <c r="A116" s="22" t="s">
        <v>3051</v>
      </c>
      <c r="B116" s="23" t="s">
        <v>3052</v>
      </c>
      <c r="C116" s="24" t="s">
        <v>2880</v>
      </c>
      <c r="D116" s="25" t="s">
        <v>2881</v>
      </c>
      <c r="E116" s="25" t="s">
        <v>2882</v>
      </c>
      <c r="F116" s="25" t="s">
        <v>2882</v>
      </c>
      <c r="G116" s="25" t="s">
        <v>2882</v>
      </c>
      <c r="H116" s="25"/>
      <c r="I116" s="25"/>
      <c r="J116" s="25"/>
      <c r="K116" s="25"/>
      <c r="L116" s="25"/>
      <c r="M116" s="25" t="s">
        <v>3028</v>
      </c>
      <c r="N116" s="25" t="s">
        <v>3029</v>
      </c>
      <c r="O116" s="25" t="s">
        <v>2885</v>
      </c>
      <c r="P116" s="23" t="s">
        <v>2886</v>
      </c>
      <c r="Q116" s="26">
        <v>123192199000</v>
      </c>
      <c r="R116" s="26">
        <v>0</v>
      </c>
      <c r="S116" s="26">
        <v>0</v>
      </c>
      <c r="T116" s="26">
        <v>123192199000</v>
      </c>
      <c r="U116" s="26">
        <v>0</v>
      </c>
      <c r="V116" s="26">
        <v>123192199000</v>
      </c>
      <c r="W116" s="26">
        <v>0</v>
      </c>
      <c r="X116" s="26">
        <v>23190479483</v>
      </c>
      <c r="Y116" s="26">
        <v>22699527565.790001</v>
      </c>
      <c r="Z116" s="26">
        <v>22699527565.790001</v>
      </c>
      <c r="AA116" s="27">
        <v>22699527565.790001</v>
      </c>
    </row>
    <row r="117" spans="1:27" ht="22.5" x14ac:dyDescent="0.25">
      <c r="A117" s="22" t="s">
        <v>3051</v>
      </c>
      <c r="B117" s="23" t="s">
        <v>3052</v>
      </c>
      <c r="C117" s="24" t="s">
        <v>2887</v>
      </c>
      <c r="D117" s="25" t="s">
        <v>2881</v>
      </c>
      <c r="E117" s="25" t="s">
        <v>2882</v>
      </c>
      <c r="F117" s="25" t="s">
        <v>2882</v>
      </c>
      <c r="G117" s="25" t="s">
        <v>2888</v>
      </c>
      <c r="H117" s="25"/>
      <c r="I117" s="25"/>
      <c r="J117" s="25"/>
      <c r="K117" s="25"/>
      <c r="L117" s="25"/>
      <c r="M117" s="25" t="s">
        <v>3028</v>
      </c>
      <c r="N117" s="25" t="s">
        <v>3029</v>
      </c>
      <c r="O117" s="25" t="s">
        <v>2885</v>
      </c>
      <c r="P117" s="23" t="s">
        <v>2889</v>
      </c>
      <c r="Q117" s="26">
        <v>42463995000</v>
      </c>
      <c r="R117" s="26">
        <v>0</v>
      </c>
      <c r="S117" s="26">
        <v>0</v>
      </c>
      <c r="T117" s="26">
        <v>42463995000</v>
      </c>
      <c r="U117" s="26">
        <v>0</v>
      </c>
      <c r="V117" s="26">
        <v>42463995000</v>
      </c>
      <c r="W117" s="26">
        <v>0</v>
      </c>
      <c r="X117" s="26">
        <v>6479599588</v>
      </c>
      <c r="Y117" s="26">
        <v>6373838045.6000004</v>
      </c>
      <c r="Z117" s="26">
        <v>6362048138</v>
      </c>
      <c r="AA117" s="27">
        <v>6362048138</v>
      </c>
    </row>
    <row r="118" spans="1:27" ht="33.75" x14ac:dyDescent="0.25">
      <c r="A118" s="22" t="s">
        <v>3051</v>
      </c>
      <c r="B118" s="23" t="s">
        <v>3052</v>
      </c>
      <c r="C118" s="24" t="s">
        <v>2890</v>
      </c>
      <c r="D118" s="25" t="s">
        <v>2881</v>
      </c>
      <c r="E118" s="25" t="s">
        <v>2882</v>
      </c>
      <c r="F118" s="25" t="s">
        <v>2882</v>
      </c>
      <c r="G118" s="25" t="s">
        <v>2891</v>
      </c>
      <c r="H118" s="25"/>
      <c r="I118" s="25"/>
      <c r="J118" s="25"/>
      <c r="K118" s="25"/>
      <c r="L118" s="25"/>
      <c r="M118" s="25" t="s">
        <v>3028</v>
      </c>
      <c r="N118" s="25" t="s">
        <v>3029</v>
      </c>
      <c r="O118" s="25" t="s">
        <v>2885</v>
      </c>
      <c r="P118" s="23" t="s">
        <v>2892</v>
      </c>
      <c r="Q118" s="26">
        <v>3931776000</v>
      </c>
      <c r="R118" s="26">
        <v>0</v>
      </c>
      <c r="S118" s="26">
        <v>0</v>
      </c>
      <c r="T118" s="26">
        <v>3931776000</v>
      </c>
      <c r="U118" s="26">
        <v>0</v>
      </c>
      <c r="V118" s="26">
        <v>3931776000</v>
      </c>
      <c r="W118" s="26">
        <v>0</v>
      </c>
      <c r="X118" s="26">
        <v>1648780491</v>
      </c>
      <c r="Y118" s="26">
        <v>1639803506</v>
      </c>
      <c r="Z118" s="26">
        <v>1639803506</v>
      </c>
      <c r="AA118" s="27">
        <v>1639803506</v>
      </c>
    </row>
    <row r="119" spans="1:27" ht="33.75" x14ac:dyDescent="0.25">
      <c r="A119" s="22" t="s">
        <v>3051</v>
      </c>
      <c r="B119" s="23" t="s">
        <v>3052</v>
      </c>
      <c r="C119" s="24" t="s">
        <v>3017</v>
      </c>
      <c r="D119" s="25" t="s">
        <v>2881</v>
      </c>
      <c r="E119" s="25" t="s">
        <v>2882</v>
      </c>
      <c r="F119" s="25" t="s">
        <v>2882</v>
      </c>
      <c r="G119" s="25" t="s">
        <v>2913</v>
      </c>
      <c r="H119" s="25"/>
      <c r="I119" s="25"/>
      <c r="J119" s="25"/>
      <c r="K119" s="25"/>
      <c r="L119" s="25"/>
      <c r="M119" s="25" t="s">
        <v>3028</v>
      </c>
      <c r="N119" s="25" t="s">
        <v>3029</v>
      </c>
      <c r="O119" s="25" t="s">
        <v>2885</v>
      </c>
      <c r="P119" s="23" t="s">
        <v>3018</v>
      </c>
      <c r="Q119" s="26">
        <v>17806737000</v>
      </c>
      <c r="R119" s="26">
        <v>0</v>
      </c>
      <c r="S119" s="26">
        <v>0</v>
      </c>
      <c r="T119" s="26">
        <v>17806737000</v>
      </c>
      <c r="U119" s="26">
        <v>17806737000</v>
      </c>
      <c r="V119" s="26">
        <v>0</v>
      </c>
      <c r="W119" s="26">
        <v>0</v>
      </c>
      <c r="X119" s="26">
        <v>0</v>
      </c>
      <c r="Y119" s="26">
        <v>0</v>
      </c>
      <c r="Z119" s="26">
        <v>0</v>
      </c>
      <c r="AA119" s="27">
        <v>0</v>
      </c>
    </row>
    <row r="120" spans="1:27" ht="22.5" x14ac:dyDescent="0.25">
      <c r="A120" s="22" t="s">
        <v>3051</v>
      </c>
      <c r="B120" s="23" t="s">
        <v>3052</v>
      </c>
      <c r="C120" s="24" t="s">
        <v>2893</v>
      </c>
      <c r="D120" s="25" t="s">
        <v>2881</v>
      </c>
      <c r="E120" s="25" t="s">
        <v>2888</v>
      </c>
      <c r="F120" s="25"/>
      <c r="G120" s="25"/>
      <c r="H120" s="25"/>
      <c r="I120" s="25"/>
      <c r="J120" s="25"/>
      <c r="K120" s="25"/>
      <c r="L120" s="25"/>
      <c r="M120" s="25" t="s">
        <v>3028</v>
      </c>
      <c r="N120" s="25" t="s">
        <v>3029</v>
      </c>
      <c r="O120" s="25" t="s">
        <v>2885</v>
      </c>
      <c r="P120" s="23" t="s">
        <v>2894</v>
      </c>
      <c r="Q120" s="26">
        <v>32236414000</v>
      </c>
      <c r="R120" s="26">
        <v>0</v>
      </c>
      <c r="S120" s="26">
        <v>0</v>
      </c>
      <c r="T120" s="26">
        <v>32236414000</v>
      </c>
      <c r="U120" s="26">
        <v>0</v>
      </c>
      <c r="V120" s="26">
        <v>27123624734.610001</v>
      </c>
      <c r="W120" s="26">
        <v>5112789265.3900003</v>
      </c>
      <c r="X120" s="26">
        <v>24961682440.5</v>
      </c>
      <c r="Y120" s="26">
        <v>5184165534.4799995</v>
      </c>
      <c r="Z120" s="26">
        <v>5182695582.3000002</v>
      </c>
      <c r="AA120" s="27">
        <v>5174496692.3000002</v>
      </c>
    </row>
    <row r="121" spans="1:27" ht="33.75" x14ac:dyDescent="0.25">
      <c r="A121" s="22" t="s">
        <v>3051</v>
      </c>
      <c r="B121" s="23" t="s">
        <v>3052</v>
      </c>
      <c r="C121" s="24" t="s">
        <v>2900</v>
      </c>
      <c r="D121" s="25" t="s">
        <v>2881</v>
      </c>
      <c r="E121" s="25" t="s">
        <v>2891</v>
      </c>
      <c r="F121" s="25" t="s">
        <v>2891</v>
      </c>
      <c r="G121" s="25" t="s">
        <v>2882</v>
      </c>
      <c r="H121" s="25" t="s">
        <v>2901</v>
      </c>
      <c r="I121" s="25"/>
      <c r="J121" s="25"/>
      <c r="K121" s="25"/>
      <c r="L121" s="25"/>
      <c r="M121" s="25" t="s">
        <v>3028</v>
      </c>
      <c r="N121" s="25" t="s">
        <v>3029</v>
      </c>
      <c r="O121" s="25" t="s">
        <v>2885</v>
      </c>
      <c r="P121" s="23" t="s">
        <v>2902</v>
      </c>
      <c r="Q121" s="26">
        <v>7300000000</v>
      </c>
      <c r="R121" s="26">
        <v>0</v>
      </c>
      <c r="S121" s="26">
        <v>0</v>
      </c>
      <c r="T121" s="26">
        <v>7300000000</v>
      </c>
      <c r="U121" s="26">
        <v>1089733355</v>
      </c>
      <c r="V121" s="26">
        <v>0</v>
      </c>
      <c r="W121" s="26">
        <v>6210266645</v>
      </c>
      <c r="X121" s="26">
        <v>0</v>
      </c>
      <c r="Y121" s="26">
        <v>0</v>
      </c>
      <c r="Z121" s="26">
        <v>0</v>
      </c>
      <c r="AA121" s="27">
        <v>0</v>
      </c>
    </row>
    <row r="122" spans="1:27" ht="33.75" x14ac:dyDescent="0.25">
      <c r="A122" s="22" t="s">
        <v>3051</v>
      </c>
      <c r="B122" s="23" t="s">
        <v>3052</v>
      </c>
      <c r="C122" s="24" t="s">
        <v>2938</v>
      </c>
      <c r="D122" s="25" t="s">
        <v>2881</v>
      </c>
      <c r="E122" s="25" t="s">
        <v>2891</v>
      </c>
      <c r="F122" s="25" t="s">
        <v>2913</v>
      </c>
      <c r="G122" s="25" t="s">
        <v>2888</v>
      </c>
      <c r="H122" s="25" t="s">
        <v>2939</v>
      </c>
      <c r="I122" s="25"/>
      <c r="J122" s="25"/>
      <c r="K122" s="25"/>
      <c r="L122" s="25"/>
      <c r="M122" s="25" t="s">
        <v>3028</v>
      </c>
      <c r="N122" s="25" t="s">
        <v>3029</v>
      </c>
      <c r="O122" s="25" t="s">
        <v>2885</v>
      </c>
      <c r="P122" s="23" t="s">
        <v>2940</v>
      </c>
      <c r="Q122" s="26">
        <v>709119000</v>
      </c>
      <c r="R122" s="26">
        <v>0</v>
      </c>
      <c r="S122" s="26">
        <v>0</v>
      </c>
      <c r="T122" s="26">
        <v>709119000</v>
      </c>
      <c r="U122" s="26">
        <v>0</v>
      </c>
      <c r="V122" s="26">
        <v>709119000</v>
      </c>
      <c r="W122" s="26">
        <v>0</v>
      </c>
      <c r="X122" s="26">
        <v>140196127</v>
      </c>
      <c r="Y122" s="26">
        <v>82697920</v>
      </c>
      <c r="Z122" s="26">
        <v>82697920</v>
      </c>
      <c r="AA122" s="27">
        <v>82697920</v>
      </c>
    </row>
    <row r="123" spans="1:27" ht="22.5" x14ac:dyDescent="0.25">
      <c r="A123" s="22" t="s">
        <v>3051</v>
      </c>
      <c r="B123" s="23" t="s">
        <v>3052</v>
      </c>
      <c r="C123" s="24" t="s">
        <v>2948</v>
      </c>
      <c r="D123" s="25" t="s">
        <v>2881</v>
      </c>
      <c r="E123" s="25" t="s">
        <v>2891</v>
      </c>
      <c r="F123" s="25" t="s">
        <v>2884</v>
      </c>
      <c r="G123" s="25"/>
      <c r="H123" s="25"/>
      <c r="I123" s="25"/>
      <c r="J123" s="25"/>
      <c r="K123" s="25"/>
      <c r="L123" s="25"/>
      <c r="M123" s="25" t="s">
        <v>3028</v>
      </c>
      <c r="N123" s="25" t="s">
        <v>3029</v>
      </c>
      <c r="O123" s="25" t="s">
        <v>2885</v>
      </c>
      <c r="P123" s="23" t="s">
        <v>2949</v>
      </c>
      <c r="Q123" s="26">
        <v>900000000</v>
      </c>
      <c r="R123" s="26">
        <v>0</v>
      </c>
      <c r="S123" s="26">
        <v>0</v>
      </c>
      <c r="T123" s="26">
        <v>900000000</v>
      </c>
      <c r="U123" s="26">
        <v>0</v>
      </c>
      <c r="V123" s="26">
        <v>1800000</v>
      </c>
      <c r="W123" s="26">
        <v>898200000</v>
      </c>
      <c r="X123" s="26">
        <v>1800000</v>
      </c>
      <c r="Y123" s="26">
        <v>0</v>
      </c>
      <c r="Z123" s="26">
        <v>0</v>
      </c>
      <c r="AA123" s="27">
        <v>0</v>
      </c>
    </row>
    <row r="124" spans="1:27" ht="22.5" x14ac:dyDescent="0.25">
      <c r="A124" s="22" t="s">
        <v>3051</v>
      </c>
      <c r="B124" s="23" t="s">
        <v>3052</v>
      </c>
      <c r="C124" s="24" t="s">
        <v>2966</v>
      </c>
      <c r="D124" s="25" t="s">
        <v>2881</v>
      </c>
      <c r="E124" s="25" t="s">
        <v>2967</v>
      </c>
      <c r="F124" s="25" t="s">
        <v>2882</v>
      </c>
      <c r="G124" s="25"/>
      <c r="H124" s="25"/>
      <c r="I124" s="25"/>
      <c r="J124" s="25"/>
      <c r="K124" s="25"/>
      <c r="L124" s="25"/>
      <c r="M124" s="25" t="s">
        <v>3028</v>
      </c>
      <c r="N124" s="25" t="s">
        <v>3029</v>
      </c>
      <c r="O124" s="25" t="s">
        <v>2885</v>
      </c>
      <c r="P124" s="23" t="s">
        <v>2968</v>
      </c>
      <c r="Q124" s="26">
        <v>3687000</v>
      </c>
      <c r="R124" s="26">
        <v>0</v>
      </c>
      <c r="S124" s="26">
        <v>0</v>
      </c>
      <c r="T124" s="26">
        <v>3687000</v>
      </c>
      <c r="U124" s="26">
        <v>0</v>
      </c>
      <c r="V124" s="26">
        <v>7374</v>
      </c>
      <c r="W124" s="26">
        <v>3679626</v>
      </c>
      <c r="X124" s="26">
        <v>7374</v>
      </c>
      <c r="Y124" s="26">
        <v>0</v>
      </c>
      <c r="Z124" s="26">
        <v>0</v>
      </c>
      <c r="AA124" s="27">
        <v>0</v>
      </c>
    </row>
    <row r="125" spans="1:27" ht="22.5" x14ac:dyDescent="0.25">
      <c r="A125" s="22" t="s">
        <v>3051</v>
      </c>
      <c r="B125" s="23" t="s">
        <v>3052</v>
      </c>
      <c r="C125" s="24" t="s">
        <v>3030</v>
      </c>
      <c r="D125" s="25" t="s">
        <v>2881</v>
      </c>
      <c r="E125" s="25" t="s">
        <v>2967</v>
      </c>
      <c r="F125" s="25" t="s">
        <v>2891</v>
      </c>
      <c r="G125" s="25"/>
      <c r="H125" s="25"/>
      <c r="I125" s="25"/>
      <c r="J125" s="25"/>
      <c r="K125" s="25"/>
      <c r="L125" s="25"/>
      <c r="M125" s="25" t="s">
        <v>3028</v>
      </c>
      <c r="N125" s="25" t="s">
        <v>3029</v>
      </c>
      <c r="O125" s="25" t="s">
        <v>2885</v>
      </c>
      <c r="P125" s="23" t="s">
        <v>3031</v>
      </c>
      <c r="Q125" s="26">
        <v>3687000</v>
      </c>
      <c r="R125" s="26">
        <v>0</v>
      </c>
      <c r="S125" s="26">
        <v>0</v>
      </c>
      <c r="T125" s="26">
        <v>3687000</v>
      </c>
      <c r="U125" s="26">
        <v>0</v>
      </c>
      <c r="V125" s="26">
        <v>7374</v>
      </c>
      <c r="W125" s="26">
        <v>3679626</v>
      </c>
      <c r="X125" s="26">
        <v>7374</v>
      </c>
      <c r="Y125" s="26">
        <v>0</v>
      </c>
      <c r="Z125" s="26">
        <v>0</v>
      </c>
      <c r="AA125" s="27">
        <v>0</v>
      </c>
    </row>
    <row r="126" spans="1:27" ht="22.5" x14ac:dyDescent="0.25">
      <c r="A126" s="22" t="s">
        <v>3051</v>
      </c>
      <c r="B126" s="23" t="s">
        <v>3052</v>
      </c>
      <c r="C126" s="24" t="s">
        <v>2969</v>
      </c>
      <c r="D126" s="25" t="s">
        <v>2881</v>
      </c>
      <c r="E126" s="25" t="s">
        <v>2967</v>
      </c>
      <c r="F126" s="25" t="s">
        <v>2913</v>
      </c>
      <c r="G126" s="25" t="s">
        <v>2882</v>
      </c>
      <c r="H126" s="25"/>
      <c r="I126" s="25"/>
      <c r="J126" s="25"/>
      <c r="K126" s="25"/>
      <c r="L126" s="25"/>
      <c r="M126" s="25" t="s">
        <v>3028</v>
      </c>
      <c r="N126" s="25" t="s">
        <v>3029</v>
      </c>
      <c r="O126" s="25" t="s">
        <v>2885</v>
      </c>
      <c r="P126" s="23" t="s">
        <v>2970</v>
      </c>
      <c r="Q126" s="26">
        <v>635091000</v>
      </c>
      <c r="R126" s="26">
        <v>0</v>
      </c>
      <c r="S126" s="26">
        <v>0</v>
      </c>
      <c r="T126" s="26">
        <v>635091000</v>
      </c>
      <c r="U126" s="26">
        <v>0</v>
      </c>
      <c r="V126" s="26">
        <v>1270182</v>
      </c>
      <c r="W126" s="26">
        <v>633820818</v>
      </c>
      <c r="X126" s="26">
        <v>1270182</v>
      </c>
      <c r="Y126" s="26">
        <v>0</v>
      </c>
      <c r="Z126" s="26">
        <v>0</v>
      </c>
      <c r="AA126" s="27">
        <v>0</v>
      </c>
    </row>
    <row r="127" spans="1:27" ht="67.5" x14ac:dyDescent="0.25">
      <c r="A127" s="22" t="s">
        <v>3051</v>
      </c>
      <c r="B127" s="23" t="s">
        <v>3052</v>
      </c>
      <c r="C127" s="24" t="s">
        <v>3053</v>
      </c>
      <c r="D127" s="25" t="s">
        <v>2971</v>
      </c>
      <c r="E127" s="25" t="s">
        <v>3054</v>
      </c>
      <c r="F127" s="25" t="s">
        <v>2973</v>
      </c>
      <c r="G127" s="25" t="s">
        <v>3003</v>
      </c>
      <c r="H127" s="25" t="s">
        <v>3033</v>
      </c>
      <c r="I127" s="25"/>
      <c r="J127" s="25"/>
      <c r="K127" s="25"/>
      <c r="L127" s="25"/>
      <c r="M127" s="25" t="s">
        <v>3028</v>
      </c>
      <c r="N127" s="25" t="s">
        <v>3035</v>
      </c>
      <c r="O127" s="25" t="s">
        <v>2885</v>
      </c>
      <c r="P127" s="23" t="s">
        <v>3034</v>
      </c>
      <c r="Q127" s="26">
        <v>3731360922</v>
      </c>
      <c r="R127" s="26">
        <v>0</v>
      </c>
      <c r="S127" s="26">
        <v>0</v>
      </c>
      <c r="T127" s="26">
        <v>3731360922</v>
      </c>
      <c r="U127" s="26">
        <v>0</v>
      </c>
      <c r="V127" s="26">
        <v>703390799</v>
      </c>
      <c r="W127" s="26">
        <v>3027970123</v>
      </c>
      <c r="X127" s="26">
        <v>298595950</v>
      </c>
      <c r="Y127" s="26">
        <v>54152615</v>
      </c>
      <c r="Z127" s="26">
        <v>54152615</v>
      </c>
      <c r="AA127" s="27">
        <v>54152615</v>
      </c>
    </row>
    <row r="128" spans="1:27" ht="67.5" x14ac:dyDescent="0.25">
      <c r="A128" s="22" t="s">
        <v>3051</v>
      </c>
      <c r="B128" s="23" t="s">
        <v>3052</v>
      </c>
      <c r="C128" s="24" t="s">
        <v>3055</v>
      </c>
      <c r="D128" s="25" t="s">
        <v>2971</v>
      </c>
      <c r="E128" s="25" t="s">
        <v>3054</v>
      </c>
      <c r="F128" s="25" t="s">
        <v>2973</v>
      </c>
      <c r="G128" s="25" t="s">
        <v>2981</v>
      </c>
      <c r="H128" s="25" t="s">
        <v>3033</v>
      </c>
      <c r="I128" s="25"/>
      <c r="J128" s="25"/>
      <c r="K128" s="25"/>
      <c r="L128" s="25"/>
      <c r="M128" s="25" t="s">
        <v>3028</v>
      </c>
      <c r="N128" s="25" t="s">
        <v>3035</v>
      </c>
      <c r="O128" s="25" t="s">
        <v>2885</v>
      </c>
      <c r="P128" s="23" t="s">
        <v>3034</v>
      </c>
      <c r="Q128" s="26">
        <v>11221561979</v>
      </c>
      <c r="R128" s="26">
        <v>0</v>
      </c>
      <c r="S128" s="26">
        <v>0</v>
      </c>
      <c r="T128" s="26">
        <v>11221561979</v>
      </c>
      <c r="U128" s="26">
        <v>0</v>
      </c>
      <c r="V128" s="26">
        <v>9665595240</v>
      </c>
      <c r="W128" s="26">
        <v>1555966739</v>
      </c>
      <c r="X128" s="26">
        <v>1974195651</v>
      </c>
      <c r="Y128" s="26">
        <v>419242692.32999998</v>
      </c>
      <c r="Z128" s="26">
        <v>419242692.32999998</v>
      </c>
      <c r="AA128" s="27">
        <v>419242692.32999998</v>
      </c>
    </row>
    <row r="129" spans="1:27" ht="67.5" x14ac:dyDescent="0.25">
      <c r="A129" s="22" t="s">
        <v>3051</v>
      </c>
      <c r="B129" s="23" t="s">
        <v>3052</v>
      </c>
      <c r="C129" s="24" t="s">
        <v>3056</v>
      </c>
      <c r="D129" s="25" t="s">
        <v>2971</v>
      </c>
      <c r="E129" s="25" t="s">
        <v>3054</v>
      </c>
      <c r="F129" s="25" t="s">
        <v>2973</v>
      </c>
      <c r="G129" s="25" t="s">
        <v>2984</v>
      </c>
      <c r="H129" s="25" t="s">
        <v>3033</v>
      </c>
      <c r="I129" s="25"/>
      <c r="J129" s="25"/>
      <c r="K129" s="25"/>
      <c r="L129" s="25"/>
      <c r="M129" s="25" t="s">
        <v>3028</v>
      </c>
      <c r="N129" s="25" t="s">
        <v>3029</v>
      </c>
      <c r="O129" s="25" t="s">
        <v>2885</v>
      </c>
      <c r="P129" s="23" t="s">
        <v>3034</v>
      </c>
      <c r="Q129" s="26">
        <v>4367030919</v>
      </c>
      <c r="R129" s="26">
        <v>0</v>
      </c>
      <c r="S129" s="26">
        <v>0</v>
      </c>
      <c r="T129" s="26">
        <v>4367030919</v>
      </c>
      <c r="U129" s="26">
        <v>0</v>
      </c>
      <c r="V129" s="26">
        <v>4367030919</v>
      </c>
      <c r="W129" s="26">
        <v>0</v>
      </c>
      <c r="X129" s="26">
        <v>244554</v>
      </c>
      <c r="Y129" s="26">
        <v>0</v>
      </c>
      <c r="Z129" s="26">
        <v>0</v>
      </c>
      <c r="AA129" s="27">
        <v>0</v>
      </c>
    </row>
    <row r="130" spans="1:27" ht="67.5" x14ac:dyDescent="0.25">
      <c r="A130" s="22" t="s">
        <v>3051</v>
      </c>
      <c r="B130" s="23" t="s">
        <v>3052</v>
      </c>
      <c r="C130" s="24" t="s">
        <v>3056</v>
      </c>
      <c r="D130" s="25" t="s">
        <v>2971</v>
      </c>
      <c r="E130" s="25" t="s">
        <v>3054</v>
      </c>
      <c r="F130" s="25" t="s">
        <v>2973</v>
      </c>
      <c r="G130" s="25" t="s">
        <v>2984</v>
      </c>
      <c r="H130" s="25" t="s">
        <v>3033</v>
      </c>
      <c r="I130" s="25"/>
      <c r="J130" s="25"/>
      <c r="K130" s="25"/>
      <c r="L130" s="25"/>
      <c r="M130" s="25" t="s">
        <v>3028</v>
      </c>
      <c r="N130" s="25" t="s">
        <v>3035</v>
      </c>
      <c r="O130" s="25" t="s">
        <v>2885</v>
      </c>
      <c r="P130" s="23" t="s">
        <v>3034</v>
      </c>
      <c r="Q130" s="26">
        <v>22987297720</v>
      </c>
      <c r="R130" s="26">
        <v>0</v>
      </c>
      <c r="S130" s="26">
        <v>0</v>
      </c>
      <c r="T130" s="26">
        <v>22987297720</v>
      </c>
      <c r="U130" s="26">
        <v>0</v>
      </c>
      <c r="V130" s="26">
        <v>22987297720</v>
      </c>
      <c r="W130" s="26">
        <v>0</v>
      </c>
      <c r="X130" s="26">
        <v>10940708650.92</v>
      </c>
      <c r="Y130" s="26">
        <v>3891736827.5300002</v>
      </c>
      <c r="Z130" s="26">
        <v>2388387391.1700001</v>
      </c>
      <c r="AA130" s="27">
        <v>2388387391.1700001</v>
      </c>
    </row>
    <row r="131" spans="1:27" ht="67.5" x14ac:dyDescent="0.25">
      <c r="A131" s="22" t="s">
        <v>3051</v>
      </c>
      <c r="B131" s="23" t="s">
        <v>3052</v>
      </c>
      <c r="C131" s="24" t="s">
        <v>3057</v>
      </c>
      <c r="D131" s="25" t="s">
        <v>2971</v>
      </c>
      <c r="E131" s="25" t="s">
        <v>2994</v>
      </c>
      <c r="F131" s="25" t="s">
        <v>2973</v>
      </c>
      <c r="G131" s="25" t="s">
        <v>2978</v>
      </c>
      <c r="H131" s="25" t="s">
        <v>3033</v>
      </c>
      <c r="I131" s="25"/>
      <c r="J131" s="25"/>
      <c r="K131" s="25"/>
      <c r="L131" s="25"/>
      <c r="M131" s="25" t="s">
        <v>3028</v>
      </c>
      <c r="N131" s="25" t="s">
        <v>3035</v>
      </c>
      <c r="O131" s="25" t="s">
        <v>2885</v>
      </c>
      <c r="P131" s="23" t="s">
        <v>3034</v>
      </c>
      <c r="Q131" s="26">
        <v>841649952</v>
      </c>
      <c r="R131" s="26">
        <v>0</v>
      </c>
      <c r="S131" s="26">
        <v>0</v>
      </c>
      <c r="T131" s="26">
        <v>841649952</v>
      </c>
      <c r="U131" s="26">
        <v>0</v>
      </c>
      <c r="V131" s="26">
        <v>779274753</v>
      </c>
      <c r="W131" s="26">
        <v>62375199</v>
      </c>
      <c r="X131" s="26">
        <v>383069875</v>
      </c>
      <c r="Y131" s="26">
        <v>139128180</v>
      </c>
      <c r="Z131" s="26">
        <v>139128180</v>
      </c>
      <c r="AA131" s="27">
        <v>139128180</v>
      </c>
    </row>
    <row r="132" spans="1:27" ht="67.5" x14ac:dyDescent="0.25">
      <c r="A132" s="22" t="s">
        <v>3051</v>
      </c>
      <c r="B132" s="23" t="s">
        <v>3052</v>
      </c>
      <c r="C132" s="24" t="s">
        <v>3058</v>
      </c>
      <c r="D132" s="25" t="s">
        <v>2971</v>
      </c>
      <c r="E132" s="25" t="s">
        <v>3006</v>
      </c>
      <c r="F132" s="25" t="s">
        <v>2973</v>
      </c>
      <c r="G132" s="25" t="s">
        <v>2991</v>
      </c>
      <c r="H132" s="25" t="s">
        <v>3033</v>
      </c>
      <c r="I132" s="25"/>
      <c r="J132" s="25"/>
      <c r="K132" s="25"/>
      <c r="L132" s="25"/>
      <c r="M132" s="25" t="s">
        <v>3028</v>
      </c>
      <c r="N132" s="25" t="s">
        <v>3035</v>
      </c>
      <c r="O132" s="25" t="s">
        <v>2885</v>
      </c>
      <c r="P132" s="23" t="s">
        <v>3034</v>
      </c>
      <c r="Q132" s="26">
        <v>2575000000</v>
      </c>
      <c r="R132" s="26">
        <v>0</v>
      </c>
      <c r="S132" s="26">
        <v>0</v>
      </c>
      <c r="T132" s="26">
        <v>2575000000</v>
      </c>
      <c r="U132" s="26">
        <v>0</v>
      </c>
      <c r="V132" s="26">
        <v>323983864</v>
      </c>
      <c r="W132" s="26">
        <v>2251016136</v>
      </c>
      <c r="X132" s="26">
        <v>181941819</v>
      </c>
      <c r="Y132" s="26">
        <v>4748000</v>
      </c>
      <c r="Z132" s="26">
        <v>4748000</v>
      </c>
      <c r="AA132" s="27">
        <v>4748000</v>
      </c>
    </row>
    <row r="133" spans="1:27" ht="67.5" x14ac:dyDescent="0.25">
      <c r="A133" s="22" t="s">
        <v>3051</v>
      </c>
      <c r="B133" s="23" t="s">
        <v>3052</v>
      </c>
      <c r="C133" s="24" t="s">
        <v>3059</v>
      </c>
      <c r="D133" s="25" t="s">
        <v>2971</v>
      </c>
      <c r="E133" s="25" t="s">
        <v>3006</v>
      </c>
      <c r="F133" s="25" t="s">
        <v>2973</v>
      </c>
      <c r="G133" s="25" t="s">
        <v>3040</v>
      </c>
      <c r="H133" s="25" t="s">
        <v>3033</v>
      </c>
      <c r="I133" s="25"/>
      <c r="J133" s="25"/>
      <c r="K133" s="25"/>
      <c r="L133" s="25"/>
      <c r="M133" s="25" t="s">
        <v>3028</v>
      </c>
      <c r="N133" s="25" t="s">
        <v>3035</v>
      </c>
      <c r="O133" s="25" t="s">
        <v>2885</v>
      </c>
      <c r="P133" s="23" t="s">
        <v>3034</v>
      </c>
      <c r="Q133" s="26">
        <v>8533331406</v>
      </c>
      <c r="R133" s="26">
        <v>0</v>
      </c>
      <c r="S133" s="26">
        <v>0</v>
      </c>
      <c r="T133" s="26">
        <v>8533331406</v>
      </c>
      <c r="U133" s="26">
        <v>0</v>
      </c>
      <c r="V133" s="26">
        <v>2299704079</v>
      </c>
      <c r="W133" s="26">
        <v>6233627327</v>
      </c>
      <c r="X133" s="26">
        <v>1970596271</v>
      </c>
      <c r="Y133" s="26">
        <v>326913050</v>
      </c>
      <c r="Z133" s="26">
        <v>326913050</v>
      </c>
      <c r="AA133" s="27">
        <v>326913050</v>
      </c>
    </row>
    <row r="134" spans="1:27" ht="67.5" x14ac:dyDescent="0.25">
      <c r="A134" s="22" t="s">
        <v>3051</v>
      </c>
      <c r="B134" s="23" t="s">
        <v>3052</v>
      </c>
      <c r="C134" s="24" t="s">
        <v>3060</v>
      </c>
      <c r="D134" s="25" t="s">
        <v>2971</v>
      </c>
      <c r="E134" s="25" t="s">
        <v>3006</v>
      </c>
      <c r="F134" s="25" t="s">
        <v>2973</v>
      </c>
      <c r="G134" s="25" t="s">
        <v>3007</v>
      </c>
      <c r="H134" s="25" t="s">
        <v>3033</v>
      </c>
      <c r="I134" s="25"/>
      <c r="J134" s="25"/>
      <c r="K134" s="25"/>
      <c r="L134" s="25"/>
      <c r="M134" s="25" t="s">
        <v>3028</v>
      </c>
      <c r="N134" s="25" t="s">
        <v>3035</v>
      </c>
      <c r="O134" s="25" t="s">
        <v>2885</v>
      </c>
      <c r="P134" s="23" t="s">
        <v>3034</v>
      </c>
      <c r="Q134" s="26">
        <v>686754065</v>
      </c>
      <c r="R134" s="26">
        <v>0</v>
      </c>
      <c r="S134" s="26">
        <v>0</v>
      </c>
      <c r="T134" s="26">
        <v>686754065</v>
      </c>
      <c r="U134" s="26">
        <v>0</v>
      </c>
      <c r="V134" s="26">
        <v>355553373</v>
      </c>
      <c r="W134" s="26">
        <v>331200692</v>
      </c>
      <c r="X134" s="26">
        <v>179707356</v>
      </c>
      <c r="Y134" s="26">
        <v>28548289</v>
      </c>
      <c r="Z134" s="26">
        <v>28548289</v>
      </c>
      <c r="AA134" s="27">
        <v>28548289</v>
      </c>
    </row>
    <row r="135" spans="1:27" ht="67.5" x14ac:dyDescent="0.25">
      <c r="A135" s="22" t="s">
        <v>3051</v>
      </c>
      <c r="B135" s="23" t="s">
        <v>3052</v>
      </c>
      <c r="C135" s="24" t="s">
        <v>3061</v>
      </c>
      <c r="D135" s="25" t="s">
        <v>2971</v>
      </c>
      <c r="E135" s="25" t="s">
        <v>3006</v>
      </c>
      <c r="F135" s="25" t="s">
        <v>2973</v>
      </c>
      <c r="G135" s="25" t="s">
        <v>2920</v>
      </c>
      <c r="H135" s="25" t="s">
        <v>3033</v>
      </c>
      <c r="I135" s="25"/>
      <c r="J135" s="25"/>
      <c r="K135" s="25"/>
      <c r="L135" s="25"/>
      <c r="M135" s="25" t="s">
        <v>3028</v>
      </c>
      <c r="N135" s="25" t="s">
        <v>3035</v>
      </c>
      <c r="O135" s="25" t="s">
        <v>2885</v>
      </c>
      <c r="P135" s="23" t="s">
        <v>3034</v>
      </c>
      <c r="Q135" s="26">
        <v>24769203956</v>
      </c>
      <c r="R135" s="26">
        <v>0</v>
      </c>
      <c r="S135" s="26">
        <v>0</v>
      </c>
      <c r="T135" s="26">
        <v>24769203956</v>
      </c>
      <c r="U135" s="26">
        <v>0</v>
      </c>
      <c r="V135" s="26">
        <v>3728955479.2600002</v>
      </c>
      <c r="W135" s="26">
        <v>21040248476.740002</v>
      </c>
      <c r="X135" s="26">
        <v>3127248904.8400002</v>
      </c>
      <c r="Y135" s="26">
        <v>123012745</v>
      </c>
      <c r="Z135" s="26">
        <v>123012745</v>
      </c>
      <c r="AA135" s="27">
        <v>123012745</v>
      </c>
    </row>
    <row r="136" spans="1:27" ht="33.75" x14ac:dyDescent="0.25">
      <c r="A136" s="22" t="s">
        <v>3062</v>
      </c>
      <c r="B136" s="23" t="s">
        <v>3063</v>
      </c>
      <c r="C136" s="24" t="s">
        <v>2880</v>
      </c>
      <c r="D136" s="25" t="s">
        <v>2881</v>
      </c>
      <c r="E136" s="25" t="s">
        <v>2882</v>
      </c>
      <c r="F136" s="25" t="s">
        <v>2882</v>
      </c>
      <c r="G136" s="25" t="s">
        <v>2882</v>
      </c>
      <c r="H136" s="25"/>
      <c r="I136" s="25"/>
      <c r="J136" s="25"/>
      <c r="K136" s="25"/>
      <c r="L136" s="25"/>
      <c r="M136" s="25" t="s">
        <v>3028</v>
      </c>
      <c r="N136" s="25" t="s">
        <v>3029</v>
      </c>
      <c r="O136" s="25" t="s">
        <v>2885</v>
      </c>
      <c r="P136" s="23" t="s">
        <v>2886</v>
      </c>
      <c r="Q136" s="26">
        <v>81943305000</v>
      </c>
      <c r="R136" s="26">
        <v>0</v>
      </c>
      <c r="S136" s="26">
        <v>0</v>
      </c>
      <c r="T136" s="26">
        <v>81943305000</v>
      </c>
      <c r="U136" s="26">
        <v>0</v>
      </c>
      <c r="V136" s="26">
        <v>81943305000</v>
      </c>
      <c r="W136" s="26">
        <v>0</v>
      </c>
      <c r="X136" s="26">
        <v>17722602890</v>
      </c>
      <c r="Y136" s="26">
        <v>17722602890</v>
      </c>
      <c r="Z136" s="26">
        <v>17722602890</v>
      </c>
      <c r="AA136" s="27">
        <v>17722602890</v>
      </c>
    </row>
    <row r="137" spans="1:27" ht="33.75" x14ac:dyDescent="0.25">
      <c r="A137" s="22" t="s">
        <v>3062</v>
      </c>
      <c r="B137" s="23" t="s">
        <v>3063</v>
      </c>
      <c r="C137" s="24" t="s">
        <v>2887</v>
      </c>
      <c r="D137" s="25" t="s">
        <v>2881</v>
      </c>
      <c r="E137" s="25" t="s">
        <v>2882</v>
      </c>
      <c r="F137" s="25" t="s">
        <v>2882</v>
      </c>
      <c r="G137" s="25" t="s">
        <v>2888</v>
      </c>
      <c r="H137" s="25"/>
      <c r="I137" s="25"/>
      <c r="J137" s="25"/>
      <c r="K137" s="25"/>
      <c r="L137" s="25"/>
      <c r="M137" s="25" t="s">
        <v>3028</v>
      </c>
      <c r="N137" s="25" t="s">
        <v>3029</v>
      </c>
      <c r="O137" s="25" t="s">
        <v>2885</v>
      </c>
      <c r="P137" s="23" t="s">
        <v>2889</v>
      </c>
      <c r="Q137" s="26">
        <v>31737645000</v>
      </c>
      <c r="R137" s="26">
        <v>0</v>
      </c>
      <c r="S137" s="26">
        <v>0</v>
      </c>
      <c r="T137" s="26">
        <v>31737645000</v>
      </c>
      <c r="U137" s="26">
        <v>0</v>
      </c>
      <c r="V137" s="26">
        <v>31737645000</v>
      </c>
      <c r="W137" s="26">
        <v>0</v>
      </c>
      <c r="X137" s="26">
        <v>5170446877</v>
      </c>
      <c r="Y137" s="26">
        <v>5170446877</v>
      </c>
      <c r="Z137" s="26">
        <v>5170446877</v>
      </c>
      <c r="AA137" s="27">
        <v>5170446877</v>
      </c>
    </row>
    <row r="138" spans="1:27" ht="33.75" x14ac:dyDescent="0.25">
      <c r="A138" s="22" t="s">
        <v>3062</v>
      </c>
      <c r="B138" s="23" t="s">
        <v>3063</v>
      </c>
      <c r="C138" s="24" t="s">
        <v>2890</v>
      </c>
      <c r="D138" s="25" t="s">
        <v>2881</v>
      </c>
      <c r="E138" s="25" t="s">
        <v>2882</v>
      </c>
      <c r="F138" s="25" t="s">
        <v>2882</v>
      </c>
      <c r="G138" s="25" t="s">
        <v>2891</v>
      </c>
      <c r="H138" s="25"/>
      <c r="I138" s="25"/>
      <c r="J138" s="25"/>
      <c r="K138" s="25"/>
      <c r="L138" s="25"/>
      <c r="M138" s="25" t="s">
        <v>3028</v>
      </c>
      <c r="N138" s="25" t="s">
        <v>3029</v>
      </c>
      <c r="O138" s="25" t="s">
        <v>2885</v>
      </c>
      <c r="P138" s="23" t="s">
        <v>2892</v>
      </c>
      <c r="Q138" s="26">
        <v>8008480000</v>
      </c>
      <c r="R138" s="26">
        <v>0</v>
      </c>
      <c r="S138" s="26">
        <v>0</v>
      </c>
      <c r="T138" s="26">
        <v>8008480000</v>
      </c>
      <c r="U138" s="26">
        <v>0</v>
      </c>
      <c r="V138" s="26">
        <v>8008480000</v>
      </c>
      <c r="W138" s="26">
        <v>0</v>
      </c>
      <c r="X138" s="26">
        <v>1094884479</v>
      </c>
      <c r="Y138" s="26">
        <v>1094884479</v>
      </c>
      <c r="Z138" s="26">
        <v>1094884479</v>
      </c>
      <c r="AA138" s="27">
        <v>1094884479</v>
      </c>
    </row>
    <row r="139" spans="1:27" ht="33.75" x14ac:dyDescent="0.25">
      <c r="A139" s="22" t="s">
        <v>3062</v>
      </c>
      <c r="B139" s="23" t="s">
        <v>3063</v>
      </c>
      <c r="C139" s="24" t="s">
        <v>3017</v>
      </c>
      <c r="D139" s="25" t="s">
        <v>2881</v>
      </c>
      <c r="E139" s="25" t="s">
        <v>2882</v>
      </c>
      <c r="F139" s="25" t="s">
        <v>2882</v>
      </c>
      <c r="G139" s="25" t="s">
        <v>2913</v>
      </c>
      <c r="H139" s="25"/>
      <c r="I139" s="25"/>
      <c r="J139" s="25"/>
      <c r="K139" s="25"/>
      <c r="L139" s="25"/>
      <c r="M139" s="25" t="s">
        <v>3028</v>
      </c>
      <c r="N139" s="25" t="s">
        <v>3029</v>
      </c>
      <c r="O139" s="25" t="s">
        <v>2885</v>
      </c>
      <c r="P139" s="23" t="s">
        <v>3018</v>
      </c>
      <c r="Q139" s="26">
        <v>12777391000</v>
      </c>
      <c r="R139" s="26">
        <v>0</v>
      </c>
      <c r="S139" s="26">
        <v>0</v>
      </c>
      <c r="T139" s="26">
        <v>12777391000</v>
      </c>
      <c r="U139" s="26">
        <v>12777391000</v>
      </c>
      <c r="V139" s="26">
        <v>0</v>
      </c>
      <c r="W139" s="26">
        <v>0</v>
      </c>
      <c r="X139" s="26">
        <v>0</v>
      </c>
      <c r="Y139" s="26">
        <v>0</v>
      </c>
      <c r="Z139" s="26">
        <v>0</v>
      </c>
      <c r="AA139" s="27">
        <v>0</v>
      </c>
    </row>
    <row r="140" spans="1:27" ht="33.75" x14ac:dyDescent="0.25">
      <c r="A140" s="22" t="s">
        <v>3062</v>
      </c>
      <c r="B140" s="23" t="s">
        <v>3063</v>
      </c>
      <c r="C140" s="24" t="s">
        <v>2893</v>
      </c>
      <c r="D140" s="25" t="s">
        <v>2881</v>
      </c>
      <c r="E140" s="25" t="s">
        <v>2888</v>
      </c>
      <c r="F140" s="25"/>
      <c r="G140" s="25"/>
      <c r="H140" s="25"/>
      <c r="I140" s="25"/>
      <c r="J140" s="25"/>
      <c r="K140" s="25"/>
      <c r="L140" s="25"/>
      <c r="M140" s="25" t="s">
        <v>3028</v>
      </c>
      <c r="N140" s="25" t="s">
        <v>3029</v>
      </c>
      <c r="O140" s="25" t="s">
        <v>2885</v>
      </c>
      <c r="P140" s="23" t="s">
        <v>2894</v>
      </c>
      <c r="Q140" s="26">
        <v>26880829000</v>
      </c>
      <c r="R140" s="26">
        <v>0</v>
      </c>
      <c r="S140" s="26">
        <v>0</v>
      </c>
      <c r="T140" s="26">
        <v>26880829000</v>
      </c>
      <c r="U140" s="26">
        <v>0</v>
      </c>
      <c r="V140" s="26">
        <v>17835380725.099998</v>
      </c>
      <c r="W140" s="26">
        <v>9045448274.8999996</v>
      </c>
      <c r="X140" s="26">
        <v>12799760618.18</v>
      </c>
      <c r="Y140" s="26">
        <v>2368927419.0599999</v>
      </c>
      <c r="Z140" s="26">
        <v>2304102855.7600002</v>
      </c>
      <c r="AA140" s="27">
        <v>2304102855.7600002</v>
      </c>
    </row>
    <row r="141" spans="1:27" ht="33.75" x14ac:dyDescent="0.25">
      <c r="A141" s="22" t="s">
        <v>3062</v>
      </c>
      <c r="B141" s="23" t="s">
        <v>3063</v>
      </c>
      <c r="C141" s="24" t="s">
        <v>2938</v>
      </c>
      <c r="D141" s="25" t="s">
        <v>2881</v>
      </c>
      <c r="E141" s="25" t="s">
        <v>2891</v>
      </c>
      <c r="F141" s="25" t="s">
        <v>2913</v>
      </c>
      <c r="G141" s="25" t="s">
        <v>2888</v>
      </c>
      <c r="H141" s="25" t="s">
        <v>2939</v>
      </c>
      <c r="I141" s="25"/>
      <c r="J141" s="25"/>
      <c r="K141" s="25"/>
      <c r="L141" s="25"/>
      <c r="M141" s="25" t="s">
        <v>3028</v>
      </c>
      <c r="N141" s="25" t="s">
        <v>3029</v>
      </c>
      <c r="O141" s="25" t="s">
        <v>2885</v>
      </c>
      <c r="P141" s="23" t="s">
        <v>2940</v>
      </c>
      <c r="Q141" s="26">
        <v>628717000</v>
      </c>
      <c r="R141" s="26">
        <v>0</v>
      </c>
      <c r="S141" s="26">
        <v>0</v>
      </c>
      <c r="T141" s="26">
        <v>628717000</v>
      </c>
      <c r="U141" s="26">
        <v>0</v>
      </c>
      <c r="V141" s="26">
        <v>628717000</v>
      </c>
      <c r="W141" s="26">
        <v>0</v>
      </c>
      <c r="X141" s="26">
        <v>134752165</v>
      </c>
      <c r="Y141" s="26">
        <v>76066309</v>
      </c>
      <c r="Z141" s="26">
        <v>76066309</v>
      </c>
      <c r="AA141" s="27">
        <v>76066309</v>
      </c>
    </row>
    <row r="142" spans="1:27" ht="33.75" x14ac:dyDescent="0.25">
      <c r="A142" s="22" t="s">
        <v>3062</v>
      </c>
      <c r="B142" s="23" t="s">
        <v>3063</v>
      </c>
      <c r="C142" s="24" t="s">
        <v>2948</v>
      </c>
      <c r="D142" s="25" t="s">
        <v>2881</v>
      </c>
      <c r="E142" s="25" t="s">
        <v>2891</v>
      </c>
      <c r="F142" s="25" t="s">
        <v>2884</v>
      </c>
      <c r="G142" s="25"/>
      <c r="H142" s="25"/>
      <c r="I142" s="25"/>
      <c r="J142" s="25"/>
      <c r="K142" s="25"/>
      <c r="L142" s="25"/>
      <c r="M142" s="25" t="s">
        <v>3028</v>
      </c>
      <c r="N142" s="25" t="s">
        <v>3029</v>
      </c>
      <c r="O142" s="25" t="s">
        <v>2885</v>
      </c>
      <c r="P142" s="23" t="s">
        <v>2949</v>
      </c>
      <c r="Q142" s="26">
        <v>428615000</v>
      </c>
      <c r="R142" s="26">
        <v>0</v>
      </c>
      <c r="S142" s="26">
        <v>0</v>
      </c>
      <c r="T142" s="26">
        <v>428615000</v>
      </c>
      <c r="U142" s="26">
        <v>0</v>
      </c>
      <c r="V142" s="26">
        <v>0</v>
      </c>
      <c r="W142" s="26">
        <v>428615000</v>
      </c>
      <c r="X142" s="26">
        <v>0</v>
      </c>
      <c r="Y142" s="26">
        <v>0</v>
      </c>
      <c r="Z142" s="26">
        <v>0</v>
      </c>
      <c r="AA142" s="27">
        <v>0</v>
      </c>
    </row>
    <row r="143" spans="1:27" ht="33.75" x14ac:dyDescent="0.25">
      <c r="A143" s="22" t="s">
        <v>3062</v>
      </c>
      <c r="B143" s="23" t="s">
        <v>3063</v>
      </c>
      <c r="C143" s="24" t="s">
        <v>2966</v>
      </c>
      <c r="D143" s="25" t="s">
        <v>2881</v>
      </c>
      <c r="E143" s="25" t="s">
        <v>2967</v>
      </c>
      <c r="F143" s="25" t="s">
        <v>2882</v>
      </c>
      <c r="G143" s="25"/>
      <c r="H143" s="25"/>
      <c r="I143" s="25"/>
      <c r="J143" s="25"/>
      <c r="K143" s="25"/>
      <c r="L143" s="25"/>
      <c r="M143" s="25" t="s">
        <v>3028</v>
      </c>
      <c r="N143" s="25" t="s">
        <v>3029</v>
      </c>
      <c r="O143" s="25" t="s">
        <v>2885</v>
      </c>
      <c r="P143" s="23" t="s">
        <v>2968</v>
      </c>
      <c r="Q143" s="26">
        <v>426147000</v>
      </c>
      <c r="R143" s="26">
        <v>0</v>
      </c>
      <c r="S143" s="26">
        <v>0</v>
      </c>
      <c r="T143" s="26">
        <v>426147000</v>
      </c>
      <c r="U143" s="26">
        <v>0</v>
      </c>
      <c r="V143" s="26">
        <v>372227243</v>
      </c>
      <c r="W143" s="26">
        <v>53919757</v>
      </c>
      <c r="X143" s="26">
        <v>372227243</v>
      </c>
      <c r="Y143" s="26">
        <v>372227243</v>
      </c>
      <c r="Z143" s="26">
        <v>372227243</v>
      </c>
      <c r="AA143" s="27">
        <v>372227243</v>
      </c>
    </row>
    <row r="144" spans="1:27" ht="33.75" x14ac:dyDescent="0.25">
      <c r="A144" s="22" t="s">
        <v>3062</v>
      </c>
      <c r="B144" s="23" t="s">
        <v>3063</v>
      </c>
      <c r="C144" s="24" t="s">
        <v>3030</v>
      </c>
      <c r="D144" s="25" t="s">
        <v>2881</v>
      </c>
      <c r="E144" s="25" t="s">
        <v>2967</v>
      </c>
      <c r="F144" s="25" t="s">
        <v>2891</v>
      </c>
      <c r="G144" s="25"/>
      <c r="H144" s="25"/>
      <c r="I144" s="25"/>
      <c r="J144" s="25"/>
      <c r="K144" s="25"/>
      <c r="L144" s="25"/>
      <c r="M144" s="25" t="s">
        <v>3028</v>
      </c>
      <c r="N144" s="25" t="s">
        <v>3029</v>
      </c>
      <c r="O144" s="25" t="s">
        <v>2885</v>
      </c>
      <c r="P144" s="23" t="s">
        <v>3031</v>
      </c>
      <c r="Q144" s="26">
        <v>43164000</v>
      </c>
      <c r="R144" s="26">
        <v>0</v>
      </c>
      <c r="S144" s="26">
        <v>0</v>
      </c>
      <c r="T144" s="26">
        <v>43164000</v>
      </c>
      <c r="U144" s="26">
        <v>0</v>
      </c>
      <c r="V144" s="26">
        <v>0</v>
      </c>
      <c r="W144" s="26">
        <v>43164000</v>
      </c>
      <c r="X144" s="26">
        <v>0</v>
      </c>
      <c r="Y144" s="26">
        <v>0</v>
      </c>
      <c r="Z144" s="26">
        <v>0</v>
      </c>
      <c r="AA144" s="27">
        <v>0</v>
      </c>
    </row>
    <row r="145" spans="1:27" ht="33.75" x14ac:dyDescent="0.25">
      <c r="A145" s="22" t="s">
        <v>3062</v>
      </c>
      <c r="B145" s="23" t="s">
        <v>3063</v>
      </c>
      <c r="C145" s="24" t="s">
        <v>2969</v>
      </c>
      <c r="D145" s="25" t="s">
        <v>2881</v>
      </c>
      <c r="E145" s="25" t="s">
        <v>2967</v>
      </c>
      <c r="F145" s="25" t="s">
        <v>2913</v>
      </c>
      <c r="G145" s="25" t="s">
        <v>2882</v>
      </c>
      <c r="H145" s="25"/>
      <c r="I145" s="25"/>
      <c r="J145" s="25"/>
      <c r="K145" s="25"/>
      <c r="L145" s="25"/>
      <c r="M145" s="25" t="s">
        <v>3028</v>
      </c>
      <c r="N145" s="25" t="s">
        <v>3029</v>
      </c>
      <c r="O145" s="25" t="s">
        <v>2885</v>
      </c>
      <c r="P145" s="23" t="s">
        <v>2970</v>
      </c>
      <c r="Q145" s="26">
        <v>655041000</v>
      </c>
      <c r="R145" s="26">
        <v>0</v>
      </c>
      <c r="S145" s="26">
        <v>0</v>
      </c>
      <c r="T145" s="26">
        <v>655041000</v>
      </c>
      <c r="U145" s="26">
        <v>0</v>
      </c>
      <c r="V145" s="26">
        <v>0</v>
      </c>
      <c r="W145" s="26">
        <v>655041000</v>
      </c>
      <c r="X145" s="26">
        <v>0</v>
      </c>
      <c r="Y145" s="26">
        <v>0</v>
      </c>
      <c r="Z145" s="26">
        <v>0</v>
      </c>
      <c r="AA145" s="27">
        <v>0</v>
      </c>
    </row>
    <row r="146" spans="1:27" ht="67.5" x14ac:dyDescent="0.25">
      <c r="A146" s="22" t="s">
        <v>3062</v>
      </c>
      <c r="B146" s="23" t="s">
        <v>3063</v>
      </c>
      <c r="C146" s="24" t="s">
        <v>3056</v>
      </c>
      <c r="D146" s="25" t="s">
        <v>2971</v>
      </c>
      <c r="E146" s="25" t="s">
        <v>3054</v>
      </c>
      <c r="F146" s="25" t="s">
        <v>2973</v>
      </c>
      <c r="G146" s="25" t="s">
        <v>2984</v>
      </c>
      <c r="H146" s="25" t="s">
        <v>3033</v>
      </c>
      <c r="I146" s="25"/>
      <c r="J146" s="25"/>
      <c r="K146" s="25"/>
      <c r="L146" s="25"/>
      <c r="M146" s="25" t="s">
        <v>3028</v>
      </c>
      <c r="N146" s="25" t="s">
        <v>3035</v>
      </c>
      <c r="O146" s="25" t="s">
        <v>2885</v>
      </c>
      <c r="P146" s="23" t="s">
        <v>3034</v>
      </c>
      <c r="Q146" s="26">
        <v>2000000000</v>
      </c>
      <c r="R146" s="26">
        <v>0</v>
      </c>
      <c r="S146" s="26">
        <v>0</v>
      </c>
      <c r="T146" s="26">
        <v>2000000000</v>
      </c>
      <c r="U146" s="26">
        <v>0</v>
      </c>
      <c r="V146" s="26">
        <v>104496000</v>
      </c>
      <c r="W146" s="26">
        <v>1895504000</v>
      </c>
      <c r="X146" s="26">
        <v>68814000</v>
      </c>
      <c r="Y146" s="26">
        <v>5522000</v>
      </c>
      <c r="Z146" s="26">
        <v>5522000</v>
      </c>
      <c r="AA146" s="27">
        <v>5522000</v>
      </c>
    </row>
    <row r="147" spans="1:27" ht="67.5" x14ac:dyDescent="0.25">
      <c r="A147" s="22" t="s">
        <v>3062</v>
      </c>
      <c r="B147" s="23" t="s">
        <v>3063</v>
      </c>
      <c r="C147" s="24" t="s">
        <v>3064</v>
      </c>
      <c r="D147" s="25" t="s">
        <v>2971</v>
      </c>
      <c r="E147" s="25" t="s">
        <v>3054</v>
      </c>
      <c r="F147" s="25" t="s">
        <v>2973</v>
      </c>
      <c r="G147" s="25" t="s">
        <v>2884</v>
      </c>
      <c r="H147" s="25" t="s">
        <v>3033</v>
      </c>
      <c r="I147" s="25"/>
      <c r="J147" s="25"/>
      <c r="K147" s="25"/>
      <c r="L147" s="25"/>
      <c r="M147" s="25" t="s">
        <v>3028</v>
      </c>
      <c r="N147" s="25" t="s">
        <v>3035</v>
      </c>
      <c r="O147" s="25" t="s">
        <v>2885</v>
      </c>
      <c r="P147" s="23" t="s">
        <v>3034</v>
      </c>
      <c r="Q147" s="26">
        <v>2545249378</v>
      </c>
      <c r="R147" s="26">
        <v>0</v>
      </c>
      <c r="S147" s="26">
        <v>0</v>
      </c>
      <c r="T147" s="26">
        <v>2545249378</v>
      </c>
      <c r="U147" s="26">
        <v>0</v>
      </c>
      <c r="V147" s="26">
        <v>1064086601</v>
      </c>
      <c r="W147" s="26">
        <v>1481162777</v>
      </c>
      <c r="X147" s="26">
        <v>979171234</v>
      </c>
      <c r="Y147" s="26">
        <v>127401000</v>
      </c>
      <c r="Z147" s="26">
        <v>107641000</v>
      </c>
      <c r="AA147" s="27">
        <v>107641000</v>
      </c>
    </row>
    <row r="148" spans="1:27" ht="67.5" x14ac:dyDescent="0.25">
      <c r="A148" s="22" t="s">
        <v>3062</v>
      </c>
      <c r="B148" s="23" t="s">
        <v>3063</v>
      </c>
      <c r="C148" s="24" t="s">
        <v>3065</v>
      </c>
      <c r="D148" s="25" t="s">
        <v>2971</v>
      </c>
      <c r="E148" s="25" t="s">
        <v>3054</v>
      </c>
      <c r="F148" s="25" t="s">
        <v>2973</v>
      </c>
      <c r="G148" s="25" t="s">
        <v>2918</v>
      </c>
      <c r="H148" s="25" t="s">
        <v>3033</v>
      </c>
      <c r="I148" s="25"/>
      <c r="J148" s="25"/>
      <c r="K148" s="25"/>
      <c r="L148" s="25"/>
      <c r="M148" s="25" t="s">
        <v>3028</v>
      </c>
      <c r="N148" s="25" t="s">
        <v>3029</v>
      </c>
      <c r="O148" s="25" t="s">
        <v>2885</v>
      </c>
      <c r="P148" s="23" t="s">
        <v>3034</v>
      </c>
      <c r="Q148" s="26">
        <v>53135686070</v>
      </c>
      <c r="R148" s="26">
        <v>0</v>
      </c>
      <c r="S148" s="26">
        <v>0</v>
      </c>
      <c r="T148" s="26">
        <v>53135686070</v>
      </c>
      <c r="U148" s="26">
        <v>0</v>
      </c>
      <c r="V148" s="26">
        <v>40953877791.330002</v>
      </c>
      <c r="W148" s="26">
        <v>12181808278.67</v>
      </c>
      <c r="X148" s="26">
        <v>35018618960.110001</v>
      </c>
      <c r="Y148" s="26">
        <v>7653671425.3299999</v>
      </c>
      <c r="Z148" s="26">
        <v>7369097080.8299999</v>
      </c>
      <c r="AA148" s="27">
        <v>7369097080.8299999</v>
      </c>
    </row>
    <row r="149" spans="1:27" ht="67.5" x14ac:dyDescent="0.25">
      <c r="A149" s="22" t="s">
        <v>3062</v>
      </c>
      <c r="B149" s="23" t="s">
        <v>3063</v>
      </c>
      <c r="C149" s="24" t="s">
        <v>3065</v>
      </c>
      <c r="D149" s="25" t="s">
        <v>2971</v>
      </c>
      <c r="E149" s="25" t="s">
        <v>3054</v>
      </c>
      <c r="F149" s="25" t="s">
        <v>2973</v>
      </c>
      <c r="G149" s="25" t="s">
        <v>2918</v>
      </c>
      <c r="H149" s="25" t="s">
        <v>3033</v>
      </c>
      <c r="I149" s="25"/>
      <c r="J149" s="25"/>
      <c r="K149" s="25"/>
      <c r="L149" s="25"/>
      <c r="M149" s="25" t="s">
        <v>3028</v>
      </c>
      <c r="N149" s="25" t="s">
        <v>3035</v>
      </c>
      <c r="O149" s="25" t="s">
        <v>2885</v>
      </c>
      <c r="P149" s="23" t="s">
        <v>3034</v>
      </c>
      <c r="Q149" s="26">
        <v>8200000000</v>
      </c>
      <c r="R149" s="26">
        <v>0</v>
      </c>
      <c r="S149" s="26">
        <v>0</v>
      </c>
      <c r="T149" s="26">
        <v>8200000000</v>
      </c>
      <c r="U149" s="26">
        <v>0</v>
      </c>
      <c r="V149" s="26">
        <v>5360422528.2200003</v>
      </c>
      <c r="W149" s="26">
        <v>2839577471.7800002</v>
      </c>
      <c r="X149" s="26">
        <v>3423473990.2199998</v>
      </c>
      <c r="Y149" s="26">
        <v>1023234473.1</v>
      </c>
      <c r="Z149" s="26">
        <v>890705118.60000002</v>
      </c>
      <c r="AA149" s="27">
        <v>890705118.60000002</v>
      </c>
    </row>
    <row r="150" spans="1:27" ht="45" x14ac:dyDescent="0.25">
      <c r="A150" s="22" t="s">
        <v>3062</v>
      </c>
      <c r="B150" s="23" t="s">
        <v>3063</v>
      </c>
      <c r="C150" s="24" t="s">
        <v>3050</v>
      </c>
      <c r="D150" s="25" t="s">
        <v>2971</v>
      </c>
      <c r="E150" s="25" t="s">
        <v>3006</v>
      </c>
      <c r="F150" s="25" t="s">
        <v>2973</v>
      </c>
      <c r="G150" s="25" t="s">
        <v>3003</v>
      </c>
      <c r="H150" s="25" t="s">
        <v>3046</v>
      </c>
      <c r="I150" s="25"/>
      <c r="J150" s="25"/>
      <c r="K150" s="25"/>
      <c r="L150" s="25"/>
      <c r="M150" s="25" t="s">
        <v>3028</v>
      </c>
      <c r="N150" s="25" t="s">
        <v>3035</v>
      </c>
      <c r="O150" s="25" t="s">
        <v>2885</v>
      </c>
      <c r="P150" s="23" t="s">
        <v>3047</v>
      </c>
      <c r="Q150" s="26">
        <v>4900000000</v>
      </c>
      <c r="R150" s="26">
        <v>0</v>
      </c>
      <c r="S150" s="26">
        <v>0</v>
      </c>
      <c r="T150" s="26">
        <v>4900000000</v>
      </c>
      <c r="U150" s="26">
        <v>0</v>
      </c>
      <c r="V150" s="26">
        <v>1744412636</v>
      </c>
      <c r="W150" s="26">
        <v>3155587364</v>
      </c>
      <c r="X150" s="26">
        <v>1690445251</v>
      </c>
      <c r="Y150" s="26">
        <v>55622000</v>
      </c>
      <c r="Z150" s="26">
        <v>55622000</v>
      </c>
      <c r="AA150" s="27">
        <v>55622000</v>
      </c>
    </row>
    <row r="151" spans="1:27" ht="45" x14ac:dyDescent="0.25">
      <c r="A151" s="22" t="s">
        <v>3062</v>
      </c>
      <c r="B151" s="23" t="s">
        <v>3063</v>
      </c>
      <c r="C151" s="24" t="s">
        <v>3066</v>
      </c>
      <c r="D151" s="25" t="s">
        <v>2971</v>
      </c>
      <c r="E151" s="25" t="s">
        <v>3006</v>
      </c>
      <c r="F151" s="25" t="s">
        <v>2973</v>
      </c>
      <c r="G151" s="25" t="s">
        <v>2981</v>
      </c>
      <c r="H151" s="25" t="s">
        <v>3046</v>
      </c>
      <c r="I151" s="25"/>
      <c r="J151" s="25"/>
      <c r="K151" s="25"/>
      <c r="L151" s="25"/>
      <c r="M151" s="25" t="s">
        <v>3028</v>
      </c>
      <c r="N151" s="25" t="s">
        <v>3035</v>
      </c>
      <c r="O151" s="25" t="s">
        <v>2885</v>
      </c>
      <c r="P151" s="23" t="s">
        <v>3047</v>
      </c>
      <c r="Q151" s="26">
        <v>19954750622</v>
      </c>
      <c r="R151" s="26">
        <v>0</v>
      </c>
      <c r="S151" s="26">
        <v>0</v>
      </c>
      <c r="T151" s="26">
        <v>19954750622</v>
      </c>
      <c r="U151" s="26">
        <v>0</v>
      </c>
      <c r="V151" s="26">
        <v>7696997294.0900002</v>
      </c>
      <c r="W151" s="26">
        <v>12257753327.91</v>
      </c>
      <c r="X151" s="26">
        <v>7536109986.0600004</v>
      </c>
      <c r="Y151" s="26">
        <v>75847000</v>
      </c>
      <c r="Z151" s="26">
        <v>67628000</v>
      </c>
      <c r="AA151" s="27">
        <v>67628000</v>
      </c>
    </row>
    <row r="152" spans="1:27" ht="45" x14ac:dyDescent="0.25">
      <c r="A152" s="22" t="s">
        <v>3062</v>
      </c>
      <c r="B152" s="23" t="s">
        <v>3063</v>
      </c>
      <c r="C152" s="24" t="s">
        <v>3067</v>
      </c>
      <c r="D152" s="25" t="s">
        <v>2971</v>
      </c>
      <c r="E152" s="25" t="s">
        <v>3006</v>
      </c>
      <c r="F152" s="25" t="s">
        <v>2973</v>
      </c>
      <c r="G152" s="25" t="s">
        <v>2984</v>
      </c>
      <c r="H152" s="25" t="s">
        <v>3046</v>
      </c>
      <c r="I152" s="25"/>
      <c r="J152" s="25"/>
      <c r="K152" s="25"/>
      <c r="L152" s="25"/>
      <c r="M152" s="25" t="s">
        <v>3028</v>
      </c>
      <c r="N152" s="25" t="s">
        <v>3035</v>
      </c>
      <c r="O152" s="25" t="s">
        <v>2885</v>
      </c>
      <c r="P152" s="23" t="s">
        <v>3047</v>
      </c>
      <c r="Q152" s="26">
        <v>3400000000</v>
      </c>
      <c r="R152" s="26">
        <v>0</v>
      </c>
      <c r="S152" s="26">
        <v>0</v>
      </c>
      <c r="T152" s="26">
        <v>3400000000</v>
      </c>
      <c r="U152" s="26">
        <v>0</v>
      </c>
      <c r="V152" s="26">
        <v>789087275.60000002</v>
      </c>
      <c r="W152" s="26">
        <v>2610912724.4000001</v>
      </c>
      <c r="X152" s="26">
        <v>168242134</v>
      </c>
      <c r="Y152" s="26">
        <v>22455102</v>
      </c>
      <c r="Z152" s="26">
        <v>21369248</v>
      </c>
      <c r="AA152" s="27">
        <v>21369248</v>
      </c>
    </row>
    <row r="153" spans="1:27" ht="22.5" x14ac:dyDescent="0.25">
      <c r="A153" s="22" t="s">
        <v>3068</v>
      </c>
      <c r="B153" s="23" t="s">
        <v>3069</v>
      </c>
      <c r="C153" s="24" t="s">
        <v>2880</v>
      </c>
      <c r="D153" s="25" t="s">
        <v>2881</v>
      </c>
      <c r="E153" s="25" t="s">
        <v>2882</v>
      </c>
      <c r="F153" s="25" t="s">
        <v>2882</v>
      </c>
      <c r="G153" s="25" t="s">
        <v>2882</v>
      </c>
      <c r="H153" s="25"/>
      <c r="I153" s="25"/>
      <c r="J153" s="25"/>
      <c r="K153" s="25"/>
      <c r="L153" s="25"/>
      <c r="M153" s="25" t="s">
        <v>2883</v>
      </c>
      <c r="N153" s="25" t="s">
        <v>2884</v>
      </c>
      <c r="O153" s="25" t="s">
        <v>2885</v>
      </c>
      <c r="P153" s="23" t="s">
        <v>2886</v>
      </c>
      <c r="Q153" s="26">
        <v>3071014000</v>
      </c>
      <c r="R153" s="26">
        <v>0</v>
      </c>
      <c r="S153" s="26">
        <v>0</v>
      </c>
      <c r="T153" s="26">
        <v>3071014000</v>
      </c>
      <c r="U153" s="26">
        <v>0</v>
      </c>
      <c r="V153" s="26">
        <v>669331609</v>
      </c>
      <c r="W153" s="26">
        <v>2401682391</v>
      </c>
      <c r="X153" s="26">
        <v>669331609</v>
      </c>
      <c r="Y153" s="26">
        <v>669331609</v>
      </c>
      <c r="Z153" s="26">
        <v>669331609</v>
      </c>
      <c r="AA153" s="27">
        <v>669331609</v>
      </c>
    </row>
    <row r="154" spans="1:27" ht="22.5" x14ac:dyDescent="0.25">
      <c r="A154" s="22" t="s">
        <v>3068</v>
      </c>
      <c r="B154" s="23" t="s">
        <v>3069</v>
      </c>
      <c r="C154" s="24" t="s">
        <v>2887</v>
      </c>
      <c r="D154" s="25" t="s">
        <v>2881</v>
      </c>
      <c r="E154" s="25" t="s">
        <v>2882</v>
      </c>
      <c r="F154" s="25" t="s">
        <v>2882</v>
      </c>
      <c r="G154" s="25" t="s">
        <v>2888</v>
      </c>
      <c r="H154" s="25"/>
      <c r="I154" s="25"/>
      <c r="J154" s="25"/>
      <c r="K154" s="25"/>
      <c r="L154" s="25"/>
      <c r="M154" s="25" t="s">
        <v>2883</v>
      </c>
      <c r="N154" s="25" t="s">
        <v>2884</v>
      </c>
      <c r="O154" s="25" t="s">
        <v>2885</v>
      </c>
      <c r="P154" s="23" t="s">
        <v>2889</v>
      </c>
      <c r="Q154" s="26">
        <v>1109786000</v>
      </c>
      <c r="R154" s="26">
        <v>0</v>
      </c>
      <c r="S154" s="26">
        <v>0</v>
      </c>
      <c r="T154" s="26">
        <v>1109786000</v>
      </c>
      <c r="U154" s="26">
        <v>0</v>
      </c>
      <c r="V154" s="26">
        <v>251818554</v>
      </c>
      <c r="W154" s="26">
        <v>857967446</v>
      </c>
      <c r="X154" s="26">
        <v>251818554</v>
      </c>
      <c r="Y154" s="26">
        <v>223519867</v>
      </c>
      <c r="Z154" s="26">
        <v>223519867</v>
      </c>
      <c r="AA154" s="27">
        <v>223519867</v>
      </c>
    </row>
    <row r="155" spans="1:27" ht="33.75" x14ac:dyDescent="0.25">
      <c r="A155" s="22" t="s">
        <v>3068</v>
      </c>
      <c r="B155" s="23" t="s">
        <v>3069</v>
      </c>
      <c r="C155" s="24" t="s">
        <v>2890</v>
      </c>
      <c r="D155" s="25" t="s">
        <v>2881</v>
      </c>
      <c r="E155" s="25" t="s">
        <v>2882</v>
      </c>
      <c r="F155" s="25" t="s">
        <v>2882</v>
      </c>
      <c r="G155" s="25" t="s">
        <v>2891</v>
      </c>
      <c r="H155" s="25"/>
      <c r="I155" s="25"/>
      <c r="J155" s="25"/>
      <c r="K155" s="25"/>
      <c r="L155" s="25"/>
      <c r="M155" s="25" t="s">
        <v>2883</v>
      </c>
      <c r="N155" s="25" t="s">
        <v>2884</v>
      </c>
      <c r="O155" s="25" t="s">
        <v>2885</v>
      </c>
      <c r="P155" s="23" t="s">
        <v>2892</v>
      </c>
      <c r="Q155" s="26">
        <v>756866000</v>
      </c>
      <c r="R155" s="26">
        <v>0</v>
      </c>
      <c r="S155" s="26">
        <v>0</v>
      </c>
      <c r="T155" s="26">
        <v>756866000</v>
      </c>
      <c r="U155" s="26">
        <v>0</v>
      </c>
      <c r="V155" s="26">
        <v>119885254</v>
      </c>
      <c r="W155" s="26">
        <v>636980746</v>
      </c>
      <c r="X155" s="26">
        <v>119885254</v>
      </c>
      <c r="Y155" s="26">
        <v>119885254</v>
      </c>
      <c r="Z155" s="26">
        <v>119885254</v>
      </c>
      <c r="AA155" s="27">
        <v>119885254</v>
      </c>
    </row>
    <row r="156" spans="1:27" ht="22.5" x14ac:dyDescent="0.25">
      <c r="A156" s="22" t="s">
        <v>3068</v>
      </c>
      <c r="B156" s="23" t="s">
        <v>3069</v>
      </c>
      <c r="C156" s="24" t="s">
        <v>2893</v>
      </c>
      <c r="D156" s="25" t="s">
        <v>2881</v>
      </c>
      <c r="E156" s="25" t="s">
        <v>2888</v>
      </c>
      <c r="F156" s="25"/>
      <c r="G156" s="25"/>
      <c r="H156" s="25"/>
      <c r="I156" s="25"/>
      <c r="J156" s="25"/>
      <c r="K156" s="25"/>
      <c r="L156" s="25"/>
      <c r="M156" s="25" t="s">
        <v>2883</v>
      </c>
      <c r="N156" s="25" t="s">
        <v>2884</v>
      </c>
      <c r="O156" s="25" t="s">
        <v>2885</v>
      </c>
      <c r="P156" s="23" t="s">
        <v>2894</v>
      </c>
      <c r="Q156" s="26">
        <v>2623626000</v>
      </c>
      <c r="R156" s="26">
        <v>0</v>
      </c>
      <c r="S156" s="26">
        <v>0</v>
      </c>
      <c r="T156" s="26">
        <v>2623626000</v>
      </c>
      <c r="U156" s="26">
        <v>0</v>
      </c>
      <c r="V156" s="26">
        <v>2099186293.99</v>
      </c>
      <c r="W156" s="26">
        <v>524439706.00999999</v>
      </c>
      <c r="X156" s="26">
        <v>2008544541.99</v>
      </c>
      <c r="Y156" s="26">
        <v>528905577.74000001</v>
      </c>
      <c r="Z156" s="26">
        <v>528084477.74000001</v>
      </c>
      <c r="AA156" s="27">
        <v>528084477.74000001</v>
      </c>
    </row>
    <row r="157" spans="1:27" ht="22.5" x14ac:dyDescent="0.25">
      <c r="A157" s="22" t="s">
        <v>3068</v>
      </c>
      <c r="B157" s="23" t="s">
        <v>3069</v>
      </c>
      <c r="C157" s="24" t="s">
        <v>2893</v>
      </c>
      <c r="D157" s="25" t="s">
        <v>2881</v>
      </c>
      <c r="E157" s="25" t="s">
        <v>2888</v>
      </c>
      <c r="F157" s="25"/>
      <c r="G157" s="25"/>
      <c r="H157" s="25"/>
      <c r="I157" s="25"/>
      <c r="J157" s="25"/>
      <c r="K157" s="25"/>
      <c r="L157" s="25"/>
      <c r="M157" s="25" t="s">
        <v>3028</v>
      </c>
      <c r="N157" s="25" t="s">
        <v>3029</v>
      </c>
      <c r="O157" s="25" t="s">
        <v>2885</v>
      </c>
      <c r="P157" s="23" t="s">
        <v>2894</v>
      </c>
      <c r="Q157" s="26">
        <v>1147002000</v>
      </c>
      <c r="R157" s="26">
        <v>0</v>
      </c>
      <c r="S157" s="26">
        <v>0</v>
      </c>
      <c r="T157" s="26">
        <v>1147002000</v>
      </c>
      <c r="U157" s="26">
        <v>0</v>
      </c>
      <c r="V157" s="26">
        <v>338342888.26999998</v>
      </c>
      <c r="W157" s="26">
        <v>808659111.73000002</v>
      </c>
      <c r="X157" s="26">
        <v>138716260.69</v>
      </c>
      <c r="Y157" s="26">
        <v>83118803.689999998</v>
      </c>
      <c r="Z157" s="26">
        <v>83118803.689999998</v>
      </c>
      <c r="AA157" s="27">
        <v>83118803.689999998</v>
      </c>
    </row>
    <row r="158" spans="1:27" ht="22.5" x14ac:dyDescent="0.25">
      <c r="A158" s="22" t="s">
        <v>3068</v>
      </c>
      <c r="B158" s="23" t="s">
        <v>3069</v>
      </c>
      <c r="C158" s="24" t="s">
        <v>3070</v>
      </c>
      <c r="D158" s="25" t="s">
        <v>2881</v>
      </c>
      <c r="E158" s="25" t="s">
        <v>2891</v>
      </c>
      <c r="F158" s="25" t="s">
        <v>2913</v>
      </c>
      <c r="G158" s="25" t="s">
        <v>2888</v>
      </c>
      <c r="H158" s="25" t="s">
        <v>2926</v>
      </c>
      <c r="I158" s="25"/>
      <c r="J158" s="25"/>
      <c r="K158" s="25"/>
      <c r="L158" s="25"/>
      <c r="M158" s="25" t="s">
        <v>2883</v>
      </c>
      <c r="N158" s="25" t="s">
        <v>2884</v>
      </c>
      <c r="O158" s="25" t="s">
        <v>2885</v>
      </c>
      <c r="P158" s="23" t="s">
        <v>3071</v>
      </c>
      <c r="Q158" s="26">
        <v>313813428000</v>
      </c>
      <c r="R158" s="26">
        <v>0</v>
      </c>
      <c r="S158" s="26">
        <v>0</v>
      </c>
      <c r="T158" s="26">
        <v>313813428000</v>
      </c>
      <c r="U158" s="26">
        <v>0</v>
      </c>
      <c r="V158" s="26">
        <v>82042366999</v>
      </c>
      <c r="W158" s="26">
        <v>231771061001</v>
      </c>
      <c r="X158" s="26">
        <v>82042366999</v>
      </c>
      <c r="Y158" s="26">
        <v>82042366999</v>
      </c>
      <c r="Z158" s="26">
        <v>82042366999</v>
      </c>
      <c r="AA158" s="27">
        <v>82042366999</v>
      </c>
    </row>
    <row r="159" spans="1:27" ht="22.5" x14ac:dyDescent="0.25">
      <c r="A159" s="22" t="s">
        <v>3068</v>
      </c>
      <c r="B159" s="23" t="s">
        <v>3069</v>
      </c>
      <c r="C159" s="24" t="s">
        <v>3070</v>
      </c>
      <c r="D159" s="25" t="s">
        <v>2881</v>
      </c>
      <c r="E159" s="25" t="s">
        <v>2891</v>
      </c>
      <c r="F159" s="25" t="s">
        <v>2913</v>
      </c>
      <c r="G159" s="25" t="s">
        <v>2888</v>
      </c>
      <c r="H159" s="25" t="s">
        <v>2926</v>
      </c>
      <c r="I159" s="25"/>
      <c r="J159" s="25"/>
      <c r="K159" s="25"/>
      <c r="L159" s="25"/>
      <c r="M159" s="25" t="s">
        <v>3028</v>
      </c>
      <c r="N159" s="25" t="s">
        <v>3029</v>
      </c>
      <c r="O159" s="25" t="s">
        <v>2885</v>
      </c>
      <c r="P159" s="23" t="s">
        <v>3071</v>
      </c>
      <c r="Q159" s="26">
        <v>6904709000</v>
      </c>
      <c r="R159" s="26">
        <v>0</v>
      </c>
      <c r="S159" s="26">
        <v>0</v>
      </c>
      <c r="T159" s="26">
        <v>6904709000</v>
      </c>
      <c r="U159" s="26">
        <v>0</v>
      </c>
      <c r="V159" s="26">
        <v>0</v>
      </c>
      <c r="W159" s="26">
        <v>6904709000</v>
      </c>
      <c r="X159" s="26">
        <v>0</v>
      </c>
      <c r="Y159" s="26">
        <v>0</v>
      </c>
      <c r="Z159" s="26">
        <v>0</v>
      </c>
      <c r="AA159" s="27">
        <v>0</v>
      </c>
    </row>
    <row r="160" spans="1:27" ht="22.5" x14ac:dyDescent="0.25">
      <c r="A160" s="22" t="s">
        <v>3068</v>
      </c>
      <c r="B160" s="23" t="s">
        <v>3069</v>
      </c>
      <c r="C160" s="24" t="s">
        <v>3070</v>
      </c>
      <c r="D160" s="25" t="s">
        <v>2881</v>
      </c>
      <c r="E160" s="25" t="s">
        <v>2891</v>
      </c>
      <c r="F160" s="25" t="s">
        <v>2913</v>
      </c>
      <c r="G160" s="25" t="s">
        <v>2888</v>
      </c>
      <c r="H160" s="25" t="s">
        <v>2926</v>
      </c>
      <c r="I160" s="25"/>
      <c r="J160" s="25"/>
      <c r="K160" s="25"/>
      <c r="L160" s="25"/>
      <c r="M160" s="25" t="s">
        <v>3028</v>
      </c>
      <c r="N160" s="25" t="s">
        <v>3035</v>
      </c>
      <c r="O160" s="25" t="s">
        <v>2885</v>
      </c>
      <c r="P160" s="23" t="s">
        <v>3071</v>
      </c>
      <c r="Q160" s="26">
        <v>50912000000</v>
      </c>
      <c r="R160" s="26">
        <v>0</v>
      </c>
      <c r="S160" s="26">
        <v>0</v>
      </c>
      <c r="T160" s="26">
        <v>50912000000</v>
      </c>
      <c r="U160" s="26">
        <v>0</v>
      </c>
      <c r="V160" s="26">
        <v>0</v>
      </c>
      <c r="W160" s="26">
        <v>50912000000</v>
      </c>
      <c r="X160" s="26">
        <v>0</v>
      </c>
      <c r="Y160" s="26">
        <v>0</v>
      </c>
      <c r="Z160" s="26">
        <v>0</v>
      </c>
      <c r="AA160" s="27">
        <v>0</v>
      </c>
    </row>
    <row r="161" spans="1:27" ht="22.5" x14ac:dyDescent="0.25">
      <c r="A161" s="22" t="s">
        <v>3068</v>
      </c>
      <c r="B161" s="23" t="s">
        <v>3069</v>
      </c>
      <c r="C161" s="24" t="s">
        <v>2936</v>
      </c>
      <c r="D161" s="25" t="s">
        <v>2881</v>
      </c>
      <c r="E161" s="25" t="s">
        <v>2891</v>
      </c>
      <c r="F161" s="25" t="s">
        <v>2913</v>
      </c>
      <c r="G161" s="25" t="s">
        <v>2888</v>
      </c>
      <c r="H161" s="25" t="s">
        <v>2903</v>
      </c>
      <c r="I161" s="25"/>
      <c r="J161" s="25"/>
      <c r="K161" s="25"/>
      <c r="L161" s="25"/>
      <c r="M161" s="25" t="s">
        <v>3028</v>
      </c>
      <c r="N161" s="25" t="s">
        <v>3029</v>
      </c>
      <c r="O161" s="25" t="s">
        <v>2885</v>
      </c>
      <c r="P161" s="23" t="s">
        <v>2937</v>
      </c>
      <c r="Q161" s="26">
        <v>2250470000</v>
      </c>
      <c r="R161" s="26">
        <v>0</v>
      </c>
      <c r="S161" s="26">
        <v>0</v>
      </c>
      <c r="T161" s="26">
        <v>2250470000</v>
      </c>
      <c r="U161" s="26">
        <v>0</v>
      </c>
      <c r="V161" s="26">
        <v>47062693.979999997</v>
      </c>
      <c r="W161" s="26">
        <v>2203407306.02</v>
      </c>
      <c r="X161" s="26">
        <v>14525679</v>
      </c>
      <c r="Y161" s="26">
        <v>11589696</v>
      </c>
      <c r="Z161" s="26">
        <v>11589696</v>
      </c>
      <c r="AA161" s="27">
        <v>11589696</v>
      </c>
    </row>
    <row r="162" spans="1:27" ht="22.5" x14ac:dyDescent="0.25">
      <c r="A162" s="22" t="s">
        <v>3068</v>
      </c>
      <c r="B162" s="23" t="s">
        <v>3069</v>
      </c>
      <c r="C162" s="24" t="s">
        <v>3072</v>
      </c>
      <c r="D162" s="25" t="s">
        <v>2881</v>
      </c>
      <c r="E162" s="25" t="s">
        <v>2891</v>
      </c>
      <c r="F162" s="25" t="s">
        <v>2913</v>
      </c>
      <c r="G162" s="25" t="s">
        <v>2888</v>
      </c>
      <c r="H162" s="25" t="s">
        <v>3073</v>
      </c>
      <c r="I162" s="25"/>
      <c r="J162" s="25"/>
      <c r="K162" s="25"/>
      <c r="L162" s="25"/>
      <c r="M162" s="25" t="s">
        <v>2883</v>
      </c>
      <c r="N162" s="25" t="s">
        <v>2884</v>
      </c>
      <c r="O162" s="25" t="s">
        <v>2885</v>
      </c>
      <c r="P162" s="23" t="s">
        <v>3074</v>
      </c>
      <c r="Q162" s="26">
        <v>7580121000</v>
      </c>
      <c r="R162" s="26">
        <v>0</v>
      </c>
      <c r="S162" s="26">
        <v>0</v>
      </c>
      <c r="T162" s="26">
        <v>7580121000</v>
      </c>
      <c r="U162" s="26">
        <v>0</v>
      </c>
      <c r="V162" s="26">
        <v>3129041000</v>
      </c>
      <c r="W162" s="26">
        <v>4451080000</v>
      </c>
      <c r="X162" s="26">
        <v>3129041000</v>
      </c>
      <c r="Y162" s="26">
        <v>3129041000</v>
      </c>
      <c r="Z162" s="26">
        <v>3129041000</v>
      </c>
      <c r="AA162" s="27">
        <v>3129041000</v>
      </c>
    </row>
    <row r="163" spans="1:27" ht="33.75" x14ac:dyDescent="0.25">
      <c r="A163" s="22" t="s">
        <v>3068</v>
      </c>
      <c r="B163" s="23" t="s">
        <v>3069</v>
      </c>
      <c r="C163" s="24" t="s">
        <v>2938</v>
      </c>
      <c r="D163" s="25" t="s">
        <v>2881</v>
      </c>
      <c r="E163" s="25" t="s">
        <v>2891</v>
      </c>
      <c r="F163" s="25" t="s">
        <v>2913</v>
      </c>
      <c r="G163" s="25" t="s">
        <v>2888</v>
      </c>
      <c r="H163" s="25" t="s">
        <v>2939</v>
      </c>
      <c r="I163" s="25"/>
      <c r="J163" s="25"/>
      <c r="K163" s="25"/>
      <c r="L163" s="25"/>
      <c r="M163" s="25" t="s">
        <v>2883</v>
      </c>
      <c r="N163" s="25" t="s">
        <v>2884</v>
      </c>
      <c r="O163" s="25" t="s">
        <v>2885</v>
      </c>
      <c r="P163" s="23" t="s">
        <v>2940</v>
      </c>
      <c r="Q163" s="26">
        <v>6736000</v>
      </c>
      <c r="R163" s="26">
        <v>0</v>
      </c>
      <c r="S163" s="26">
        <v>0</v>
      </c>
      <c r="T163" s="26">
        <v>6736000</v>
      </c>
      <c r="U163" s="26">
        <v>0</v>
      </c>
      <c r="V163" s="26">
        <v>5007145</v>
      </c>
      <c r="W163" s="26">
        <v>1728855</v>
      </c>
      <c r="X163" s="26">
        <v>5007145</v>
      </c>
      <c r="Y163" s="26">
        <v>5007145</v>
      </c>
      <c r="Z163" s="26">
        <v>5007145</v>
      </c>
      <c r="AA163" s="27">
        <v>5007145</v>
      </c>
    </row>
    <row r="164" spans="1:27" ht="33.75" x14ac:dyDescent="0.25">
      <c r="A164" s="22" t="s">
        <v>3068</v>
      </c>
      <c r="B164" s="23" t="s">
        <v>3069</v>
      </c>
      <c r="C164" s="24" t="s">
        <v>2938</v>
      </c>
      <c r="D164" s="25" t="s">
        <v>2881</v>
      </c>
      <c r="E164" s="25" t="s">
        <v>2891</v>
      </c>
      <c r="F164" s="25" t="s">
        <v>2913</v>
      </c>
      <c r="G164" s="25" t="s">
        <v>2888</v>
      </c>
      <c r="H164" s="25" t="s">
        <v>2939</v>
      </c>
      <c r="I164" s="25"/>
      <c r="J164" s="25"/>
      <c r="K164" s="25"/>
      <c r="L164" s="25"/>
      <c r="M164" s="25" t="s">
        <v>3028</v>
      </c>
      <c r="N164" s="25" t="s">
        <v>3029</v>
      </c>
      <c r="O164" s="25" t="s">
        <v>2885</v>
      </c>
      <c r="P164" s="23" t="s">
        <v>2940</v>
      </c>
      <c r="Q164" s="26">
        <v>105292000</v>
      </c>
      <c r="R164" s="26">
        <v>0</v>
      </c>
      <c r="S164" s="26">
        <v>0</v>
      </c>
      <c r="T164" s="26">
        <v>105292000</v>
      </c>
      <c r="U164" s="26">
        <v>0</v>
      </c>
      <c r="V164" s="26">
        <v>2578976</v>
      </c>
      <c r="W164" s="26">
        <v>102713024</v>
      </c>
      <c r="X164" s="26">
        <v>2578976</v>
      </c>
      <c r="Y164" s="26">
        <v>2578976</v>
      </c>
      <c r="Z164" s="26">
        <v>2578976</v>
      </c>
      <c r="AA164" s="27">
        <v>2578976</v>
      </c>
    </row>
    <row r="165" spans="1:27" ht="33.75" x14ac:dyDescent="0.25">
      <c r="A165" s="22" t="s">
        <v>3068</v>
      </c>
      <c r="B165" s="23" t="s">
        <v>3069</v>
      </c>
      <c r="C165" s="24" t="s">
        <v>3075</v>
      </c>
      <c r="D165" s="25" t="s">
        <v>2881</v>
      </c>
      <c r="E165" s="25" t="s">
        <v>2891</v>
      </c>
      <c r="F165" s="25" t="s">
        <v>2913</v>
      </c>
      <c r="G165" s="25" t="s">
        <v>2888</v>
      </c>
      <c r="H165" s="25" t="s">
        <v>3076</v>
      </c>
      <c r="I165" s="25"/>
      <c r="J165" s="25"/>
      <c r="K165" s="25"/>
      <c r="L165" s="25"/>
      <c r="M165" s="25" t="s">
        <v>2883</v>
      </c>
      <c r="N165" s="25" t="s">
        <v>2884</v>
      </c>
      <c r="O165" s="25" t="s">
        <v>2885</v>
      </c>
      <c r="P165" s="23" t="s">
        <v>3077</v>
      </c>
      <c r="Q165" s="26">
        <v>97749000</v>
      </c>
      <c r="R165" s="26">
        <v>0</v>
      </c>
      <c r="S165" s="26">
        <v>0</v>
      </c>
      <c r="T165" s="26">
        <v>97749000</v>
      </c>
      <c r="U165" s="26">
        <v>0</v>
      </c>
      <c r="V165" s="26">
        <v>57650000</v>
      </c>
      <c r="W165" s="26">
        <v>40099000</v>
      </c>
      <c r="X165" s="26">
        <v>48250000</v>
      </c>
      <c r="Y165" s="26">
        <v>11258334</v>
      </c>
      <c r="Z165" s="26">
        <v>11258334</v>
      </c>
      <c r="AA165" s="27">
        <v>11258334</v>
      </c>
    </row>
    <row r="166" spans="1:27" ht="22.5" x14ac:dyDescent="0.25">
      <c r="A166" s="22" t="s">
        <v>3068</v>
      </c>
      <c r="B166" s="23" t="s">
        <v>3069</v>
      </c>
      <c r="C166" s="24" t="s">
        <v>3078</v>
      </c>
      <c r="D166" s="25" t="s">
        <v>2881</v>
      </c>
      <c r="E166" s="25" t="s">
        <v>2891</v>
      </c>
      <c r="F166" s="25" t="s">
        <v>2913</v>
      </c>
      <c r="G166" s="25" t="s">
        <v>2888</v>
      </c>
      <c r="H166" s="25" t="s">
        <v>3079</v>
      </c>
      <c r="I166" s="25"/>
      <c r="J166" s="25"/>
      <c r="K166" s="25"/>
      <c r="L166" s="25"/>
      <c r="M166" s="25" t="s">
        <v>3028</v>
      </c>
      <c r="N166" s="25" t="s">
        <v>3029</v>
      </c>
      <c r="O166" s="25" t="s">
        <v>2885</v>
      </c>
      <c r="P166" s="23" t="s">
        <v>3080</v>
      </c>
      <c r="Q166" s="26">
        <v>268609000</v>
      </c>
      <c r="R166" s="26">
        <v>0</v>
      </c>
      <c r="S166" s="26">
        <v>0</v>
      </c>
      <c r="T166" s="26">
        <v>268609000</v>
      </c>
      <c r="U166" s="26">
        <v>0</v>
      </c>
      <c r="V166" s="26">
        <v>101132094</v>
      </c>
      <c r="W166" s="26">
        <v>167476906</v>
      </c>
      <c r="X166" s="26">
        <v>101132094</v>
      </c>
      <c r="Y166" s="26">
        <v>89532094</v>
      </c>
      <c r="Z166" s="26">
        <v>89532094</v>
      </c>
      <c r="AA166" s="27">
        <v>89532094</v>
      </c>
    </row>
    <row r="167" spans="1:27" ht="33.75" x14ac:dyDescent="0.25">
      <c r="A167" s="22" t="s">
        <v>3068</v>
      </c>
      <c r="B167" s="23" t="s">
        <v>3069</v>
      </c>
      <c r="C167" s="24" t="s">
        <v>3081</v>
      </c>
      <c r="D167" s="25" t="s">
        <v>2881</v>
      </c>
      <c r="E167" s="25" t="s">
        <v>2891</v>
      </c>
      <c r="F167" s="25" t="s">
        <v>2913</v>
      </c>
      <c r="G167" s="25" t="s">
        <v>2888</v>
      </c>
      <c r="H167" s="25" t="s">
        <v>3082</v>
      </c>
      <c r="I167" s="25"/>
      <c r="J167" s="25"/>
      <c r="K167" s="25"/>
      <c r="L167" s="25"/>
      <c r="M167" s="25" t="s">
        <v>2883</v>
      </c>
      <c r="N167" s="25" t="s">
        <v>2884</v>
      </c>
      <c r="O167" s="25" t="s">
        <v>2885</v>
      </c>
      <c r="P167" s="23" t="s">
        <v>3083</v>
      </c>
      <c r="Q167" s="26">
        <v>1493805000</v>
      </c>
      <c r="R167" s="26">
        <v>0</v>
      </c>
      <c r="S167" s="26">
        <v>0</v>
      </c>
      <c r="T167" s="26">
        <v>1493805000</v>
      </c>
      <c r="U167" s="26">
        <v>0</v>
      </c>
      <c r="V167" s="26">
        <v>491106533</v>
      </c>
      <c r="W167" s="26">
        <v>1002698467</v>
      </c>
      <c r="X167" s="26">
        <v>491106533</v>
      </c>
      <c r="Y167" s="26">
        <v>491106533</v>
      </c>
      <c r="Z167" s="26">
        <v>491106533</v>
      </c>
      <c r="AA167" s="27">
        <v>491106533</v>
      </c>
    </row>
    <row r="168" spans="1:27" ht="22.5" x14ac:dyDescent="0.25">
      <c r="A168" s="22" t="s">
        <v>3068</v>
      </c>
      <c r="B168" s="23" t="s">
        <v>3069</v>
      </c>
      <c r="C168" s="24" t="s">
        <v>2948</v>
      </c>
      <c r="D168" s="25" t="s">
        <v>2881</v>
      </c>
      <c r="E168" s="25" t="s">
        <v>2891</v>
      </c>
      <c r="F168" s="25" t="s">
        <v>2884</v>
      </c>
      <c r="G168" s="25"/>
      <c r="H168" s="25"/>
      <c r="I168" s="25"/>
      <c r="J168" s="25"/>
      <c r="K168" s="25"/>
      <c r="L168" s="25"/>
      <c r="M168" s="25" t="s">
        <v>2883</v>
      </c>
      <c r="N168" s="25" t="s">
        <v>2884</v>
      </c>
      <c r="O168" s="25" t="s">
        <v>2885</v>
      </c>
      <c r="P168" s="23" t="s">
        <v>2949</v>
      </c>
      <c r="Q168" s="26">
        <v>3674266000</v>
      </c>
      <c r="R168" s="26">
        <v>0</v>
      </c>
      <c r="S168" s="26">
        <v>0</v>
      </c>
      <c r="T168" s="26">
        <v>3674266000</v>
      </c>
      <c r="U168" s="26">
        <v>0</v>
      </c>
      <c r="V168" s="26">
        <v>9485625.0899999999</v>
      </c>
      <c r="W168" s="26">
        <v>3664780374.9099998</v>
      </c>
      <c r="X168" s="26">
        <v>0</v>
      </c>
      <c r="Y168" s="26">
        <v>0</v>
      </c>
      <c r="Z168" s="26">
        <v>0</v>
      </c>
      <c r="AA168" s="27">
        <v>0</v>
      </c>
    </row>
    <row r="169" spans="1:27" ht="22.5" x14ac:dyDescent="0.25">
      <c r="A169" s="22" t="s">
        <v>3068</v>
      </c>
      <c r="B169" s="23" t="s">
        <v>3069</v>
      </c>
      <c r="C169" s="24" t="s">
        <v>2948</v>
      </c>
      <c r="D169" s="25" t="s">
        <v>2881</v>
      </c>
      <c r="E169" s="25" t="s">
        <v>2891</v>
      </c>
      <c r="F169" s="25" t="s">
        <v>2884</v>
      </c>
      <c r="G169" s="25"/>
      <c r="H169" s="25"/>
      <c r="I169" s="25"/>
      <c r="J169" s="25"/>
      <c r="K169" s="25"/>
      <c r="L169" s="25"/>
      <c r="M169" s="25" t="s">
        <v>3028</v>
      </c>
      <c r="N169" s="25" t="s">
        <v>3029</v>
      </c>
      <c r="O169" s="25" t="s">
        <v>2885</v>
      </c>
      <c r="P169" s="23" t="s">
        <v>2949</v>
      </c>
      <c r="Q169" s="26">
        <v>2823326000</v>
      </c>
      <c r="R169" s="26">
        <v>0</v>
      </c>
      <c r="S169" s="26">
        <v>0</v>
      </c>
      <c r="T169" s="26">
        <v>2823326000</v>
      </c>
      <c r="U169" s="26">
        <v>0</v>
      </c>
      <c r="V169" s="26">
        <v>0</v>
      </c>
      <c r="W169" s="26">
        <v>2823326000</v>
      </c>
      <c r="X169" s="26">
        <v>0</v>
      </c>
      <c r="Y169" s="26">
        <v>0</v>
      </c>
      <c r="Z169" s="26">
        <v>0</v>
      </c>
      <c r="AA169" s="27">
        <v>0</v>
      </c>
    </row>
    <row r="170" spans="1:27" ht="22.5" x14ac:dyDescent="0.25">
      <c r="A170" s="22" t="s">
        <v>3068</v>
      </c>
      <c r="B170" s="23" t="s">
        <v>3069</v>
      </c>
      <c r="C170" s="24" t="s">
        <v>2966</v>
      </c>
      <c r="D170" s="25" t="s">
        <v>2881</v>
      </c>
      <c r="E170" s="25" t="s">
        <v>2967</v>
      </c>
      <c r="F170" s="25" t="s">
        <v>2882</v>
      </c>
      <c r="G170" s="25"/>
      <c r="H170" s="25"/>
      <c r="I170" s="25"/>
      <c r="J170" s="25"/>
      <c r="K170" s="25"/>
      <c r="L170" s="25"/>
      <c r="M170" s="25" t="s">
        <v>3028</v>
      </c>
      <c r="N170" s="25" t="s">
        <v>3029</v>
      </c>
      <c r="O170" s="25" t="s">
        <v>2885</v>
      </c>
      <c r="P170" s="23" t="s">
        <v>2968</v>
      </c>
      <c r="Q170" s="26">
        <v>21683000</v>
      </c>
      <c r="R170" s="26">
        <v>0</v>
      </c>
      <c r="S170" s="26">
        <v>0</v>
      </c>
      <c r="T170" s="26">
        <v>21683000</v>
      </c>
      <c r="U170" s="26">
        <v>0</v>
      </c>
      <c r="V170" s="26">
        <v>20285000</v>
      </c>
      <c r="W170" s="26">
        <v>1398000</v>
      </c>
      <c r="X170" s="26">
        <v>20285000</v>
      </c>
      <c r="Y170" s="26">
        <v>20285000</v>
      </c>
      <c r="Z170" s="26">
        <v>20285000</v>
      </c>
      <c r="AA170" s="27">
        <v>20285000</v>
      </c>
    </row>
    <row r="171" spans="1:27" ht="33.75" x14ac:dyDescent="0.25">
      <c r="A171" s="22" t="s">
        <v>3068</v>
      </c>
      <c r="B171" s="23" t="s">
        <v>3069</v>
      </c>
      <c r="C171" s="24" t="s">
        <v>3084</v>
      </c>
      <c r="D171" s="25" t="s">
        <v>2881</v>
      </c>
      <c r="E171" s="25" t="s">
        <v>2967</v>
      </c>
      <c r="F171" s="25" t="s">
        <v>2913</v>
      </c>
      <c r="G171" s="25" t="s">
        <v>2888</v>
      </c>
      <c r="H171" s="25"/>
      <c r="I171" s="25"/>
      <c r="J171" s="25"/>
      <c r="K171" s="25"/>
      <c r="L171" s="25"/>
      <c r="M171" s="25" t="s">
        <v>3028</v>
      </c>
      <c r="N171" s="25" t="s">
        <v>3029</v>
      </c>
      <c r="O171" s="25" t="s">
        <v>2885</v>
      </c>
      <c r="P171" s="23" t="s">
        <v>3085</v>
      </c>
      <c r="Q171" s="26">
        <v>46201000</v>
      </c>
      <c r="R171" s="26">
        <v>0</v>
      </c>
      <c r="S171" s="26">
        <v>0</v>
      </c>
      <c r="T171" s="26">
        <v>46201000</v>
      </c>
      <c r="U171" s="26">
        <v>0</v>
      </c>
      <c r="V171" s="26">
        <v>799105</v>
      </c>
      <c r="W171" s="26">
        <v>45401895</v>
      </c>
      <c r="X171" s="26">
        <v>799105</v>
      </c>
      <c r="Y171" s="26">
        <v>799105</v>
      </c>
      <c r="Z171" s="26">
        <v>799105</v>
      </c>
      <c r="AA171" s="27">
        <v>799105</v>
      </c>
    </row>
    <row r="172" spans="1:27" ht="101.25" x14ac:dyDescent="0.25">
      <c r="A172" s="22" t="s">
        <v>3068</v>
      </c>
      <c r="B172" s="23" t="s">
        <v>3069</v>
      </c>
      <c r="C172" s="24" t="s">
        <v>3086</v>
      </c>
      <c r="D172" s="25" t="s">
        <v>2971</v>
      </c>
      <c r="E172" s="25" t="s">
        <v>3006</v>
      </c>
      <c r="F172" s="25" t="s">
        <v>2973</v>
      </c>
      <c r="G172" s="25" t="s">
        <v>3000</v>
      </c>
      <c r="H172" s="25" t="s">
        <v>3087</v>
      </c>
      <c r="I172" s="25"/>
      <c r="J172" s="25"/>
      <c r="K172" s="25"/>
      <c r="L172" s="25"/>
      <c r="M172" s="25" t="s">
        <v>3028</v>
      </c>
      <c r="N172" s="25" t="s">
        <v>3035</v>
      </c>
      <c r="O172" s="25" t="s">
        <v>2885</v>
      </c>
      <c r="P172" s="23" t="s">
        <v>3088</v>
      </c>
      <c r="Q172" s="26">
        <v>307000000</v>
      </c>
      <c r="R172" s="26">
        <v>0</v>
      </c>
      <c r="S172" s="26">
        <v>0</v>
      </c>
      <c r="T172" s="26">
        <v>307000000</v>
      </c>
      <c r="U172" s="26">
        <v>0</v>
      </c>
      <c r="V172" s="26">
        <v>0</v>
      </c>
      <c r="W172" s="26">
        <v>307000000</v>
      </c>
      <c r="X172" s="26">
        <v>0</v>
      </c>
      <c r="Y172" s="26">
        <v>0</v>
      </c>
      <c r="Z172" s="26">
        <v>0</v>
      </c>
      <c r="AA172" s="27">
        <v>0</v>
      </c>
    </row>
    <row r="173" spans="1:27" ht="33.75" x14ac:dyDescent="0.25">
      <c r="A173" s="22" t="s">
        <v>3089</v>
      </c>
      <c r="B173" s="23" t="s">
        <v>3090</v>
      </c>
      <c r="C173" s="24" t="s">
        <v>3091</v>
      </c>
      <c r="D173" s="25" t="s">
        <v>2881</v>
      </c>
      <c r="E173" s="25" t="s">
        <v>3092</v>
      </c>
      <c r="F173" s="25" t="s">
        <v>2882</v>
      </c>
      <c r="G173" s="25"/>
      <c r="H173" s="25"/>
      <c r="I173" s="25"/>
      <c r="J173" s="25"/>
      <c r="K173" s="25"/>
      <c r="L173" s="25"/>
      <c r="M173" s="25" t="s">
        <v>2883</v>
      </c>
      <c r="N173" s="25" t="s">
        <v>2884</v>
      </c>
      <c r="O173" s="25" t="s">
        <v>2885</v>
      </c>
      <c r="P173" s="23" t="s">
        <v>3093</v>
      </c>
      <c r="Q173" s="26">
        <v>7707701000</v>
      </c>
      <c r="R173" s="26">
        <v>0</v>
      </c>
      <c r="S173" s="26">
        <v>0</v>
      </c>
      <c r="T173" s="26">
        <v>7707701000</v>
      </c>
      <c r="U173" s="26">
        <v>0</v>
      </c>
      <c r="V173" s="26">
        <v>1868544100</v>
      </c>
      <c r="W173" s="26">
        <v>5839156900</v>
      </c>
      <c r="X173" s="26">
        <v>1868544100</v>
      </c>
      <c r="Y173" s="26">
        <v>1767820440</v>
      </c>
      <c r="Z173" s="26">
        <v>1286205440</v>
      </c>
      <c r="AA173" s="27">
        <v>1286205440</v>
      </c>
    </row>
    <row r="174" spans="1:27" ht="33.75" x14ac:dyDescent="0.25">
      <c r="A174" s="22" t="s">
        <v>3094</v>
      </c>
      <c r="B174" s="23" t="s">
        <v>3095</v>
      </c>
      <c r="C174" s="24" t="s">
        <v>2880</v>
      </c>
      <c r="D174" s="25" t="s">
        <v>2881</v>
      </c>
      <c r="E174" s="25" t="s">
        <v>2882</v>
      </c>
      <c r="F174" s="25" t="s">
        <v>2882</v>
      </c>
      <c r="G174" s="25" t="s">
        <v>2882</v>
      </c>
      <c r="H174" s="25"/>
      <c r="I174" s="25"/>
      <c r="J174" s="25"/>
      <c r="K174" s="25"/>
      <c r="L174" s="25"/>
      <c r="M174" s="25" t="s">
        <v>2883</v>
      </c>
      <c r="N174" s="25" t="s">
        <v>2884</v>
      </c>
      <c r="O174" s="25" t="s">
        <v>2885</v>
      </c>
      <c r="P174" s="23" t="s">
        <v>2886</v>
      </c>
      <c r="Q174" s="26">
        <v>2690874000</v>
      </c>
      <c r="R174" s="26">
        <v>0</v>
      </c>
      <c r="S174" s="26">
        <v>0</v>
      </c>
      <c r="T174" s="26">
        <v>2690874000</v>
      </c>
      <c r="U174" s="26">
        <v>0</v>
      </c>
      <c r="V174" s="26">
        <v>480253096</v>
      </c>
      <c r="W174" s="26">
        <v>2210620904</v>
      </c>
      <c r="X174" s="26">
        <v>458199433</v>
      </c>
      <c r="Y174" s="26">
        <v>458199433</v>
      </c>
      <c r="Z174" s="26">
        <v>458199433</v>
      </c>
      <c r="AA174" s="27">
        <v>458199433</v>
      </c>
    </row>
    <row r="175" spans="1:27" ht="33.75" x14ac:dyDescent="0.25">
      <c r="A175" s="22" t="s">
        <v>3094</v>
      </c>
      <c r="B175" s="23" t="s">
        <v>3095</v>
      </c>
      <c r="C175" s="24" t="s">
        <v>2887</v>
      </c>
      <c r="D175" s="25" t="s">
        <v>2881</v>
      </c>
      <c r="E175" s="25" t="s">
        <v>2882</v>
      </c>
      <c r="F175" s="25" t="s">
        <v>2882</v>
      </c>
      <c r="G175" s="25" t="s">
        <v>2888</v>
      </c>
      <c r="H175" s="25"/>
      <c r="I175" s="25"/>
      <c r="J175" s="25"/>
      <c r="K175" s="25"/>
      <c r="L175" s="25"/>
      <c r="M175" s="25" t="s">
        <v>2883</v>
      </c>
      <c r="N175" s="25" t="s">
        <v>2884</v>
      </c>
      <c r="O175" s="25" t="s">
        <v>2885</v>
      </c>
      <c r="P175" s="23" t="s">
        <v>2889</v>
      </c>
      <c r="Q175" s="26">
        <v>978903000</v>
      </c>
      <c r="R175" s="26">
        <v>0</v>
      </c>
      <c r="S175" s="26">
        <v>0</v>
      </c>
      <c r="T175" s="26">
        <v>978903000</v>
      </c>
      <c r="U175" s="26">
        <v>0</v>
      </c>
      <c r="V175" s="26">
        <v>186341299</v>
      </c>
      <c r="W175" s="26">
        <v>792561701</v>
      </c>
      <c r="X175" s="26">
        <v>180891694</v>
      </c>
      <c r="Y175" s="26">
        <v>180891694</v>
      </c>
      <c r="Z175" s="26">
        <v>180891694</v>
      </c>
      <c r="AA175" s="27">
        <v>180891694</v>
      </c>
    </row>
    <row r="176" spans="1:27" ht="33.75" x14ac:dyDescent="0.25">
      <c r="A176" s="22" t="s">
        <v>3094</v>
      </c>
      <c r="B176" s="23" t="s">
        <v>3095</v>
      </c>
      <c r="C176" s="24" t="s">
        <v>2890</v>
      </c>
      <c r="D176" s="25" t="s">
        <v>2881</v>
      </c>
      <c r="E176" s="25" t="s">
        <v>2882</v>
      </c>
      <c r="F176" s="25" t="s">
        <v>2882</v>
      </c>
      <c r="G176" s="25" t="s">
        <v>2891</v>
      </c>
      <c r="H176" s="25"/>
      <c r="I176" s="25"/>
      <c r="J176" s="25"/>
      <c r="K176" s="25"/>
      <c r="L176" s="25"/>
      <c r="M176" s="25" t="s">
        <v>2883</v>
      </c>
      <c r="N176" s="25" t="s">
        <v>2884</v>
      </c>
      <c r="O176" s="25" t="s">
        <v>2885</v>
      </c>
      <c r="P176" s="23" t="s">
        <v>2892</v>
      </c>
      <c r="Q176" s="26">
        <v>490626000</v>
      </c>
      <c r="R176" s="26">
        <v>0</v>
      </c>
      <c r="S176" s="26">
        <v>0</v>
      </c>
      <c r="T176" s="26">
        <v>490626000</v>
      </c>
      <c r="U176" s="26">
        <v>0</v>
      </c>
      <c r="V176" s="26">
        <v>72554513</v>
      </c>
      <c r="W176" s="26">
        <v>418071487</v>
      </c>
      <c r="X176" s="26">
        <v>48712604</v>
      </c>
      <c r="Y176" s="26">
        <v>48712604</v>
      </c>
      <c r="Z176" s="26">
        <v>48712604</v>
      </c>
      <c r="AA176" s="27">
        <v>48712604</v>
      </c>
    </row>
    <row r="177" spans="1:27" ht="33.75" x14ac:dyDescent="0.25">
      <c r="A177" s="22" t="s">
        <v>3094</v>
      </c>
      <c r="B177" s="23" t="s">
        <v>3095</v>
      </c>
      <c r="C177" s="24" t="s">
        <v>2893</v>
      </c>
      <c r="D177" s="25" t="s">
        <v>2881</v>
      </c>
      <c r="E177" s="25" t="s">
        <v>2888</v>
      </c>
      <c r="F177" s="25"/>
      <c r="G177" s="25"/>
      <c r="H177" s="25"/>
      <c r="I177" s="25"/>
      <c r="J177" s="25"/>
      <c r="K177" s="25"/>
      <c r="L177" s="25"/>
      <c r="M177" s="25" t="s">
        <v>2883</v>
      </c>
      <c r="N177" s="25" t="s">
        <v>2884</v>
      </c>
      <c r="O177" s="25" t="s">
        <v>2885</v>
      </c>
      <c r="P177" s="23" t="s">
        <v>2894</v>
      </c>
      <c r="Q177" s="26">
        <v>9753282000</v>
      </c>
      <c r="R177" s="26">
        <v>0</v>
      </c>
      <c r="S177" s="26">
        <v>0</v>
      </c>
      <c r="T177" s="26">
        <v>9753282000</v>
      </c>
      <c r="U177" s="26">
        <v>0</v>
      </c>
      <c r="V177" s="26">
        <v>8813171493</v>
      </c>
      <c r="W177" s="26">
        <v>940110507</v>
      </c>
      <c r="X177" s="26">
        <v>8644353235</v>
      </c>
      <c r="Y177" s="26">
        <v>1818952016</v>
      </c>
      <c r="Z177" s="26">
        <v>1801140930</v>
      </c>
      <c r="AA177" s="27">
        <v>1801140930</v>
      </c>
    </row>
    <row r="178" spans="1:27" ht="33.75" x14ac:dyDescent="0.25">
      <c r="A178" s="22" t="s">
        <v>3094</v>
      </c>
      <c r="B178" s="23" t="s">
        <v>3095</v>
      </c>
      <c r="C178" s="24" t="s">
        <v>2893</v>
      </c>
      <c r="D178" s="25" t="s">
        <v>2881</v>
      </c>
      <c r="E178" s="25" t="s">
        <v>2888</v>
      </c>
      <c r="F178" s="25"/>
      <c r="G178" s="25"/>
      <c r="H178" s="25"/>
      <c r="I178" s="25"/>
      <c r="J178" s="25"/>
      <c r="K178" s="25"/>
      <c r="L178" s="25"/>
      <c r="M178" s="25" t="s">
        <v>3028</v>
      </c>
      <c r="N178" s="25" t="s">
        <v>3029</v>
      </c>
      <c r="O178" s="25" t="s">
        <v>2885</v>
      </c>
      <c r="P178" s="23" t="s">
        <v>2894</v>
      </c>
      <c r="Q178" s="26">
        <v>5461818000</v>
      </c>
      <c r="R178" s="26">
        <v>0</v>
      </c>
      <c r="S178" s="26">
        <v>0</v>
      </c>
      <c r="T178" s="26">
        <v>5461818000</v>
      </c>
      <c r="U178" s="26">
        <v>0</v>
      </c>
      <c r="V178" s="26">
        <v>4237610457.23</v>
      </c>
      <c r="W178" s="26">
        <v>1224207542.77</v>
      </c>
      <c r="X178" s="26">
        <v>3810196760.6500001</v>
      </c>
      <c r="Y178" s="26">
        <v>187947192.74000001</v>
      </c>
      <c r="Z178" s="26">
        <v>165811566.74000001</v>
      </c>
      <c r="AA178" s="27">
        <v>165811566.74000001</v>
      </c>
    </row>
    <row r="179" spans="1:27" ht="33.75" x14ac:dyDescent="0.25">
      <c r="A179" s="22" t="s">
        <v>3094</v>
      </c>
      <c r="B179" s="23" t="s">
        <v>3095</v>
      </c>
      <c r="C179" s="24" t="s">
        <v>2938</v>
      </c>
      <c r="D179" s="25" t="s">
        <v>2881</v>
      </c>
      <c r="E179" s="25" t="s">
        <v>2891</v>
      </c>
      <c r="F179" s="25" t="s">
        <v>2913</v>
      </c>
      <c r="G179" s="25" t="s">
        <v>2888</v>
      </c>
      <c r="H179" s="25" t="s">
        <v>2939</v>
      </c>
      <c r="I179" s="25"/>
      <c r="J179" s="25"/>
      <c r="K179" s="25"/>
      <c r="L179" s="25"/>
      <c r="M179" s="25" t="s">
        <v>2883</v>
      </c>
      <c r="N179" s="25" t="s">
        <v>2884</v>
      </c>
      <c r="O179" s="25" t="s">
        <v>2885</v>
      </c>
      <c r="P179" s="23" t="s">
        <v>2940</v>
      </c>
      <c r="Q179" s="26">
        <v>19001000</v>
      </c>
      <c r="R179" s="26">
        <v>0</v>
      </c>
      <c r="S179" s="26">
        <v>0</v>
      </c>
      <c r="T179" s="26">
        <v>19001000</v>
      </c>
      <c r="U179" s="26">
        <v>0</v>
      </c>
      <c r="V179" s="26">
        <v>2552287</v>
      </c>
      <c r="W179" s="26">
        <v>16448713</v>
      </c>
      <c r="X179" s="26">
        <v>2552287</v>
      </c>
      <c r="Y179" s="26">
        <v>2552287</v>
      </c>
      <c r="Z179" s="26">
        <v>2552287</v>
      </c>
      <c r="AA179" s="27">
        <v>2552287</v>
      </c>
    </row>
    <row r="180" spans="1:27" ht="33.75" x14ac:dyDescent="0.25">
      <c r="A180" s="22" t="s">
        <v>3094</v>
      </c>
      <c r="B180" s="23" t="s">
        <v>3095</v>
      </c>
      <c r="C180" s="24" t="s">
        <v>2938</v>
      </c>
      <c r="D180" s="25" t="s">
        <v>2881</v>
      </c>
      <c r="E180" s="25" t="s">
        <v>2891</v>
      </c>
      <c r="F180" s="25" t="s">
        <v>2913</v>
      </c>
      <c r="G180" s="25" t="s">
        <v>2888</v>
      </c>
      <c r="H180" s="25" t="s">
        <v>2939</v>
      </c>
      <c r="I180" s="25"/>
      <c r="J180" s="25"/>
      <c r="K180" s="25"/>
      <c r="L180" s="25"/>
      <c r="M180" s="25" t="s">
        <v>3028</v>
      </c>
      <c r="N180" s="25" t="s">
        <v>3029</v>
      </c>
      <c r="O180" s="25" t="s">
        <v>2885</v>
      </c>
      <c r="P180" s="23" t="s">
        <v>2940</v>
      </c>
      <c r="Q180" s="26">
        <v>150000000</v>
      </c>
      <c r="R180" s="26">
        <v>0</v>
      </c>
      <c r="S180" s="26">
        <v>0</v>
      </c>
      <c r="T180" s="26">
        <v>150000000</v>
      </c>
      <c r="U180" s="26">
        <v>0</v>
      </c>
      <c r="V180" s="26">
        <v>130000000</v>
      </c>
      <c r="W180" s="26">
        <v>20000000</v>
      </c>
      <c r="X180" s="26">
        <v>1858496</v>
      </c>
      <c r="Y180" s="26">
        <v>1858496</v>
      </c>
      <c r="Z180" s="26">
        <v>1858496</v>
      </c>
      <c r="AA180" s="27">
        <v>1858496</v>
      </c>
    </row>
    <row r="181" spans="1:27" ht="33.75" x14ac:dyDescent="0.25">
      <c r="A181" s="22" t="s">
        <v>3094</v>
      </c>
      <c r="B181" s="23" t="s">
        <v>3095</v>
      </c>
      <c r="C181" s="24" t="s">
        <v>3096</v>
      </c>
      <c r="D181" s="25" t="s">
        <v>2881</v>
      </c>
      <c r="E181" s="25" t="s">
        <v>2891</v>
      </c>
      <c r="F181" s="25" t="s">
        <v>2913</v>
      </c>
      <c r="G181" s="25" t="s">
        <v>2888</v>
      </c>
      <c r="H181" s="25" t="s">
        <v>2934</v>
      </c>
      <c r="I181" s="25"/>
      <c r="J181" s="25"/>
      <c r="K181" s="25"/>
      <c r="L181" s="25"/>
      <c r="M181" s="25" t="s">
        <v>3028</v>
      </c>
      <c r="N181" s="25" t="s">
        <v>3029</v>
      </c>
      <c r="O181" s="25" t="s">
        <v>2885</v>
      </c>
      <c r="P181" s="23" t="s">
        <v>3097</v>
      </c>
      <c r="Q181" s="26">
        <v>699792000</v>
      </c>
      <c r="R181" s="26">
        <v>0</v>
      </c>
      <c r="S181" s="26">
        <v>0</v>
      </c>
      <c r="T181" s="26">
        <v>699792000</v>
      </c>
      <c r="U181" s="26">
        <v>0</v>
      </c>
      <c r="V181" s="26">
        <v>699791638</v>
      </c>
      <c r="W181" s="26">
        <v>362</v>
      </c>
      <c r="X181" s="26">
        <v>699791638</v>
      </c>
      <c r="Y181" s="26">
        <v>96972258</v>
      </c>
      <c r="Z181" s="26">
        <v>96972258</v>
      </c>
      <c r="AA181" s="27">
        <v>96972258</v>
      </c>
    </row>
    <row r="182" spans="1:27" ht="33.75" x14ac:dyDescent="0.25">
      <c r="A182" s="22" t="s">
        <v>3094</v>
      </c>
      <c r="B182" s="23" t="s">
        <v>3095</v>
      </c>
      <c r="C182" s="24" t="s">
        <v>3098</v>
      </c>
      <c r="D182" s="25" t="s">
        <v>2881</v>
      </c>
      <c r="E182" s="25" t="s">
        <v>2891</v>
      </c>
      <c r="F182" s="25" t="s">
        <v>2913</v>
      </c>
      <c r="G182" s="25" t="s">
        <v>2888</v>
      </c>
      <c r="H182" s="25" t="s">
        <v>3099</v>
      </c>
      <c r="I182" s="25"/>
      <c r="J182" s="25"/>
      <c r="K182" s="25"/>
      <c r="L182" s="25"/>
      <c r="M182" s="25" t="s">
        <v>3028</v>
      </c>
      <c r="N182" s="25" t="s">
        <v>3029</v>
      </c>
      <c r="O182" s="25" t="s">
        <v>2885</v>
      </c>
      <c r="P182" s="23" t="s">
        <v>3100</v>
      </c>
      <c r="Q182" s="26">
        <v>136941329000</v>
      </c>
      <c r="R182" s="26">
        <v>0</v>
      </c>
      <c r="S182" s="26">
        <v>0</v>
      </c>
      <c r="T182" s="26">
        <v>136941329000</v>
      </c>
      <c r="U182" s="26">
        <v>0</v>
      </c>
      <c r="V182" s="26">
        <v>131640343463</v>
      </c>
      <c r="W182" s="26">
        <v>5300985537</v>
      </c>
      <c r="X182" s="26">
        <v>131640343463</v>
      </c>
      <c r="Y182" s="26">
        <v>19107555367</v>
      </c>
      <c r="Z182" s="26">
        <v>19089863818</v>
      </c>
      <c r="AA182" s="27">
        <v>19089863818</v>
      </c>
    </row>
    <row r="183" spans="1:27" ht="33.75" x14ac:dyDescent="0.25">
      <c r="A183" s="22" t="s">
        <v>3094</v>
      </c>
      <c r="B183" s="23" t="s">
        <v>3095</v>
      </c>
      <c r="C183" s="24" t="s">
        <v>3098</v>
      </c>
      <c r="D183" s="25" t="s">
        <v>2881</v>
      </c>
      <c r="E183" s="25" t="s">
        <v>2891</v>
      </c>
      <c r="F183" s="25" t="s">
        <v>2913</v>
      </c>
      <c r="G183" s="25" t="s">
        <v>2888</v>
      </c>
      <c r="H183" s="25" t="s">
        <v>3099</v>
      </c>
      <c r="I183" s="25"/>
      <c r="J183" s="25"/>
      <c r="K183" s="25"/>
      <c r="L183" s="25"/>
      <c r="M183" s="25" t="s">
        <v>3028</v>
      </c>
      <c r="N183" s="25" t="s">
        <v>3035</v>
      </c>
      <c r="O183" s="25" t="s">
        <v>2885</v>
      </c>
      <c r="P183" s="23" t="s">
        <v>3100</v>
      </c>
      <c r="Q183" s="26">
        <v>7175000000</v>
      </c>
      <c r="R183" s="26">
        <v>0</v>
      </c>
      <c r="S183" s="26">
        <v>0</v>
      </c>
      <c r="T183" s="26">
        <v>7175000000</v>
      </c>
      <c r="U183" s="26">
        <v>0</v>
      </c>
      <c r="V183" s="26">
        <v>0</v>
      </c>
      <c r="W183" s="26">
        <v>7175000000</v>
      </c>
      <c r="X183" s="26">
        <v>0</v>
      </c>
      <c r="Y183" s="26">
        <v>0</v>
      </c>
      <c r="Z183" s="26">
        <v>0</v>
      </c>
      <c r="AA183" s="27">
        <v>0</v>
      </c>
    </row>
    <row r="184" spans="1:27" ht="33.75" x14ac:dyDescent="0.25">
      <c r="A184" s="22" t="s">
        <v>3094</v>
      </c>
      <c r="B184" s="23" t="s">
        <v>3095</v>
      </c>
      <c r="C184" s="24" t="s">
        <v>3101</v>
      </c>
      <c r="D184" s="25" t="s">
        <v>2881</v>
      </c>
      <c r="E184" s="25" t="s">
        <v>2891</v>
      </c>
      <c r="F184" s="25" t="s">
        <v>2913</v>
      </c>
      <c r="G184" s="25" t="s">
        <v>2888</v>
      </c>
      <c r="H184" s="25" t="s">
        <v>3102</v>
      </c>
      <c r="I184" s="25"/>
      <c r="J184" s="25"/>
      <c r="K184" s="25"/>
      <c r="L184" s="25"/>
      <c r="M184" s="25" t="s">
        <v>2883</v>
      </c>
      <c r="N184" s="25" t="s">
        <v>2884</v>
      </c>
      <c r="O184" s="25" t="s">
        <v>2885</v>
      </c>
      <c r="P184" s="23" t="s">
        <v>3103</v>
      </c>
      <c r="Q184" s="26">
        <v>150000000000</v>
      </c>
      <c r="R184" s="26">
        <v>0</v>
      </c>
      <c r="S184" s="26">
        <v>0</v>
      </c>
      <c r="T184" s="26">
        <v>150000000000</v>
      </c>
      <c r="U184" s="26">
        <v>0</v>
      </c>
      <c r="V184" s="26">
        <v>138502658081</v>
      </c>
      <c r="W184" s="26">
        <v>11497341919</v>
      </c>
      <c r="X184" s="26">
        <v>137495199081</v>
      </c>
      <c r="Y184" s="26">
        <v>19262527074</v>
      </c>
      <c r="Z184" s="26">
        <v>19262527074</v>
      </c>
      <c r="AA184" s="27">
        <v>19127856359</v>
      </c>
    </row>
    <row r="185" spans="1:27" ht="33.75" x14ac:dyDescent="0.25">
      <c r="A185" s="22" t="s">
        <v>3094</v>
      </c>
      <c r="B185" s="23" t="s">
        <v>3095</v>
      </c>
      <c r="C185" s="24" t="s">
        <v>2948</v>
      </c>
      <c r="D185" s="25" t="s">
        <v>2881</v>
      </c>
      <c r="E185" s="25" t="s">
        <v>2891</v>
      </c>
      <c r="F185" s="25" t="s">
        <v>2884</v>
      </c>
      <c r="G185" s="25"/>
      <c r="H185" s="25"/>
      <c r="I185" s="25"/>
      <c r="J185" s="25"/>
      <c r="K185" s="25"/>
      <c r="L185" s="25"/>
      <c r="M185" s="25" t="s">
        <v>2883</v>
      </c>
      <c r="N185" s="25" t="s">
        <v>2884</v>
      </c>
      <c r="O185" s="25" t="s">
        <v>2885</v>
      </c>
      <c r="P185" s="23" t="s">
        <v>2949</v>
      </c>
      <c r="Q185" s="26">
        <v>6590716000</v>
      </c>
      <c r="R185" s="26">
        <v>0</v>
      </c>
      <c r="S185" s="26">
        <v>0</v>
      </c>
      <c r="T185" s="26">
        <v>6590716000</v>
      </c>
      <c r="U185" s="26">
        <v>0</v>
      </c>
      <c r="V185" s="26">
        <v>6590716000</v>
      </c>
      <c r="W185" s="26">
        <v>0</v>
      </c>
      <c r="X185" s="26">
        <v>6590716000</v>
      </c>
      <c r="Y185" s="26">
        <v>6590716000</v>
      </c>
      <c r="Z185" s="26">
        <v>6590716000</v>
      </c>
      <c r="AA185" s="27">
        <v>6590716000</v>
      </c>
    </row>
    <row r="186" spans="1:27" ht="33.75" x14ac:dyDescent="0.25">
      <c r="A186" s="22" t="s">
        <v>3094</v>
      </c>
      <c r="B186" s="23" t="s">
        <v>3095</v>
      </c>
      <c r="C186" s="24" t="s">
        <v>2948</v>
      </c>
      <c r="D186" s="25" t="s">
        <v>2881</v>
      </c>
      <c r="E186" s="25" t="s">
        <v>2891</v>
      </c>
      <c r="F186" s="25" t="s">
        <v>2884</v>
      </c>
      <c r="G186" s="25"/>
      <c r="H186" s="25"/>
      <c r="I186" s="25"/>
      <c r="J186" s="25"/>
      <c r="K186" s="25"/>
      <c r="L186" s="25"/>
      <c r="M186" s="25" t="s">
        <v>3028</v>
      </c>
      <c r="N186" s="25" t="s">
        <v>3035</v>
      </c>
      <c r="O186" s="25" t="s">
        <v>2885</v>
      </c>
      <c r="P186" s="23" t="s">
        <v>2949</v>
      </c>
      <c r="Q186" s="26">
        <v>9709284000</v>
      </c>
      <c r="R186" s="26">
        <v>0</v>
      </c>
      <c r="S186" s="26">
        <v>0</v>
      </c>
      <c r="T186" s="26">
        <v>9709284000</v>
      </c>
      <c r="U186" s="26">
        <v>0</v>
      </c>
      <c r="V186" s="26">
        <v>8409284000</v>
      </c>
      <c r="W186" s="26">
        <v>1300000000</v>
      </c>
      <c r="X186" s="26">
        <v>8409284000</v>
      </c>
      <c r="Y186" s="26">
        <v>8409284000</v>
      </c>
      <c r="Z186" s="26">
        <v>8409284000</v>
      </c>
      <c r="AA186" s="27">
        <v>8409284000</v>
      </c>
    </row>
    <row r="187" spans="1:27" ht="33.75" x14ac:dyDescent="0.25">
      <c r="A187" s="22" t="s">
        <v>3094</v>
      </c>
      <c r="B187" s="23" t="s">
        <v>3095</v>
      </c>
      <c r="C187" s="24" t="s">
        <v>2966</v>
      </c>
      <c r="D187" s="25" t="s">
        <v>2881</v>
      </c>
      <c r="E187" s="25" t="s">
        <v>2967</v>
      </c>
      <c r="F187" s="25" t="s">
        <v>2882</v>
      </c>
      <c r="G187" s="25"/>
      <c r="H187" s="25"/>
      <c r="I187" s="25"/>
      <c r="J187" s="25"/>
      <c r="K187" s="25"/>
      <c r="L187" s="25"/>
      <c r="M187" s="25" t="s">
        <v>2883</v>
      </c>
      <c r="N187" s="25" t="s">
        <v>2884</v>
      </c>
      <c r="O187" s="25" t="s">
        <v>2885</v>
      </c>
      <c r="P187" s="23" t="s">
        <v>2968</v>
      </c>
      <c r="Q187" s="26">
        <v>108048000</v>
      </c>
      <c r="R187" s="26">
        <v>0</v>
      </c>
      <c r="S187" s="26">
        <v>0</v>
      </c>
      <c r="T187" s="26">
        <v>108048000</v>
      </c>
      <c r="U187" s="26">
        <v>0</v>
      </c>
      <c r="V187" s="26">
        <v>3935000</v>
      </c>
      <c r="W187" s="26">
        <v>104113000</v>
      </c>
      <c r="X187" s="26">
        <v>3935000</v>
      </c>
      <c r="Y187" s="26">
        <v>3935000</v>
      </c>
      <c r="Z187" s="26">
        <v>3935000</v>
      </c>
      <c r="AA187" s="27">
        <v>3935000</v>
      </c>
    </row>
    <row r="188" spans="1:27" ht="33.75" x14ac:dyDescent="0.25">
      <c r="A188" s="22" t="s">
        <v>3094</v>
      </c>
      <c r="B188" s="23" t="s">
        <v>3095</v>
      </c>
      <c r="C188" s="24" t="s">
        <v>3104</v>
      </c>
      <c r="D188" s="25" t="s">
        <v>2881</v>
      </c>
      <c r="E188" s="25" t="s">
        <v>2967</v>
      </c>
      <c r="F188" s="25" t="s">
        <v>2913</v>
      </c>
      <c r="G188" s="25" t="s">
        <v>3092</v>
      </c>
      <c r="H188" s="25"/>
      <c r="I188" s="25"/>
      <c r="J188" s="25"/>
      <c r="K188" s="25"/>
      <c r="L188" s="25"/>
      <c r="M188" s="25" t="s">
        <v>3028</v>
      </c>
      <c r="N188" s="25" t="s">
        <v>3029</v>
      </c>
      <c r="O188" s="25" t="s">
        <v>2885</v>
      </c>
      <c r="P188" s="23" t="s">
        <v>3105</v>
      </c>
      <c r="Q188" s="26">
        <v>113570000</v>
      </c>
      <c r="R188" s="26">
        <v>0</v>
      </c>
      <c r="S188" s="26">
        <v>0</v>
      </c>
      <c r="T188" s="26">
        <v>113570000</v>
      </c>
      <c r="U188" s="26">
        <v>0</v>
      </c>
      <c r="V188" s="26">
        <v>0</v>
      </c>
      <c r="W188" s="26">
        <v>113570000</v>
      </c>
      <c r="X188" s="26">
        <v>0</v>
      </c>
      <c r="Y188" s="26">
        <v>0</v>
      </c>
      <c r="Z188" s="26">
        <v>0</v>
      </c>
      <c r="AA188" s="27">
        <v>0</v>
      </c>
    </row>
    <row r="189" spans="1:27" ht="33.75" x14ac:dyDescent="0.25">
      <c r="A189" s="22" t="s">
        <v>3094</v>
      </c>
      <c r="B189" s="23" t="s">
        <v>3095</v>
      </c>
      <c r="C189" s="24" t="s">
        <v>3106</v>
      </c>
      <c r="D189" s="25" t="s">
        <v>2881</v>
      </c>
      <c r="E189" s="25" t="s">
        <v>2967</v>
      </c>
      <c r="F189" s="25" t="s">
        <v>2923</v>
      </c>
      <c r="G189" s="25"/>
      <c r="H189" s="25"/>
      <c r="I189" s="25"/>
      <c r="J189" s="25"/>
      <c r="K189" s="25"/>
      <c r="L189" s="25"/>
      <c r="M189" s="25" t="s">
        <v>3028</v>
      </c>
      <c r="N189" s="25" t="s">
        <v>3029</v>
      </c>
      <c r="O189" s="25" t="s">
        <v>2885</v>
      </c>
      <c r="P189" s="23" t="s">
        <v>3107</v>
      </c>
      <c r="Q189" s="26">
        <v>120203000</v>
      </c>
      <c r="R189" s="26">
        <v>0</v>
      </c>
      <c r="S189" s="26">
        <v>0</v>
      </c>
      <c r="T189" s="26">
        <v>120203000</v>
      </c>
      <c r="U189" s="26">
        <v>0</v>
      </c>
      <c r="V189" s="26">
        <v>18256552</v>
      </c>
      <c r="W189" s="26">
        <v>101946448</v>
      </c>
      <c r="X189" s="26">
        <v>10971372</v>
      </c>
      <c r="Y189" s="26">
        <v>0</v>
      </c>
      <c r="Z189" s="26">
        <v>0</v>
      </c>
      <c r="AA189" s="27">
        <v>0</v>
      </c>
    </row>
    <row r="190" spans="1:27" ht="45" x14ac:dyDescent="0.25">
      <c r="A190" s="22" t="s">
        <v>3094</v>
      </c>
      <c r="B190" s="23" t="s">
        <v>3095</v>
      </c>
      <c r="C190" s="24" t="s">
        <v>3044</v>
      </c>
      <c r="D190" s="25" t="s">
        <v>2971</v>
      </c>
      <c r="E190" s="25" t="s">
        <v>3006</v>
      </c>
      <c r="F190" s="25" t="s">
        <v>2973</v>
      </c>
      <c r="G190" s="25" t="s">
        <v>3045</v>
      </c>
      <c r="H190" s="25" t="s">
        <v>3046</v>
      </c>
      <c r="I190" s="25"/>
      <c r="J190" s="25"/>
      <c r="K190" s="25"/>
      <c r="L190" s="25"/>
      <c r="M190" s="25" t="s">
        <v>2883</v>
      </c>
      <c r="N190" s="25" t="s">
        <v>2884</v>
      </c>
      <c r="O190" s="25" t="s">
        <v>2885</v>
      </c>
      <c r="P190" s="23" t="s">
        <v>3047</v>
      </c>
      <c r="Q190" s="26">
        <v>1500000000</v>
      </c>
      <c r="R190" s="26">
        <v>0</v>
      </c>
      <c r="S190" s="26">
        <v>0</v>
      </c>
      <c r="T190" s="26">
        <v>1500000000</v>
      </c>
      <c r="U190" s="26">
        <v>0</v>
      </c>
      <c r="V190" s="26">
        <v>227467775</v>
      </c>
      <c r="W190" s="26">
        <v>1272532225</v>
      </c>
      <c r="X190" s="26">
        <v>104950919</v>
      </c>
      <c r="Y190" s="26">
        <v>18289236</v>
      </c>
      <c r="Z190" s="26">
        <v>12192824</v>
      </c>
      <c r="AA190" s="27">
        <v>12192824</v>
      </c>
    </row>
    <row r="191" spans="1:27" ht="33.75" x14ac:dyDescent="0.25">
      <c r="A191" s="22" t="s">
        <v>3108</v>
      </c>
      <c r="B191" s="23" t="s">
        <v>3109</v>
      </c>
      <c r="C191" s="24" t="s">
        <v>2880</v>
      </c>
      <c r="D191" s="25" t="s">
        <v>2881</v>
      </c>
      <c r="E191" s="25" t="s">
        <v>2882</v>
      </c>
      <c r="F191" s="25" t="s">
        <v>2882</v>
      </c>
      <c r="G191" s="25" t="s">
        <v>2882</v>
      </c>
      <c r="H191" s="25"/>
      <c r="I191" s="25"/>
      <c r="J191" s="25"/>
      <c r="K191" s="25"/>
      <c r="L191" s="25"/>
      <c r="M191" s="25" t="s">
        <v>2883</v>
      </c>
      <c r="N191" s="25" t="s">
        <v>2884</v>
      </c>
      <c r="O191" s="25" t="s">
        <v>2885</v>
      </c>
      <c r="P191" s="23" t="s">
        <v>2886</v>
      </c>
      <c r="Q191" s="26">
        <v>1443672000</v>
      </c>
      <c r="R191" s="26">
        <v>0</v>
      </c>
      <c r="S191" s="26">
        <v>0</v>
      </c>
      <c r="T191" s="26">
        <v>1443672000</v>
      </c>
      <c r="U191" s="26">
        <v>0</v>
      </c>
      <c r="V191" s="26">
        <v>282454900</v>
      </c>
      <c r="W191" s="26">
        <v>1161217100</v>
      </c>
      <c r="X191" s="26">
        <v>275343242</v>
      </c>
      <c r="Y191" s="26">
        <v>275343242</v>
      </c>
      <c r="Z191" s="26">
        <v>275343242</v>
      </c>
      <c r="AA191" s="27">
        <v>275343242</v>
      </c>
    </row>
    <row r="192" spans="1:27" ht="33.75" x14ac:dyDescent="0.25">
      <c r="A192" s="22" t="s">
        <v>3108</v>
      </c>
      <c r="B192" s="23" t="s">
        <v>3109</v>
      </c>
      <c r="C192" s="24" t="s">
        <v>2887</v>
      </c>
      <c r="D192" s="25" t="s">
        <v>2881</v>
      </c>
      <c r="E192" s="25" t="s">
        <v>2882</v>
      </c>
      <c r="F192" s="25" t="s">
        <v>2882</v>
      </c>
      <c r="G192" s="25" t="s">
        <v>2888</v>
      </c>
      <c r="H192" s="25"/>
      <c r="I192" s="25"/>
      <c r="J192" s="25"/>
      <c r="K192" s="25"/>
      <c r="L192" s="25"/>
      <c r="M192" s="25" t="s">
        <v>2883</v>
      </c>
      <c r="N192" s="25" t="s">
        <v>2884</v>
      </c>
      <c r="O192" s="25" t="s">
        <v>2885</v>
      </c>
      <c r="P192" s="23" t="s">
        <v>2889</v>
      </c>
      <c r="Q192" s="26">
        <v>524228000</v>
      </c>
      <c r="R192" s="26">
        <v>0</v>
      </c>
      <c r="S192" s="26">
        <v>0</v>
      </c>
      <c r="T192" s="26">
        <v>524228000</v>
      </c>
      <c r="U192" s="26">
        <v>0</v>
      </c>
      <c r="V192" s="26">
        <v>113883361</v>
      </c>
      <c r="W192" s="26">
        <v>410344639</v>
      </c>
      <c r="X192" s="26">
        <v>112404823</v>
      </c>
      <c r="Y192" s="26">
        <v>112404823</v>
      </c>
      <c r="Z192" s="26">
        <v>112404823</v>
      </c>
      <c r="AA192" s="27">
        <v>112404823</v>
      </c>
    </row>
    <row r="193" spans="1:27" ht="33.75" x14ac:dyDescent="0.25">
      <c r="A193" s="22" t="s">
        <v>3108</v>
      </c>
      <c r="B193" s="23" t="s">
        <v>3109</v>
      </c>
      <c r="C193" s="24" t="s">
        <v>2890</v>
      </c>
      <c r="D193" s="25" t="s">
        <v>2881</v>
      </c>
      <c r="E193" s="25" t="s">
        <v>2882</v>
      </c>
      <c r="F193" s="25" t="s">
        <v>2882</v>
      </c>
      <c r="G193" s="25" t="s">
        <v>2891</v>
      </c>
      <c r="H193" s="25"/>
      <c r="I193" s="25"/>
      <c r="J193" s="25"/>
      <c r="K193" s="25"/>
      <c r="L193" s="25"/>
      <c r="M193" s="25" t="s">
        <v>2883</v>
      </c>
      <c r="N193" s="25" t="s">
        <v>2884</v>
      </c>
      <c r="O193" s="25" t="s">
        <v>2885</v>
      </c>
      <c r="P193" s="23" t="s">
        <v>2892</v>
      </c>
      <c r="Q193" s="26">
        <v>178658000</v>
      </c>
      <c r="R193" s="26">
        <v>0</v>
      </c>
      <c r="S193" s="26">
        <v>0</v>
      </c>
      <c r="T193" s="26">
        <v>178658000</v>
      </c>
      <c r="U193" s="26">
        <v>0</v>
      </c>
      <c r="V193" s="26">
        <v>37088343</v>
      </c>
      <c r="W193" s="26">
        <v>141569657</v>
      </c>
      <c r="X193" s="26">
        <v>33387669</v>
      </c>
      <c r="Y193" s="26">
        <v>33387669</v>
      </c>
      <c r="Z193" s="26">
        <v>33387669</v>
      </c>
      <c r="AA193" s="27">
        <v>33387669</v>
      </c>
    </row>
    <row r="194" spans="1:27" ht="33.75" x14ac:dyDescent="0.25">
      <c r="A194" s="22" t="s">
        <v>3108</v>
      </c>
      <c r="B194" s="23" t="s">
        <v>3109</v>
      </c>
      <c r="C194" s="24" t="s">
        <v>2893</v>
      </c>
      <c r="D194" s="25" t="s">
        <v>2881</v>
      </c>
      <c r="E194" s="25" t="s">
        <v>2888</v>
      </c>
      <c r="F194" s="25"/>
      <c r="G194" s="25"/>
      <c r="H194" s="25"/>
      <c r="I194" s="25"/>
      <c r="J194" s="25"/>
      <c r="K194" s="25"/>
      <c r="L194" s="25"/>
      <c r="M194" s="25" t="s">
        <v>2883</v>
      </c>
      <c r="N194" s="25" t="s">
        <v>2884</v>
      </c>
      <c r="O194" s="25" t="s">
        <v>2885</v>
      </c>
      <c r="P194" s="23" t="s">
        <v>2894</v>
      </c>
      <c r="Q194" s="26">
        <v>17921321000</v>
      </c>
      <c r="R194" s="26">
        <v>0</v>
      </c>
      <c r="S194" s="26">
        <v>0</v>
      </c>
      <c r="T194" s="26">
        <v>17921321000</v>
      </c>
      <c r="U194" s="26">
        <v>0</v>
      </c>
      <c r="V194" s="26">
        <v>16999969785.4</v>
      </c>
      <c r="W194" s="26">
        <v>921351214.60000002</v>
      </c>
      <c r="X194" s="26">
        <v>16622781528.4</v>
      </c>
      <c r="Y194" s="26">
        <v>1927960943.27</v>
      </c>
      <c r="Z194" s="26">
        <v>1784874562.27</v>
      </c>
      <c r="AA194" s="27">
        <v>1784874562.27</v>
      </c>
    </row>
    <row r="195" spans="1:27" ht="67.5" x14ac:dyDescent="0.25">
      <c r="A195" s="22" t="s">
        <v>3108</v>
      </c>
      <c r="B195" s="23" t="s">
        <v>3109</v>
      </c>
      <c r="C195" s="24" t="s">
        <v>3110</v>
      </c>
      <c r="D195" s="25" t="s">
        <v>2881</v>
      </c>
      <c r="E195" s="25" t="s">
        <v>2891</v>
      </c>
      <c r="F195" s="25" t="s">
        <v>2891</v>
      </c>
      <c r="G195" s="25" t="s">
        <v>2882</v>
      </c>
      <c r="H195" s="25" t="s">
        <v>3111</v>
      </c>
      <c r="I195" s="25"/>
      <c r="J195" s="25"/>
      <c r="K195" s="25"/>
      <c r="L195" s="25"/>
      <c r="M195" s="25" t="s">
        <v>2883</v>
      </c>
      <c r="N195" s="25" t="s">
        <v>2884</v>
      </c>
      <c r="O195" s="25" t="s">
        <v>2885</v>
      </c>
      <c r="P195" s="23" t="s">
        <v>3112</v>
      </c>
      <c r="Q195" s="26">
        <v>1392165000</v>
      </c>
      <c r="R195" s="26">
        <v>0</v>
      </c>
      <c r="S195" s="26">
        <v>0</v>
      </c>
      <c r="T195" s="26">
        <v>1392165000</v>
      </c>
      <c r="U195" s="26">
        <v>0</v>
      </c>
      <c r="V195" s="26">
        <v>889107493</v>
      </c>
      <c r="W195" s="26">
        <v>503057507</v>
      </c>
      <c r="X195" s="26">
        <v>889107493</v>
      </c>
      <c r="Y195" s="26">
        <v>0</v>
      </c>
      <c r="Z195" s="26">
        <v>0</v>
      </c>
      <c r="AA195" s="27">
        <v>0</v>
      </c>
    </row>
    <row r="196" spans="1:27" ht="33.75" x14ac:dyDescent="0.25">
      <c r="A196" s="22" t="s">
        <v>3108</v>
      </c>
      <c r="B196" s="23" t="s">
        <v>3109</v>
      </c>
      <c r="C196" s="24" t="s">
        <v>3070</v>
      </c>
      <c r="D196" s="25" t="s">
        <v>2881</v>
      </c>
      <c r="E196" s="25" t="s">
        <v>2891</v>
      </c>
      <c r="F196" s="25" t="s">
        <v>2913</v>
      </c>
      <c r="G196" s="25" t="s">
        <v>2888</v>
      </c>
      <c r="H196" s="25" t="s">
        <v>2926</v>
      </c>
      <c r="I196" s="25"/>
      <c r="J196" s="25"/>
      <c r="K196" s="25"/>
      <c r="L196" s="25"/>
      <c r="M196" s="25" t="s">
        <v>2883</v>
      </c>
      <c r="N196" s="25" t="s">
        <v>2884</v>
      </c>
      <c r="O196" s="25" t="s">
        <v>2885</v>
      </c>
      <c r="P196" s="23" t="s">
        <v>3071</v>
      </c>
      <c r="Q196" s="26">
        <v>386195894000</v>
      </c>
      <c r="R196" s="26">
        <v>0</v>
      </c>
      <c r="S196" s="26">
        <v>0</v>
      </c>
      <c r="T196" s="26">
        <v>386195894000</v>
      </c>
      <c r="U196" s="26">
        <v>0</v>
      </c>
      <c r="V196" s="26">
        <v>386195894000</v>
      </c>
      <c r="W196" s="26">
        <v>0</v>
      </c>
      <c r="X196" s="26">
        <v>83147453077</v>
      </c>
      <c r="Y196" s="26">
        <v>83147284493</v>
      </c>
      <c r="Z196" s="26">
        <v>83119389041</v>
      </c>
      <c r="AA196" s="27">
        <v>83119389041</v>
      </c>
    </row>
    <row r="197" spans="1:27" ht="33.75" x14ac:dyDescent="0.25">
      <c r="A197" s="22" t="s">
        <v>3108</v>
      </c>
      <c r="B197" s="23" t="s">
        <v>3109</v>
      </c>
      <c r="C197" s="24" t="s">
        <v>3070</v>
      </c>
      <c r="D197" s="25" t="s">
        <v>2881</v>
      </c>
      <c r="E197" s="25" t="s">
        <v>2891</v>
      </c>
      <c r="F197" s="25" t="s">
        <v>2913</v>
      </c>
      <c r="G197" s="25" t="s">
        <v>2888</v>
      </c>
      <c r="H197" s="25" t="s">
        <v>2926</v>
      </c>
      <c r="I197" s="25"/>
      <c r="J197" s="25"/>
      <c r="K197" s="25"/>
      <c r="L197" s="25"/>
      <c r="M197" s="25" t="s">
        <v>3028</v>
      </c>
      <c r="N197" s="25" t="s">
        <v>3035</v>
      </c>
      <c r="O197" s="25" t="s">
        <v>2885</v>
      </c>
      <c r="P197" s="23" t="s">
        <v>3071</v>
      </c>
      <c r="Q197" s="26">
        <v>1697951000</v>
      </c>
      <c r="R197" s="26">
        <v>0</v>
      </c>
      <c r="S197" s="26">
        <v>0</v>
      </c>
      <c r="T197" s="26">
        <v>1697951000</v>
      </c>
      <c r="U197" s="26">
        <v>0</v>
      </c>
      <c r="V197" s="26">
        <v>0</v>
      </c>
      <c r="W197" s="26">
        <v>1697951000</v>
      </c>
      <c r="X197" s="26">
        <v>0</v>
      </c>
      <c r="Y197" s="26">
        <v>0</v>
      </c>
      <c r="Z197" s="26">
        <v>0</v>
      </c>
      <c r="AA197" s="27">
        <v>0</v>
      </c>
    </row>
    <row r="198" spans="1:27" ht="33.75" x14ac:dyDescent="0.25">
      <c r="A198" s="22" t="s">
        <v>3108</v>
      </c>
      <c r="B198" s="23" t="s">
        <v>3109</v>
      </c>
      <c r="C198" s="24" t="s">
        <v>2936</v>
      </c>
      <c r="D198" s="25" t="s">
        <v>2881</v>
      </c>
      <c r="E198" s="25" t="s">
        <v>2891</v>
      </c>
      <c r="F198" s="25" t="s">
        <v>2913</v>
      </c>
      <c r="G198" s="25" t="s">
        <v>2888</v>
      </c>
      <c r="H198" s="25" t="s">
        <v>2903</v>
      </c>
      <c r="I198" s="25"/>
      <c r="J198" s="25"/>
      <c r="K198" s="25"/>
      <c r="L198" s="25"/>
      <c r="M198" s="25" t="s">
        <v>2883</v>
      </c>
      <c r="N198" s="25" t="s">
        <v>2884</v>
      </c>
      <c r="O198" s="25" t="s">
        <v>2885</v>
      </c>
      <c r="P198" s="23" t="s">
        <v>2937</v>
      </c>
      <c r="Q198" s="26">
        <v>950000000</v>
      </c>
      <c r="R198" s="26">
        <v>0</v>
      </c>
      <c r="S198" s="26">
        <v>0</v>
      </c>
      <c r="T198" s="26">
        <v>950000000</v>
      </c>
      <c r="U198" s="26">
        <v>0</v>
      </c>
      <c r="V198" s="26">
        <v>0</v>
      </c>
      <c r="W198" s="26">
        <v>950000000</v>
      </c>
      <c r="X198" s="26">
        <v>0</v>
      </c>
      <c r="Y198" s="26">
        <v>0</v>
      </c>
      <c r="Z198" s="26">
        <v>0</v>
      </c>
      <c r="AA198" s="27">
        <v>0</v>
      </c>
    </row>
    <row r="199" spans="1:27" ht="33.75" x14ac:dyDescent="0.25">
      <c r="A199" s="22" t="s">
        <v>3108</v>
      </c>
      <c r="B199" s="23" t="s">
        <v>3109</v>
      </c>
      <c r="C199" s="24" t="s">
        <v>2936</v>
      </c>
      <c r="D199" s="25" t="s">
        <v>2881</v>
      </c>
      <c r="E199" s="25" t="s">
        <v>2891</v>
      </c>
      <c r="F199" s="25" t="s">
        <v>2913</v>
      </c>
      <c r="G199" s="25" t="s">
        <v>2888</v>
      </c>
      <c r="H199" s="25" t="s">
        <v>2903</v>
      </c>
      <c r="I199" s="25"/>
      <c r="J199" s="25"/>
      <c r="K199" s="25"/>
      <c r="L199" s="25"/>
      <c r="M199" s="25" t="s">
        <v>3028</v>
      </c>
      <c r="N199" s="25" t="s">
        <v>3035</v>
      </c>
      <c r="O199" s="25" t="s">
        <v>2885</v>
      </c>
      <c r="P199" s="23" t="s">
        <v>2937</v>
      </c>
      <c r="Q199" s="26">
        <v>3000000000</v>
      </c>
      <c r="R199" s="26">
        <v>0</v>
      </c>
      <c r="S199" s="26">
        <v>0</v>
      </c>
      <c r="T199" s="26">
        <v>3000000000</v>
      </c>
      <c r="U199" s="26">
        <v>0</v>
      </c>
      <c r="V199" s="26">
        <v>0</v>
      </c>
      <c r="W199" s="26">
        <v>3000000000</v>
      </c>
      <c r="X199" s="26">
        <v>0</v>
      </c>
      <c r="Y199" s="26">
        <v>0</v>
      </c>
      <c r="Z199" s="26">
        <v>0</v>
      </c>
      <c r="AA199" s="27">
        <v>0</v>
      </c>
    </row>
    <row r="200" spans="1:27" ht="33.75" x14ac:dyDescent="0.25">
      <c r="A200" s="22" t="s">
        <v>3108</v>
      </c>
      <c r="B200" s="23" t="s">
        <v>3109</v>
      </c>
      <c r="C200" s="24" t="s">
        <v>3072</v>
      </c>
      <c r="D200" s="25" t="s">
        <v>2881</v>
      </c>
      <c r="E200" s="25" t="s">
        <v>2891</v>
      </c>
      <c r="F200" s="25" t="s">
        <v>2913</v>
      </c>
      <c r="G200" s="25" t="s">
        <v>2888</v>
      </c>
      <c r="H200" s="25" t="s">
        <v>3073</v>
      </c>
      <c r="I200" s="25"/>
      <c r="J200" s="25"/>
      <c r="K200" s="25"/>
      <c r="L200" s="25"/>
      <c r="M200" s="25" t="s">
        <v>2883</v>
      </c>
      <c r="N200" s="25" t="s">
        <v>2884</v>
      </c>
      <c r="O200" s="25" t="s">
        <v>2885</v>
      </c>
      <c r="P200" s="23" t="s">
        <v>3074</v>
      </c>
      <c r="Q200" s="26">
        <v>4321249000</v>
      </c>
      <c r="R200" s="26">
        <v>0</v>
      </c>
      <c r="S200" s="26">
        <v>0</v>
      </c>
      <c r="T200" s="26">
        <v>4321249000</v>
      </c>
      <c r="U200" s="26">
        <v>0</v>
      </c>
      <c r="V200" s="26">
        <v>4321249000</v>
      </c>
      <c r="W200" s="26">
        <v>0</v>
      </c>
      <c r="X200" s="26">
        <v>29672000</v>
      </c>
      <c r="Y200" s="26">
        <v>29672000</v>
      </c>
      <c r="Z200" s="26">
        <v>29672000</v>
      </c>
      <c r="AA200" s="27">
        <v>29672000</v>
      </c>
    </row>
    <row r="201" spans="1:27" ht="33.75" x14ac:dyDescent="0.25">
      <c r="A201" s="22" t="s">
        <v>3108</v>
      </c>
      <c r="B201" s="23" t="s">
        <v>3109</v>
      </c>
      <c r="C201" s="24" t="s">
        <v>3113</v>
      </c>
      <c r="D201" s="25" t="s">
        <v>2881</v>
      </c>
      <c r="E201" s="25" t="s">
        <v>2891</v>
      </c>
      <c r="F201" s="25" t="s">
        <v>2913</v>
      </c>
      <c r="G201" s="25" t="s">
        <v>2888</v>
      </c>
      <c r="H201" s="25" t="s">
        <v>3114</v>
      </c>
      <c r="I201" s="25"/>
      <c r="J201" s="25"/>
      <c r="K201" s="25"/>
      <c r="L201" s="25"/>
      <c r="M201" s="25" t="s">
        <v>3028</v>
      </c>
      <c r="N201" s="25" t="s">
        <v>3029</v>
      </c>
      <c r="O201" s="25" t="s">
        <v>2885</v>
      </c>
      <c r="P201" s="23" t="s">
        <v>3115</v>
      </c>
      <c r="Q201" s="26">
        <v>0</v>
      </c>
      <c r="R201" s="26">
        <v>27600000000</v>
      </c>
      <c r="S201" s="26">
        <v>0</v>
      </c>
      <c r="T201" s="26">
        <v>27600000000</v>
      </c>
      <c r="U201" s="26">
        <v>0</v>
      </c>
      <c r="V201" s="26">
        <v>27600000000</v>
      </c>
      <c r="W201" s="26">
        <v>0</v>
      </c>
      <c r="X201" s="26">
        <v>5674641260</v>
      </c>
      <c r="Y201" s="26">
        <v>5674641260</v>
      </c>
      <c r="Z201" s="26">
        <v>3797142018</v>
      </c>
      <c r="AA201" s="27">
        <v>3797142018</v>
      </c>
    </row>
    <row r="202" spans="1:27" ht="33.75" x14ac:dyDescent="0.25">
      <c r="A202" s="22" t="s">
        <v>3108</v>
      </c>
      <c r="B202" s="23" t="s">
        <v>3109</v>
      </c>
      <c r="C202" s="24" t="s">
        <v>2938</v>
      </c>
      <c r="D202" s="25" t="s">
        <v>2881</v>
      </c>
      <c r="E202" s="25" t="s">
        <v>2891</v>
      </c>
      <c r="F202" s="25" t="s">
        <v>2913</v>
      </c>
      <c r="G202" s="25" t="s">
        <v>2888</v>
      </c>
      <c r="H202" s="25" t="s">
        <v>2939</v>
      </c>
      <c r="I202" s="25"/>
      <c r="J202" s="25"/>
      <c r="K202" s="25"/>
      <c r="L202" s="25"/>
      <c r="M202" s="25" t="s">
        <v>2883</v>
      </c>
      <c r="N202" s="25" t="s">
        <v>2884</v>
      </c>
      <c r="O202" s="25" t="s">
        <v>2885</v>
      </c>
      <c r="P202" s="23" t="s">
        <v>2940</v>
      </c>
      <c r="Q202" s="26">
        <v>6231000</v>
      </c>
      <c r="R202" s="26">
        <v>0</v>
      </c>
      <c r="S202" s="26">
        <v>0</v>
      </c>
      <c r="T202" s="26">
        <v>6231000</v>
      </c>
      <c r="U202" s="26">
        <v>0</v>
      </c>
      <c r="V202" s="26">
        <v>782513</v>
      </c>
      <c r="W202" s="26">
        <v>5448487</v>
      </c>
      <c r="X202" s="26">
        <v>782513</v>
      </c>
      <c r="Y202" s="26">
        <v>782513</v>
      </c>
      <c r="Z202" s="26">
        <v>782513</v>
      </c>
      <c r="AA202" s="27">
        <v>782513</v>
      </c>
    </row>
    <row r="203" spans="1:27" ht="33.75" x14ac:dyDescent="0.25">
      <c r="A203" s="22" t="s">
        <v>3108</v>
      </c>
      <c r="B203" s="23" t="s">
        <v>3109</v>
      </c>
      <c r="C203" s="24" t="s">
        <v>3078</v>
      </c>
      <c r="D203" s="25" t="s">
        <v>2881</v>
      </c>
      <c r="E203" s="25" t="s">
        <v>2891</v>
      </c>
      <c r="F203" s="25" t="s">
        <v>2913</v>
      </c>
      <c r="G203" s="25" t="s">
        <v>2888</v>
      </c>
      <c r="H203" s="25" t="s">
        <v>3079</v>
      </c>
      <c r="I203" s="25"/>
      <c r="J203" s="25"/>
      <c r="K203" s="25"/>
      <c r="L203" s="25"/>
      <c r="M203" s="25" t="s">
        <v>2883</v>
      </c>
      <c r="N203" s="25" t="s">
        <v>2884</v>
      </c>
      <c r="O203" s="25" t="s">
        <v>2885</v>
      </c>
      <c r="P203" s="23" t="s">
        <v>3080</v>
      </c>
      <c r="Q203" s="26">
        <v>2000000000</v>
      </c>
      <c r="R203" s="26">
        <v>0</v>
      </c>
      <c r="S203" s="26">
        <v>0</v>
      </c>
      <c r="T203" s="26">
        <v>2000000000</v>
      </c>
      <c r="U203" s="26">
        <v>0</v>
      </c>
      <c r="V203" s="26">
        <v>2000000000</v>
      </c>
      <c r="W203" s="26">
        <v>0</v>
      </c>
      <c r="X203" s="26">
        <v>0</v>
      </c>
      <c r="Y203" s="26">
        <v>0</v>
      </c>
      <c r="Z203" s="26">
        <v>0</v>
      </c>
      <c r="AA203" s="27">
        <v>0</v>
      </c>
    </row>
    <row r="204" spans="1:27" ht="33.75" x14ac:dyDescent="0.25">
      <c r="A204" s="22" t="s">
        <v>3108</v>
      </c>
      <c r="B204" s="23" t="s">
        <v>3109</v>
      </c>
      <c r="C204" s="24" t="s">
        <v>2948</v>
      </c>
      <c r="D204" s="25" t="s">
        <v>2881</v>
      </c>
      <c r="E204" s="25" t="s">
        <v>2891</v>
      </c>
      <c r="F204" s="25" t="s">
        <v>2884</v>
      </c>
      <c r="G204" s="25"/>
      <c r="H204" s="25"/>
      <c r="I204" s="25"/>
      <c r="J204" s="25"/>
      <c r="K204" s="25"/>
      <c r="L204" s="25"/>
      <c r="M204" s="25" t="s">
        <v>2883</v>
      </c>
      <c r="N204" s="25" t="s">
        <v>2884</v>
      </c>
      <c r="O204" s="25" t="s">
        <v>2885</v>
      </c>
      <c r="P204" s="23" t="s">
        <v>2949</v>
      </c>
      <c r="Q204" s="26">
        <v>6741626000</v>
      </c>
      <c r="R204" s="26">
        <v>0</v>
      </c>
      <c r="S204" s="26">
        <v>0</v>
      </c>
      <c r="T204" s="26">
        <v>6741626000</v>
      </c>
      <c r="U204" s="26">
        <v>0</v>
      </c>
      <c r="V204" s="26">
        <v>6741626000</v>
      </c>
      <c r="W204" s="26">
        <v>0</v>
      </c>
      <c r="X204" s="26">
        <v>336614758.81</v>
      </c>
      <c r="Y204" s="26">
        <v>335914758.81</v>
      </c>
      <c r="Z204" s="26">
        <v>335914758.81</v>
      </c>
      <c r="AA204" s="27">
        <v>335914758.81</v>
      </c>
    </row>
    <row r="205" spans="1:27" ht="33.75" x14ac:dyDescent="0.25">
      <c r="A205" s="22" t="s">
        <v>3108</v>
      </c>
      <c r="B205" s="23" t="s">
        <v>3109</v>
      </c>
      <c r="C205" s="24" t="s">
        <v>2948</v>
      </c>
      <c r="D205" s="25" t="s">
        <v>2881</v>
      </c>
      <c r="E205" s="25" t="s">
        <v>2891</v>
      </c>
      <c r="F205" s="25" t="s">
        <v>2884</v>
      </c>
      <c r="G205" s="25"/>
      <c r="H205" s="25"/>
      <c r="I205" s="25"/>
      <c r="J205" s="25"/>
      <c r="K205" s="25"/>
      <c r="L205" s="25"/>
      <c r="M205" s="25" t="s">
        <v>3028</v>
      </c>
      <c r="N205" s="25" t="s">
        <v>3035</v>
      </c>
      <c r="O205" s="25" t="s">
        <v>2885</v>
      </c>
      <c r="P205" s="23" t="s">
        <v>2949</v>
      </c>
      <c r="Q205" s="26">
        <v>132723000</v>
      </c>
      <c r="R205" s="26">
        <v>0</v>
      </c>
      <c r="S205" s="26">
        <v>0</v>
      </c>
      <c r="T205" s="26">
        <v>132723000</v>
      </c>
      <c r="U205" s="26">
        <v>0</v>
      </c>
      <c r="V205" s="26">
        <v>0</v>
      </c>
      <c r="W205" s="26">
        <v>132723000</v>
      </c>
      <c r="X205" s="26">
        <v>0</v>
      </c>
      <c r="Y205" s="26">
        <v>0</v>
      </c>
      <c r="Z205" s="26">
        <v>0</v>
      </c>
      <c r="AA205" s="27">
        <v>0</v>
      </c>
    </row>
    <row r="206" spans="1:27" ht="33.75" x14ac:dyDescent="0.25">
      <c r="A206" s="22" t="s">
        <v>3108</v>
      </c>
      <c r="B206" s="23" t="s">
        <v>3109</v>
      </c>
      <c r="C206" s="24" t="s">
        <v>2966</v>
      </c>
      <c r="D206" s="25" t="s">
        <v>2881</v>
      </c>
      <c r="E206" s="25" t="s">
        <v>2967</v>
      </c>
      <c r="F206" s="25" t="s">
        <v>2882</v>
      </c>
      <c r="G206" s="25"/>
      <c r="H206" s="25"/>
      <c r="I206" s="25"/>
      <c r="J206" s="25"/>
      <c r="K206" s="25"/>
      <c r="L206" s="25"/>
      <c r="M206" s="25" t="s">
        <v>2883</v>
      </c>
      <c r="N206" s="25" t="s">
        <v>2884</v>
      </c>
      <c r="O206" s="25" t="s">
        <v>2885</v>
      </c>
      <c r="P206" s="23" t="s">
        <v>2968</v>
      </c>
      <c r="Q206" s="26">
        <v>804000000</v>
      </c>
      <c r="R206" s="26">
        <v>0</v>
      </c>
      <c r="S206" s="26">
        <v>0</v>
      </c>
      <c r="T206" s="26">
        <v>804000000</v>
      </c>
      <c r="U206" s="26">
        <v>0</v>
      </c>
      <c r="V206" s="26">
        <v>2400000</v>
      </c>
      <c r="W206" s="26">
        <v>801600000</v>
      </c>
      <c r="X206" s="26">
        <v>2400000</v>
      </c>
      <c r="Y206" s="26">
        <v>0</v>
      </c>
      <c r="Z206" s="26">
        <v>0</v>
      </c>
      <c r="AA206" s="27">
        <v>0</v>
      </c>
    </row>
    <row r="207" spans="1:27" ht="33.75" x14ac:dyDescent="0.25">
      <c r="A207" s="22" t="s">
        <v>3108</v>
      </c>
      <c r="B207" s="23" t="s">
        <v>3109</v>
      </c>
      <c r="C207" s="24" t="s">
        <v>3116</v>
      </c>
      <c r="D207" s="25" t="s">
        <v>2881</v>
      </c>
      <c r="E207" s="25" t="s">
        <v>2967</v>
      </c>
      <c r="F207" s="25" t="s">
        <v>2913</v>
      </c>
      <c r="G207" s="25" t="s">
        <v>2913</v>
      </c>
      <c r="H207" s="25"/>
      <c r="I207" s="25"/>
      <c r="J207" s="25"/>
      <c r="K207" s="25"/>
      <c r="L207" s="25"/>
      <c r="M207" s="25" t="s">
        <v>2883</v>
      </c>
      <c r="N207" s="25" t="s">
        <v>2884</v>
      </c>
      <c r="O207" s="25" t="s">
        <v>2885</v>
      </c>
      <c r="P207" s="23" t="s">
        <v>3117</v>
      </c>
      <c r="Q207" s="26">
        <v>8000000</v>
      </c>
      <c r="R207" s="26">
        <v>0</v>
      </c>
      <c r="S207" s="26">
        <v>0</v>
      </c>
      <c r="T207" s="26">
        <v>8000000</v>
      </c>
      <c r="U207" s="26">
        <v>0</v>
      </c>
      <c r="V207" s="26">
        <v>0</v>
      </c>
      <c r="W207" s="26">
        <v>8000000</v>
      </c>
      <c r="X207" s="26">
        <v>0</v>
      </c>
      <c r="Y207" s="26">
        <v>0</v>
      </c>
      <c r="Z207" s="26">
        <v>0</v>
      </c>
      <c r="AA207" s="27">
        <v>0</v>
      </c>
    </row>
    <row r="208" spans="1:27" ht="45" x14ac:dyDescent="0.25">
      <c r="A208" s="22" t="s">
        <v>3108</v>
      </c>
      <c r="B208" s="23" t="s">
        <v>3109</v>
      </c>
      <c r="C208" s="24" t="s">
        <v>3118</v>
      </c>
      <c r="D208" s="25" t="s">
        <v>2971</v>
      </c>
      <c r="E208" s="25" t="s">
        <v>3006</v>
      </c>
      <c r="F208" s="25" t="s">
        <v>2973</v>
      </c>
      <c r="G208" s="25" t="s">
        <v>3119</v>
      </c>
      <c r="H208" s="25" t="s">
        <v>3046</v>
      </c>
      <c r="I208" s="25"/>
      <c r="J208" s="25"/>
      <c r="K208" s="25"/>
      <c r="L208" s="25"/>
      <c r="M208" s="25" t="s">
        <v>2883</v>
      </c>
      <c r="N208" s="25" t="s">
        <v>2884</v>
      </c>
      <c r="O208" s="25" t="s">
        <v>2885</v>
      </c>
      <c r="P208" s="23" t="s">
        <v>3047</v>
      </c>
      <c r="Q208" s="26">
        <v>1180000000</v>
      </c>
      <c r="R208" s="26">
        <v>0</v>
      </c>
      <c r="S208" s="26">
        <v>0</v>
      </c>
      <c r="T208" s="26">
        <v>1180000000</v>
      </c>
      <c r="U208" s="26">
        <v>0</v>
      </c>
      <c r="V208" s="26">
        <v>269106561</v>
      </c>
      <c r="W208" s="26">
        <v>910893439</v>
      </c>
      <c r="X208" s="26">
        <v>68426057</v>
      </c>
      <c r="Y208" s="26">
        <v>12192824</v>
      </c>
      <c r="Z208" s="26">
        <v>12192824</v>
      </c>
      <c r="AA208" s="27">
        <v>12192824</v>
      </c>
    </row>
    <row r="209" spans="1:27" x14ac:dyDescent="0.25">
      <c r="A209" s="28"/>
      <c r="B209" s="29"/>
      <c r="C209" s="30"/>
      <c r="D209" s="31"/>
      <c r="E209" s="31"/>
      <c r="F209" s="31"/>
      <c r="G209" s="31"/>
      <c r="H209" s="31"/>
      <c r="I209" s="31"/>
      <c r="J209" s="31"/>
      <c r="K209" s="31"/>
      <c r="L209" s="31"/>
      <c r="M209" s="31"/>
      <c r="N209" s="31"/>
      <c r="O209" s="31"/>
      <c r="P209" s="29"/>
      <c r="Q209" s="32">
        <f>SUBTOTAL(109,Q5:Q208)</f>
        <v>61487676663318</v>
      </c>
      <c r="R209" s="32">
        <f t="shared" ref="R209:AA209" si="0">SUBTOTAL(109,R5:R208)</f>
        <v>34600000000</v>
      </c>
      <c r="S209" s="32">
        <f t="shared" si="0"/>
        <v>7000000000</v>
      </c>
      <c r="T209" s="32">
        <f t="shared" si="0"/>
        <v>61515276663318</v>
      </c>
      <c r="U209" s="32">
        <f t="shared" si="0"/>
        <v>6695589675643</v>
      </c>
      <c r="V209" s="32">
        <f t="shared" si="0"/>
        <v>48022541416163.914</v>
      </c>
      <c r="W209" s="32">
        <f t="shared" si="0"/>
        <v>6797145571511.0908</v>
      </c>
      <c r="X209" s="32">
        <f t="shared" si="0"/>
        <v>17781260140966.219</v>
      </c>
      <c r="Y209" s="32">
        <f t="shared" si="0"/>
        <v>14118185170698.119</v>
      </c>
      <c r="Z209" s="32">
        <f t="shared" si="0"/>
        <v>14113477356977.68</v>
      </c>
      <c r="AA209" s="32">
        <f t="shared" si="0"/>
        <v>14113334487372.68</v>
      </c>
    </row>
    <row r="210" spans="1:27" x14ac:dyDescent="0.25">
      <c r="A210" s="25" t="s">
        <v>2847</v>
      </c>
      <c r="B210" s="23" t="s">
        <v>2847</v>
      </c>
      <c r="C210" s="24" t="s">
        <v>2847</v>
      </c>
      <c r="D210" s="25" t="s">
        <v>2847</v>
      </c>
      <c r="E210" s="25" t="s">
        <v>2847</v>
      </c>
      <c r="F210" s="25" t="s">
        <v>2847</v>
      </c>
      <c r="G210" s="25" t="s">
        <v>2847</v>
      </c>
      <c r="H210" s="25" t="s">
        <v>2847</v>
      </c>
      <c r="I210" s="25" t="s">
        <v>2847</v>
      </c>
      <c r="J210" s="25" t="s">
        <v>2847</v>
      </c>
      <c r="K210" s="25" t="s">
        <v>2847</v>
      </c>
      <c r="L210" s="25" t="s">
        <v>2847</v>
      </c>
      <c r="M210" s="25" t="s">
        <v>2847</v>
      </c>
      <c r="N210" s="25" t="s">
        <v>2847</v>
      </c>
      <c r="O210" s="25" t="s">
        <v>2847</v>
      </c>
      <c r="P210" s="23" t="s">
        <v>2847</v>
      </c>
      <c r="Q210" s="26">
        <f>SUBTOTAL(109,Tabla13[APR. INICIAL])</f>
        <v>61487676663318</v>
      </c>
      <c r="R210" s="26"/>
      <c r="S210" s="26"/>
      <c r="T210" s="26"/>
      <c r="U210" s="26"/>
      <c r="V210" s="26"/>
      <c r="W210" s="26"/>
      <c r="X210" s="26"/>
      <c r="Y210" s="26"/>
      <c r="Z210" s="26"/>
      <c r="AA210" s="26"/>
    </row>
    <row r="211" spans="1:27" x14ac:dyDescent="0.25">
      <c r="A211" s="25" t="s">
        <v>2847</v>
      </c>
      <c r="B211" s="33" t="s">
        <v>2847</v>
      </c>
      <c r="C211" s="24" t="s">
        <v>2847</v>
      </c>
      <c r="D211" s="25" t="s">
        <v>2847</v>
      </c>
      <c r="E211" s="25" t="s">
        <v>2847</v>
      </c>
      <c r="F211" s="25" t="s">
        <v>2847</v>
      </c>
      <c r="G211" s="25" t="s">
        <v>2847</v>
      </c>
      <c r="H211" s="25" t="s">
        <v>2847</v>
      </c>
      <c r="I211" s="25" t="s">
        <v>2847</v>
      </c>
      <c r="J211" s="25" t="s">
        <v>2847</v>
      </c>
      <c r="K211" s="25" t="s">
        <v>2847</v>
      </c>
      <c r="L211" s="25" t="s">
        <v>2847</v>
      </c>
      <c r="M211" s="25" t="s">
        <v>2847</v>
      </c>
      <c r="N211" s="25" t="s">
        <v>2847</v>
      </c>
      <c r="O211" s="25" t="s">
        <v>2847</v>
      </c>
      <c r="P211" s="23" t="s">
        <v>2847</v>
      </c>
      <c r="Q211" s="34" t="s">
        <v>2847</v>
      </c>
      <c r="R211" s="34" t="s">
        <v>2847</v>
      </c>
      <c r="S211" s="34" t="s">
        <v>2847</v>
      </c>
      <c r="T211" s="34" t="s">
        <v>2847</v>
      </c>
      <c r="U211" s="34" t="s">
        <v>2847</v>
      </c>
      <c r="V211" s="34" t="s">
        <v>2847</v>
      </c>
      <c r="W211" s="34" t="s">
        <v>2847</v>
      </c>
      <c r="X211" s="34" t="s">
        <v>2847</v>
      </c>
      <c r="Y211" s="34" t="s">
        <v>2847</v>
      </c>
      <c r="Z211" s="34" t="s">
        <v>2847</v>
      </c>
      <c r="AA211" s="34" t="s">
        <v>2847</v>
      </c>
    </row>
    <row r="212" spans="1:27" ht="34.35" customHeight="1" x14ac:dyDescent="0.25"/>
  </sheetData>
  <sheetProtection algorithmName="SHA-512" hashValue="VCGPcJODOfqgF6yDjwK7wHWBBf9/uvkbiFKJis8L/D9bkIjp6FwlDZYN+R04v638PQvWCbOOyvR6hdCHMNJpeg==" saltValue="8pEsOhP45SFi6kEgJSPNkA==" spinCount="100000" sheet="1" objects="1" scenarios="1"/>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C87F4-A9BB-4AD3-BC9F-7066ECE2AC0E}">
  <dimension ref="A1:B108"/>
  <sheetViews>
    <sheetView topLeftCell="A16" workbookViewId="0">
      <selection activeCell="A27" sqref="A27"/>
    </sheetView>
  </sheetViews>
  <sheetFormatPr baseColWidth="10" defaultColWidth="11.42578125" defaultRowHeight="15" x14ac:dyDescent="0.25"/>
  <cols>
    <col min="1" max="1" width="33.28515625" bestFit="1" customWidth="1"/>
    <col min="2" max="2" width="109.42578125" bestFit="1" customWidth="1"/>
  </cols>
  <sheetData>
    <row r="1" spans="1:2" x14ac:dyDescent="0.25">
      <c r="A1" t="s">
        <v>10</v>
      </c>
      <c r="B1" t="s">
        <v>3120</v>
      </c>
    </row>
    <row r="2" spans="1:2" x14ac:dyDescent="0.25">
      <c r="A2" t="s">
        <v>2895</v>
      </c>
      <c r="B2" t="s">
        <v>2896</v>
      </c>
    </row>
    <row r="3" spans="1:2" x14ac:dyDescent="0.25">
      <c r="A3" t="s">
        <v>2897</v>
      </c>
      <c r="B3" t="s">
        <v>2899</v>
      </c>
    </row>
    <row r="4" spans="1:2" x14ac:dyDescent="0.25">
      <c r="A4" t="s">
        <v>2900</v>
      </c>
      <c r="B4" t="s">
        <v>2902</v>
      </c>
    </row>
    <row r="5" spans="1:2" x14ac:dyDescent="0.25">
      <c r="A5" t="s">
        <v>895</v>
      </c>
      <c r="B5" t="s">
        <v>2904</v>
      </c>
    </row>
    <row r="6" spans="1:2" x14ac:dyDescent="0.25">
      <c r="A6" t="s">
        <v>849</v>
      </c>
      <c r="B6" t="s">
        <v>2906</v>
      </c>
    </row>
    <row r="7" spans="1:2" x14ac:dyDescent="0.25">
      <c r="A7" t="s">
        <v>2907</v>
      </c>
      <c r="B7" t="s">
        <v>2909</v>
      </c>
    </row>
    <row r="8" spans="1:2" x14ac:dyDescent="0.25">
      <c r="A8" t="s">
        <v>2910</v>
      </c>
      <c r="B8" t="s">
        <v>2912</v>
      </c>
    </row>
    <row r="9" spans="1:2" x14ac:dyDescent="0.25">
      <c r="A9" t="s">
        <v>1372</v>
      </c>
      <c r="B9" t="s">
        <v>2915</v>
      </c>
    </row>
    <row r="10" spans="1:2" x14ac:dyDescent="0.25">
      <c r="A10" t="s">
        <v>855</v>
      </c>
      <c r="B10" t="s">
        <v>2917</v>
      </c>
    </row>
    <row r="11" spans="1:2" x14ac:dyDescent="0.25">
      <c r="A11" t="s">
        <v>855</v>
      </c>
      <c r="B11" t="s">
        <v>2917</v>
      </c>
    </row>
    <row r="12" spans="1:2" x14ac:dyDescent="0.25">
      <c r="A12" t="s">
        <v>855</v>
      </c>
      <c r="B12" t="s">
        <v>2917</v>
      </c>
    </row>
    <row r="13" spans="1:2" x14ac:dyDescent="0.25">
      <c r="A13" t="s">
        <v>855</v>
      </c>
      <c r="B13" t="s">
        <v>2917</v>
      </c>
    </row>
    <row r="14" spans="1:2" x14ac:dyDescent="0.25">
      <c r="A14" t="s">
        <v>2922</v>
      </c>
      <c r="B14" t="s">
        <v>2924</v>
      </c>
    </row>
    <row r="15" spans="1:2" x14ac:dyDescent="0.25">
      <c r="A15" t="s">
        <v>2925</v>
      </c>
      <c r="B15" t="s">
        <v>2927</v>
      </c>
    </row>
    <row r="16" spans="1:2" x14ac:dyDescent="0.25">
      <c r="A16" t="s">
        <v>2928</v>
      </c>
      <c r="B16" t="s">
        <v>2930</v>
      </c>
    </row>
    <row r="17" spans="1:2" x14ac:dyDescent="0.25">
      <c r="A17" t="s">
        <v>2931</v>
      </c>
      <c r="B17" t="s">
        <v>2933</v>
      </c>
    </row>
    <row r="18" spans="1:2" x14ac:dyDescent="0.25">
      <c r="A18" t="s">
        <v>842</v>
      </c>
      <c r="B18" t="s">
        <v>2935</v>
      </c>
    </row>
    <row r="19" spans="1:2" x14ac:dyDescent="0.25">
      <c r="A19" t="s">
        <v>2936</v>
      </c>
      <c r="B19" t="s">
        <v>2937</v>
      </c>
    </row>
    <row r="20" spans="1:2" x14ac:dyDescent="0.25">
      <c r="A20" t="s">
        <v>2938</v>
      </c>
      <c r="B20" t="s">
        <v>2940</v>
      </c>
    </row>
    <row r="21" spans="1:2" x14ac:dyDescent="0.25">
      <c r="A21" t="s">
        <v>2946</v>
      </c>
      <c r="B21" t="s">
        <v>2947</v>
      </c>
    </row>
    <row r="22" spans="1:2" x14ac:dyDescent="0.25">
      <c r="A22" t="s">
        <v>2948</v>
      </c>
      <c r="B22" t="s">
        <v>2949</v>
      </c>
    </row>
    <row r="23" spans="1:2" x14ac:dyDescent="0.25">
      <c r="A23" t="s">
        <v>2950</v>
      </c>
      <c r="B23" t="s">
        <v>2951</v>
      </c>
    </row>
    <row r="24" spans="1:2" x14ac:dyDescent="0.25">
      <c r="A24" t="s">
        <v>899</v>
      </c>
      <c r="B24" t="s">
        <v>2952</v>
      </c>
    </row>
    <row r="25" spans="1:2" x14ac:dyDescent="0.25">
      <c r="A25" t="s">
        <v>2953</v>
      </c>
      <c r="B25" t="s">
        <v>2954</v>
      </c>
    </row>
    <row r="26" spans="1:2" x14ac:dyDescent="0.25">
      <c r="A26" t="s">
        <v>1339</v>
      </c>
      <c r="B26" t="s">
        <v>2965</v>
      </c>
    </row>
    <row r="27" spans="1:2" x14ac:dyDescent="0.25">
      <c r="A27" t="s">
        <v>3121</v>
      </c>
      <c r="B27" t="s">
        <v>3122</v>
      </c>
    </row>
    <row r="28" spans="1:2" x14ac:dyDescent="0.25">
      <c r="A28" t="s">
        <v>3123</v>
      </c>
      <c r="B28" t="s">
        <v>3122</v>
      </c>
    </row>
    <row r="29" spans="1:2" x14ac:dyDescent="0.25">
      <c r="A29" t="s">
        <v>1155</v>
      </c>
      <c r="B29" t="s">
        <v>3124</v>
      </c>
    </row>
    <row r="30" spans="1:2" x14ac:dyDescent="0.25">
      <c r="A30" t="s">
        <v>3125</v>
      </c>
      <c r="B30" t="s">
        <v>3126</v>
      </c>
    </row>
    <row r="31" spans="1:2" x14ac:dyDescent="0.25">
      <c r="A31" t="s">
        <v>3127</v>
      </c>
      <c r="B31" t="s">
        <v>3126</v>
      </c>
    </row>
    <row r="32" spans="1:2" x14ac:dyDescent="0.25">
      <c r="A32" t="s">
        <v>751</v>
      </c>
      <c r="B32" t="s">
        <v>3128</v>
      </c>
    </row>
    <row r="33" spans="1:2" x14ac:dyDescent="0.25">
      <c r="A33" t="s">
        <v>742</v>
      </c>
      <c r="B33" t="s">
        <v>3129</v>
      </c>
    </row>
    <row r="34" spans="1:2" x14ac:dyDescent="0.25">
      <c r="A34" t="s">
        <v>695</v>
      </c>
      <c r="B34" t="s">
        <v>3130</v>
      </c>
    </row>
    <row r="35" spans="1:2" x14ac:dyDescent="0.25">
      <c r="A35" t="s">
        <v>3131</v>
      </c>
      <c r="B35" t="s">
        <v>3130</v>
      </c>
    </row>
    <row r="36" spans="1:2" x14ac:dyDescent="0.25">
      <c r="A36" t="s">
        <v>825</v>
      </c>
      <c r="B36" t="s">
        <v>3132</v>
      </c>
    </row>
    <row r="37" spans="1:2" x14ac:dyDescent="0.25">
      <c r="A37" t="s">
        <v>810</v>
      </c>
      <c r="B37" t="s">
        <v>3133</v>
      </c>
    </row>
    <row r="38" spans="1:2" x14ac:dyDescent="0.25">
      <c r="A38" t="s">
        <v>873</v>
      </c>
      <c r="B38" t="s">
        <v>3134</v>
      </c>
    </row>
    <row r="39" spans="1:2" x14ac:dyDescent="0.25">
      <c r="A39" t="s">
        <v>3135</v>
      </c>
      <c r="B39" t="s">
        <v>3136</v>
      </c>
    </row>
    <row r="40" spans="1:2" x14ac:dyDescent="0.25">
      <c r="A40" t="s">
        <v>3137</v>
      </c>
      <c r="B40" t="s">
        <v>3136</v>
      </c>
    </row>
    <row r="41" spans="1:2" x14ac:dyDescent="0.25">
      <c r="A41" t="s">
        <v>995</v>
      </c>
      <c r="B41" t="s">
        <v>3138</v>
      </c>
    </row>
    <row r="42" spans="1:2" x14ac:dyDescent="0.25">
      <c r="A42" t="s">
        <v>1001</v>
      </c>
      <c r="B42" t="s">
        <v>3139</v>
      </c>
    </row>
    <row r="43" spans="1:2" x14ac:dyDescent="0.25">
      <c r="A43" t="s">
        <v>1005</v>
      </c>
      <c r="B43" t="s">
        <v>3140</v>
      </c>
    </row>
    <row r="44" spans="1:2" x14ac:dyDescent="0.25">
      <c r="A44" t="s">
        <v>1012</v>
      </c>
      <c r="B44" t="s">
        <v>3141</v>
      </c>
    </row>
    <row r="45" spans="1:2" x14ac:dyDescent="0.25">
      <c r="A45" t="s">
        <v>1018</v>
      </c>
      <c r="B45" t="s">
        <v>3142</v>
      </c>
    </row>
    <row r="46" spans="1:2" x14ac:dyDescent="0.25">
      <c r="A46" t="s">
        <v>1031</v>
      </c>
      <c r="B46" t="s">
        <v>3143</v>
      </c>
    </row>
    <row r="47" spans="1:2" x14ac:dyDescent="0.25">
      <c r="A47" t="s">
        <v>982</v>
      </c>
      <c r="B47" t="s">
        <v>3144</v>
      </c>
    </row>
    <row r="48" spans="1:2" x14ac:dyDescent="0.25">
      <c r="A48" t="s">
        <v>1037</v>
      </c>
      <c r="B48" t="s">
        <v>3145</v>
      </c>
    </row>
    <row r="49" spans="1:2" x14ac:dyDescent="0.25">
      <c r="A49" t="s">
        <v>989</v>
      </c>
      <c r="B49" t="s">
        <v>3146</v>
      </c>
    </row>
    <row r="50" spans="1:2" x14ac:dyDescent="0.25">
      <c r="A50" t="s">
        <v>1041</v>
      </c>
      <c r="B50" t="s">
        <v>3147</v>
      </c>
    </row>
    <row r="51" spans="1:2" x14ac:dyDescent="0.25">
      <c r="A51" t="s">
        <v>1024</v>
      </c>
      <c r="B51" t="s">
        <v>3148</v>
      </c>
    </row>
    <row r="52" spans="1:2" x14ac:dyDescent="0.25">
      <c r="A52" t="s">
        <v>962</v>
      </c>
      <c r="B52" t="s">
        <v>3149</v>
      </c>
    </row>
    <row r="53" spans="1:2" x14ac:dyDescent="0.25">
      <c r="A53" t="s">
        <v>974</v>
      </c>
      <c r="B53" t="s">
        <v>3150</v>
      </c>
    </row>
    <row r="54" spans="1:2" x14ac:dyDescent="0.25">
      <c r="A54" t="s">
        <v>950</v>
      </c>
      <c r="B54" t="s">
        <v>3151</v>
      </c>
    </row>
    <row r="55" spans="1:2" x14ac:dyDescent="0.25">
      <c r="A55" t="s">
        <v>968</v>
      </c>
      <c r="B55" t="s">
        <v>3134</v>
      </c>
    </row>
    <row r="56" spans="1:2" x14ac:dyDescent="0.25">
      <c r="A56" t="s">
        <v>956</v>
      </c>
      <c r="B56" t="s">
        <v>3152</v>
      </c>
    </row>
    <row r="57" spans="1:2" x14ac:dyDescent="0.25">
      <c r="A57" t="s">
        <v>1243</v>
      </c>
      <c r="B57" t="s">
        <v>3153</v>
      </c>
    </row>
    <row r="58" spans="1:2" x14ac:dyDescent="0.25">
      <c r="A58" t="s">
        <v>1229</v>
      </c>
      <c r="B58" t="s">
        <v>3154</v>
      </c>
    </row>
    <row r="59" spans="1:2" x14ac:dyDescent="0.25">
      <c r="A59" t="s">
        <v>1236</v>
      </c>
      <c r="B59" t="s">
        <v>3155</v>
      </c>
    </row>
    <row r="60" spans="1:2" x14ac:dyDescent="0.25">
      <c r="A60" t="s">
        <v>910</v>
      </c>
      <c r="B60" t="s">
        <v>3126</v>
      </c>
    </row>
    <row r="61" spans="1:2" x14ac:dyDescent="0.25">
      <c r="A61" t="s">
        <v>939</v>
      </c>
      <c r="B61" t="s">
        <v>3128</v>
      </c>
    </row>
    <row r="62" spans="1:2" x14ac:dyDescent="0.25">
      <c r="A62" t="s">
        <v>917</v>
      </c>
      <c r="B62" t="s">
        <v>3133</v>
      </c>
    </row>
    <row r="63" spans="1:2" x14ac:dyDescent="0.25">
      <c r="A63" t="s">
        <v>931</v>
      </c>
      <c r="B63" t="s">
        <v>3150</v>
      </c>
    </row>
    <row r="64" spans="1:2" x14ac:dyDescent="0.25">
      <c r="A64" t="s">
        <v>924</v>
      </c>
      <c r="B64" t="s">
        <v>3152</v>
      </c>
    </row>
    <row r="65" spans="1:2" x14ac:dyDescent="0.25">
      <c r="A65" t="s">
        <v>3156</v>
      </c>
      <c r="B65" t="s">
        <v>3126</v>
      </c>
    </row>
    <row r="66" spans="1:2" x14ac:dyDescent="0.25">
      <c r="A66" t="s">
        <v>1206</v>
      </c>
      <c r="B66" t="s">
        <v>3157</v>
      </c>
    </row>
    <row r="67" spans="1:2" x14ac:dyDescent="0.25">
      <c r="A67" t="s">
        <v>1198</v>
      </c>
      <c r="B67" t="s">
        <v>3158</v>
      </c>
    </row>
    <row r="68" spans="1:2" x14ac:dyDescent="0.25">
      <c r="A68" t="s">
        <v>1222</v>
      </c>
      <c r="B68" t="s">
        <v>3149</v>
      </c>
    </row>
    <row r="69" spans="1:2" x14ac:dyDescent="0.25">
      <c r="A69" t="s">
        <v>1215</v>
      </c>
      <c r="B69" t="s">
        <v>3159</v>
      </c>
    </row>
    <row r="70" spans="1:2" x14ac:dyDescent="0.25">
      <c r="A70" t="s">
        <v>1180</v>
      </c>
      <c r="B70" t="s">
        <v>954</v>
      </c>
    </row>
    <row r="71" spans="1:2" x14ac:dyDescent="0.25">
      <c r="A71" t="s">
        <v>1096</v>
      </c>
      <c r="B71" t="s">
        <v>3126</v>
      </c>
    </row>
    <row r="72" spans="1:2" x14ac:dyDescent="0.25">
      <c r="A72" t="s">
        <v>3160</v>
      </c>
      <c r="B72" t="s">
        <v>3128</v>
      </c>
    </row>
    <row r="73" spans="1:2" x14ac:dyDescent="0.25">
      <c r="A73" t="s">
        <v>3161</v>
      </c>
      <c r="B73" t="s">
        <v>3157</v>
      </c>
    </row>
    <row r="74" spans="1:2" x14ac:dyDescent="0.25">
      <c r="A74" t="s">
        <v>1071</v>
      </c>
      <c r="B74" t="s">
        <v>3154</v>
      </c>
    </row>
    <row r="75" spans="1:2" x14ac:dyDescent="0.25">
      <c r="A75" t="s">
        <v>3162</v>
      </c>
      <c r="B75" t="s">
        <v>3149</v>
      </c>
    </row>
    <row r="76" spans="1:2" x14ac:dyDescent="0.25">
      <c r="A76" t="s">
        <v>1088</v>
      </c>
      <c r="B76" t="s">
        <v>3159</v>
      </c>
    </row>
    <row r="77" spans="1:2" x14ac:dyDescent="0.25">
      <c r="A77" t="s">
        <v>1064</v>
      </c>
      <c r="B77" t="s">
        <v>3152</v>
      </c>
    </row>
    <row r="78" spans="1:2" x14ac:dyDescent="0.25">
      <c r="A78" t="s">
        <v>641</v>
      </c>
      <c r="B78" t="s">
        <v>3163</v>
      </c>
    </row>
    <row r="79" spans="1:2" x14ac:dyDescent="0.25">
      <c r="A79" t="s">
        <v>650</v>
      </c>
      <c r="B79" t="s">
        <v>3155</v>
      </c>
    </row>
    <row r="80" spans="1:2" x14ac:dyDescent="0.25">
      <c r="A80" t="s">
        <v>635</v>
      </c>
      <c r="B80" t="s">
        <v>3149</v>
      </c>
    </row>
    <row r="81" spans="1:2" x14ac:dyDescent="0.25">
      <c r="A81" t="s">
        <v>3164</v>
      </c>
      <c r="B81" t="s">
        <v>3165</v>
      </c>
    </row>
    <row r="82" spans="1:2" x14ac:dyDescent="0.25">
      <c r="A82" t="s">
        <v>3166</v>
      </c>
      <c r="B82" t="s">
        <v>3167</v>
      </c>
    </row>
    <row r="83" spans="1:2" x14ac:dyDescent="0.25">
      <c r="A83" t="s">
        <v>3168</v>
      </c>
      <c r="B83" t="s">
        <v>3155</v>
      </c>
    </row>
    <row r="84" spans="1:2" x14ac:dyDescent="0.25">
      <c r="A84" t="s">
        <v>1352</v>
      </c>
      <c r="B84" t="s">
        <v>3169</v>
      </c>
    </row>
    <row r="85" spans="1:2" x14ac:dyDescent="0.25">
      <c r="A85" t="s">
        <v>1377</v>
      </c>
      <c r="B85" t="s">
        <v>954</v>
      </c>
    </row>
    <row r="86" spans="1:2" x14ac:dyDescent="0.25">
      <c r="A86" t="s">
        <v>3170</v>
      </c>
      <c r="B86" t="s">
        <v>3133</v>
      </c>
    </row>
    <row r="87" spans="1:2" x14ac:dyDescent="0.25">
      <c r="A87" t="s">
        <v>3171</v>
      </c>
      <c r="B87" t="s">
        <v>3167</v>
      </c>
    </row>
    <row r="88" spans="1:2" x14ac:dyDescent="0.25">
      <c r="A88" t="s">
        <v>3172</v>
      </c>
      <c r="B88" t="s">
        <v>3151</v>
      </c>
    </row>
    <row r="89" spans="1:2" x14ac:dyDescent="0.25">
      <c r="A89" t="s">
        <v>1511</v>
      </c>
      <c r="B89" t="s">
        <v>954</v>
      </c>
    </row>
    <row r="90" spans="1:2" x14ac:dyDescent="0.25">
      <c r="A90" t="s">
        <v>1498</v>
      </c>
      <c r="B90" t="s">
        <v>3149</v>
      </c>
    </row>
    <row r="91" spans="1:2" x14ac:dyDescent="0.25">
      <c r="A91" t="s">
        <v>1123</v>
      </c>
      <c r="B91" t="s">
        <v>3167</v>
      </c>
    </row>
    <row r="92" spans="1:2" x14ac:dyDescent="0.25">
      <c r="A92" t="s">
        <v>1140</v>
      </c>
      <c r="B92" t="s">
        <v>3149</v>
      </c>
    </row>
    <row r="93" spans="1:2" x14ac:dyDescent="0.25">
      <c r="A93" t="s">
        <v>3173</v>
      </c>
      <c r="B93" t="s">
        <v>3174</v>
      </c>
    </row>
    <row r="94" spans="1:2" x14ac:dyDescent="0.25">
      <c r="A94" t="s">
        <v>3175</v>
      </c>
      <c r="B94" t="s">
        <v>3176</v>
      </c>
    </row>
    <row r="95" spans="1:2" x14ac:dyDescent="0.25">
      <c r="A95" t="s">
        <v>3177</v>
      </c>
      <c r="B95" t="s">
        <v>3178</v>
      </c>
    </row>
    <row r="96" spans="1:2" x14ac:dyDescent="0.25">
      <c r="A96" t="s">
        <v>3179</v>
      </c>
      <c r="B96" t="s">
        <v>3153</v>
      </c>
    </row>
    <row r="97" spans="1:2" x14ac:dyDescent="0.25">
      <c r="A97" t="s">
        <v>3180</v>
      </c>
      <c r="B97" t="s">
        <v>3181</v>
      </c>
    </row>
    <row r="98" spans="1:2" x14ac:dyDescent="0.25">
      <c r="A98" t="s">
        <v>3182</v>
      </c>
      <c r="B98" t="s">
        <v>3181</v>
      </c>
    </row>
    <row r="99" spans="1:2" x14ac:dyDescent="0.25">
      <c r="A99" t="s">
        <v>363</v>
      </c>
      <c r="B99" t="s">
        <v>3150</v>
      </c>
    </row>
    <row r="100" spans="1:2" x14ac:dyDescent="0.25">
      <c r="A100" t="s">
        <v>3183</v>
      </c>
      <c r="B100" t="s">
        <v>3154</v>
      </c>
    </row>
    <row r="101" spans="1:2" x14ac:dyDescent="0.25">
      <c r="A101" t="s">
        <v>3184</v>
      </c>
      <c r="B101" t="s">
        <v>3185</v>
      </c>
    </row>
    <row r="102" spans="1:2" x14ac:dyDescent="0.25">
      <c r="A102" t="s">
        <v>881</v>
      </c>
      <c r="B102" t="s">
        <v>3133</v>
      </c>
    </row>
    <row r="103" spans="1:2" x14ac:dyDescent="0.25">
      <c r="A103" t="s">
        <v>3186</v>
      </c>
      <c r="B103" t="s">
        <v>3187</v>
      </c>
    </row>
    <row r="104" spans="1:2" x14ac:dyDescent="0.25">
      <c r="A104" t="s">
        <v>389</v>
      </c>
      <c r="B104" t="s">
        <v>3165</v>
      </c>
    </row>
    <row r="105" spans="1:2" x14ac:dyDescent="0.25">
      <c r="A105" t="s">
        <v>543</v>
      </c>
      <c r="B105" t="s">
        <v>3188</v>
      </c>
    </row>
    <row r="106" spans="1:2" x14ac:dyDescent="0.25">
      <c r="A106" t="s">
        <v>518</v>
      </c>
      <c r="B106" t="s">
        <v>3154</v>
      </c>
    </row>
    <row r="107" spans="1:2" x14ac:dyDescent="0.25">
      <c r="A107" t="s">
        <v>598</v>
      </c>
      <c r="B107" t="s">
        <v>3169</v>
      </c>
    </row>
    <row r="108" spans="1:2" x14ac:dyDescent="0.25">
      <c r="A108" t="s">
        <v>622</v>
      </c>
      <c r="B108" t="s">
        <v>3189</v>
      </c>
    </row>
  </sheetData>
  <sheetProtection algorithmName="SHA-512" hashValue="VSpeY+nS6xOIIpf9Tf32oGqWM9rw4N4WkDDqRzIJabgnmeMNCFbC15Dqd9D8hn5OpnKX6dM/go73Du7ioGdMhg==" saltValue="pC6UUrayUIxmEKyLY19xqw==" spinCount="100000"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DB434-1AFB-46CF-8053-D98682751075}">
  <dimension ref="A1"/>
  <sheetViews>
    <sheetView workbookViewId="0"/>
  </sheetViews>
  <sheetFormatPr baseColWidth="10" defaultColWidth="8.8554687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9E0A79D3FEC6C4A9C05948EE0DE9DF2" ma:contentTypeVersion="14" ma:contentTypeDescription="Crear nuevo documento." ma:contentTypeScope="" ma:versionID="ff5ee6a30b9a554d17e4df164eda6ed8">
  <xsd:schema xmlns:xsd="http://www.w3.org/2001/XMLSchema" xmlns:xs="http://www.w3.org/2001/XMLSchema" xmlns:p="http://schemas.microsoft.com/office/2006/metadata/properties" xmlns:ns3="8849cddb-85ed-4fa4-9d9c-75f9731dc2bb" xmlns:ns4="ed4425ed-af4e-4694-a4cd-fa91ff9cf31f" targetNamespace="http://schemas.microsoft.com/office/2006/metadata/properties" ma:root="true" ma:fieldsID="f163310695aeb9c8c26b25ad0e42d0ad" ns3:_="" ns4:_="">
    <xsd:import namespace="8849cddb-85ed-4fa4-9d9c-75f9731dc2bb"/>
    <xsd:import namespace="ed4425ed-af4e-4694-a4cd-fa91ff9cf31f"/>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ObjectDetectorVersions" minOccurs="0"/>
                <xsd:element ref="ns4:_activity" minOccurs="0"/>
                <xsd:element ref="ns4:MediaServiceSearchProperties" minOccurs="0"/>
                <xsd:element ref="ns4:MediaServiceDateTaken" minOccurs="0"/>
                <xsd:element ref="ns4:MediaServiceSystemTags" minOccurs="0"/>
                <xsd:element ref="ns4:MediaServiceLocation"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49cddb-85ed-4fa4-9d9c-75f9731dc2bb"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d4425ed-af4e-4694-a4cd-fa91ff9cf31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Location" ma:index="18" nillable="true" ma:displayName="Loca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ed4425ed-af4e-4694-a4cd-fa91ff9cf31f" xsi:nil="true"/>
  </documentManagement>
</p:properties>
</file>

<file path=customXml/itemProps1.xml><?xml version="1.0" encoding="utf-8"?>
<ds:datastoreItem xmlns:ds="http://schemas.openxmlformats.org/officeDocument/2006/customXml" ds:itemID="{CB0CB6BA-EB11-4F97-A186-1451C5C546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49cddb-85ed-4fa4-9d9c-75f9731dc2bb"/>
    <ds:schemaRef ds:uri="ed4425ed-af4e-4694-a4cd-fa91ff9cf3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ED0FB4-DABC-442E-BA08-AC9C591D3579}">
  <ds:schemaRefs>
    <ds:schemaRef ds:uri="http://schemas.microsoft.com/sharepoint/v3/contenttype/forms"/>
  </ds:schemaRefs>
</ds:datastoreItem>
</file>

<file path=customXml/itemProps3.xml><?xml version="1.0" encoding="utf-8"?>
<ds:datastoreItem xmlns:ds="http://schemas.openxmlformats.org/officeDocument/2006/customXml" ds:itemID="{62FD727E-7D5A-42BA-9AA9-B735284F3296}">
  <ds:schemaRefs>
    <ds:schemaRef ds:uri="http://schemas.microsoft.com/office/2006/metadata/properties"/>
    <ds:schemaRef ds:uri="http://www.w3.org/XML/1998/namespace"/>
    <ds:schemaRef ds:uri="http://schemas.openxmlformats.org/package/2006/metadata/core-properties"/>
    <ds:schemaRef ds:uri="http://schemas.microsoft.com/office/2006/documentManagement/types"/>
    <ds:schemaRef ds:uri="http://purl.org/dc/terms/"/>
    <ds:schemaRef ds:uri="ed4425ed-af4e-4694-a4cd-fa91ff9cf31f"/>
    <ds:schemaRef ds:uri="http://purl.org/dc/dcmitype/"/>
    <ds:schemaRef ds:uri="http://schemas.microsoft.com/office/infopath/2007/PartnerControls"/>
    <ds:schemaRef ds:uri="8849cddb-85ed-4fa4-9d9c-75f9731dc2bb"/>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LISTAS</vt:lpstr>
      <vt:lpstr>DESF13</vt:lpstr>
      <vt:lpstr>DESF14</vt:lpstr>
      <vt:lpstr>Hoja2</vt:lpstr>
      <vt:lpstr>EjeAgregada marzo 2024 SIIF</vt:lpstr>
      <vt:lpstr>CCP</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Victor Gabriel Grosso Gomez</cp:lastModifiedBy>
  <cp:revision/>
  <dcterms:created xsi:type="dcterms:W3CDTF">2022-11-24T16:41:59Z</dcterms:created>
  <dcterms:modified xsi:type="dcterms:W3CDTF">2024-07-31T13:03:55Z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0x01010029E0A79D3FEC6C4A9C05948EE0DE9DF2</vt:lpwstr>
  </property>
</Properties>
</file>